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externalLinks/externalLink8.xml" ContentType="application/vnd.openxmlformats-officedocument.spreadsheetml.externalLink+xml"/>
  <Override PartName="/xl/externalLinks/externalLink9.xml" ContentType="application/vnd.openxmlformats-officedocument.spreadsheetml.externalLink+xml"/>
  <Override PartName="/xl/externalLinks/externalLink10.xml" ContentType="application/vnd.openxmlformats-officedocument.spreadsheetml.externalLink+xml"/>
  <Override PartName="/xl/externalLinks/externalLink11.xml" ContentType="application/vnd.openxmlformats-officedocument.spreadsheetml.externalLink+xml"/>
  <Override PartName="/xl/externalLinks/externalLink12.xml" ContentType="application/vnd.openxmlformats-officedocument.spreadsheetml.externalLink+xml"/>
  <Override PartName="/xl/externalLinks/externalLink13.xml" ContentType="application/vnd.openxmlformats-officedocument.spreadsheetml.externalLink+xml"/>
  <Override PartName="/xl/externalLinks/externalLink14.xml" ContentType="application/vnd.openxmlformats-officedocument.spreadsheetml.externalLink+xml"/>
  <Override PartName="/xl/externalLinks/externalLink15.xml" ContentType="application/vnd.openxmlformats-officedocument.spreadsheetml.externalLink+xml"/>
  <Override PartName="/xl/externalLinks/externalLink16.xml" ContentType="application/vnd.openxmlformats-officedocument.spreadsheetml.externalLink+xml"/>
  <Override PartName="/xl/externalLinks/externalLink17.xml" ContentType="application/vnd.openxmlformats-officedocument.spreadsheetml.externalLink+xml"/>
  <Override PartName="/xl/externalLinks/externalLink18.xml" ContentType="application/vnd.openxmlformats-officedocument.spreadsheetml.externalLink+xml"/>
  <Override PartName="/xl/externalLinks/externalLink19.xml" ContentType="application/vnd.openxmlformats-officedocument.spreadsheetml.externalLink+xml"/>
  <Override PartName="/xl/externalLinks/externalLink20.xml" ContentType="application/vnd.openxmlformats-officedocument.spreadsheetml.externalLink+xml"/>
  <Override PartName="/xl/externalLinks/externalLink21.xml" ContentType="application/vnd.openxmlformats-officedocument.spreadsheetml.externalLink+xml"/>
  <Override PartName="/xl/externalLinks/externalLink22.xml" ContentType="application/vnd.openxmlformats-officedocument.spreadsheetml.externalLink+xml"/>
  <Override PartName="/xl/externalLinks/externalLink23.xml" ContentType="application/vnd.openxmlformats-officedocument.spreadsheetml.externalLink+xml"/>
  <Override PartName="/xl/externalLinks/externalLink24.xml" ContentType="application/vnd.openxmlformats-officedocument.spreadsheetml.externalLink+xml"/>
  <Override PartName="/xl/externalLinks/externalLink25.xml" ContentType="application/vnd.openxmlformats-officedocument.spreadsheetml.externalLink+xml"/>
  <Override PartName="/xl/externalLinks/externalLink26.xml" ContentType="application/vnd.openxmlformats-officedocument.spreadsheetml.externalLink+xml"/>
  <Override PartName="/xl/externalLinks/externalLink27.xml" ContentType="application/vnd.openxmlformats-officedocument.spreadsheetml.externalLink+xml"/>
  <Override PartName="/xl/externalLinks/externalLink28.xml" ContentType="application/vnd.openxmlformats-officedocument.spreadsheetml.externalLink+xml"/>
  <Override PartName="/xl/externalLinks/externalLink29.xml" ContentType="application/vnd.openxmlformats-officedocument.spreadsheetml.externalLink+xml"/>
  <Override PartName="/xl/externalLinks/externalLink30.xml" ContentType="application/vnd.openxmlformats-officedocument.spreadsheetml.externalLink+xml"/>
  <Override PartName="/xl/externalLinks/externalLink31.xml" ContentType="application/vnd.openxmlformats-officedocument.spreadsheetml.externalLink+xml"/>
  <Override PartName="/xl/externalLinks/externalLink32.xml" ContentType="application/vnd.openxmlformats-officedocument.spreadsheetml.externalLink+xml"/>
  <Override PartName="/xl/externalLinks/externalLink33.xml" ContentType="application/vnd.openxmlformats-officedocument.spreadsheetml.externalLink+xml"/>
  <Override PartName="/xl/externalLinks/externalLink34.xml" ContentType="application/vnd.openxmlformats-officedocument.spreadsheetml.externalLink+xml"/>
  <Override PartName="/xl/externalLinks/externalLink35.xml" ContentType="application/vnd.openxmlformats-officedocument.spreadsheetml.externalLink+xml"/>
  <Override PartName="/xl/externalLinks/externalLink36.xml" ContentType="application/vnd.openxmlformats-officedocument.spreadsheetml.externalLink+xml"/>
  <Override PartName="/xl/externalLinks/externalLink37.xml" ContentType="application/vnd.openxmlformats-officedocument.spreadsheetml.externalLink+xml"/>
  <Override PartName="/xl/externalLinks/externalLink38.xml" ContentType="application/vnd.openxmlformats-officedocument.spreadsheetml.externalLink+xml"/>
  <Override PartName="/xl/externalLinks/externalLink39.xml" ContentType="application/vnd.openxmlformats-officedocument.spreadsheetml.externalLink+xml"/>
  <Override PartName="/xl/externalLinks/externalLink40.xml" ContentType="application/vnd.openxmlformats-officedocument.spreadsheetml.externalLink+xml"/>
  <Override PartName="/xl/externalLinks/externalLink41.xml" ContentType="application/vnd.openxmlformats-officedocument.spreadsheetml.externalLink+xml"/>
  <Override PartName="/xl/externalLinks/externalLink42.xml" ContentType="application/vnd.openxmlformats-officedocument.spreadsheetml.externalLink+xml"/>
  <Override PartName="/xl/externalLinks/externalLink43.xml" ContentType="application/vnd.openxmlformats-officedocument.spreadsheetml.externalLink+xml"/>
  <Override PartName="/xl/externalLinks/externalLink44.xml" ContentType="application/vnd.openxmlformats-officedocument.spreadsheetml.externalLink+xml"/>
  <Override PartName="/xl/externalLinks/externalLink45.xml" ContentType="application/vnd.openxmlformats-officedocument.spreadsheetml.externalLink+xml"/>
  <Override PartName="/xl/externalLinks/externalLink46.xml" ContentType="application/vnd.openxmlformats-officedocument.spreadsheetml.externalLink+xml"/>
  <Override PartName="/xl/externalLinks/externalLink47.xml" ContentType="application/vnd.openxmlformats-officedocument.spreadsheetml.externalLink+xml"/>
  <Override PartName="/xl/externalLinks/externalLink48.xml" ContentType="application/vnd.openxmlformats-officedocument.spreadsheetml.externalLink+xml"/>
  <Override PartName="/xl/externalLinks/externalLink49.xml" ContentType="application/vnd.openxmlformats-officedocument.spreadsheetml.externalLink+xml"/>
  <Override PartName="/xl/externalLinks/externalLink50.xml" ContentType="application/vnd.openxmlformats-officedocument.spreadsheetml.externalLink+xml"/>
  <Override PartName="/xl/externalLinks/externalLink51.xml" ContentType="application/vnd.openxmlformats-officedocument.spreadsheetml.externalLink+xml"/>
  <Override PartName="/xl/externalLinks/externalLink52.xml" ContentType="application/vnd.openxmlformats-officedocument.spreadsheetml.externalLink+xml"/>
  <Override PartName="/xl/externalLinks/externalLink53.xml" ContentType="application/vnd.openxmlformats-officedocument.spreadsheetml.externalLink+xml"/>
  <Override PartName="/xl/externalLinks/externalLink54.xml" ContentType="application/vnd.openxmlformats-officedocument.spreadsheetml.externalLink+xml"/>
  <Override PartName="/xl/externalLinks/externalLink55.xml" ContentType="application/vnd.openxmlformats-officedocument.spreadsheetml.externalLink+xml"/>
  <Override PartName="/xl/externalLinks/externalLink56.xml" ContentType="application/vnd.openxmlformats-officedocument.spreadsheetml.externalLink+xml"/>
  <Override PartName="/xl/externalLinks/externalLink57.xml" ContentType="application/vnd.openxmlformats-officedocument.spreadsheetml.externalLink+xml"/>
  <Override PartName="/xl/externalLinks/externalLink58.xml" ContentType="application/vnd.openxmlformats-officedocument.spreadsheetml.externalLink+xml"/>
  <Override PartName="/xl/externalLinks/externalLink59.xml" ContentType="application/vnd.openxmlformats-officedocument.spreadsheetml.externalLink+xml"/>
  <Override PartName="/xl/externalLinks/externalLink60.xml" ContentType="application/vnd.openxmlformats-officedocument.spreadsheetml.externalLink+xml"/>
  <Override PartName="/xl/externalLinks/externalLink61.xml" ContentType="application/vnd.openxmlformats-officedocument.spreadsheetml.externalLink+xml"/>
  <Override PartName="/xl/externalLinks/externalLink62.xml" ContentType="application/vnd.openxmlformats-officedocument.spreadsheetml.externalLink+xml"/>
  <Override PartName="/xl/externalLinks/externalLink63.xml" ContentType="application/vnd.openxmlformats-officedocument.spreadsheetml.externalLink+xml"/>
  <Override PartName="/xl/externalLinks/externalLink64.xml" ContentType="application/vnd.openxmlformats-officedocument.spreadsheetml.externalLink+xml"/>
  <Override PartName="/xl/externalLinks/externalLink65.xml" ContentType="application/vnd.openxmlformats-officedocument.spreadsheetml.externalLink+xml"/>
  <Override PartName="/xl/externalLinks/externalLink66.xml" ContentType="application/vnd.openxmlformats-officedocument.spreadsheetml.externalLink+xml"/>
  <Override PartName="/xl/externalLinks/externalLink67.xml" ContentType="application/vnd.openxmlformats-officedocument.spreadsheetml.externalLink+xml"/>
  <Override PartName="/xl/externalLinks/externalLink68.xml" ContentType="application/vnd.openxmlformats-officedocument.spreadsheetml.externalLink+xml"/>
  <Override PartName="/xl/externalLinks/externalLink69.xml" ContentType="application/vnd.openxmlformats-officedocument.spreadsheetml.externalLink+xml"/>
  <Override PartName="/xl/externalLinks/externalLink70.xml" ContentType="application/vnd.openxmlformats-officedocument.spreadsheetml.externalLink+xml"/>
  <Override PartName="/xl/externalLinks/externalLink71.xml" ContentType="application/vnd.openxmlformats-officedocument.spreadsheetml.externalLink+xml"/>
  <Override PartName="/xl/externalLinks/externalLink72.xml" ContentType="application/vnd.openxmlformats-officedocument.spreadsheetml.externalLink+xml"/>
  <Override PartName="/xl/externalLinks/externalLink73.xml" ContentType="application/vnd.openxmlformats-officedocument.spreadsheetml.externalLink+xml"/>
  <Override PartName="/xl/externalLinks/externalLink74.xml" ContentType="application/vnd.openxmlformats-officedocument.spreadsheetml.externalLink+xml"/>
  <Override PartName="/xl/externalLinks/externalLink75.xml" ContentType="application/vnd.openxmlformats-officedocument.spreadsheetml.externalLink+xml"/>
  <Override PartName="/xl/externalLinks/externalLink76.xml" ContentType="application/vnd.openxmlformats-officedocument.spreadsheetml.externalLink+xml"/>
  <Override PartName="/xl/externalLinks/externalLink77.xml" ContentType="application/vnd.openxmlformats-officedocument.spreadsheetml.externalLink+xml"/>
  <Override PartName="/xl/externalLinks/externalLink78.xml" ContentType="application/vnd.openxmlformats-officedocument.spreadsheetml.externalLink+xml"/>
  <Override PartName="/xl/externalLinks/externalLink79.xml" ContentType="application/vnd.openxmlformats-officedocument.spreadsheetml.externalLink+xml"/>
  <Override PartName="/xl/externalLinks/externalLink80.xml" ContentType="application/vnd.openxmlformats-officedocument.spreadsheetml.externalLink+xml"/>
  <Override PartName="/xl/externalLinks/externalLink81.xml" ContentType="application/vnd.openxmlformats-officedocument.spreadsheetml.externalLink+xml"/>
  <Override PartName="/xl/externalLinks/externalLink82.xml" ContentType="application/vnd.openxmlformats-officedocument.spreadsheetml.externalLink+xml"/>
  <Override PartName="/xl/externalLinks/externalLink83.xml" ContentType="application/vnd.openxmlformats-officedocument.spreadsheetml.externalLink+xml"/>
  <Override PartName="/xl/externalLinks/externalLink84.xml" ContentType="application/vnd.openxmlformats-officedocument.spreadsheetml.externalLink+xml"/>
  <Override PartName="/xl/externalLinks/externalLink85.xml" ContentType="application/vnd.openxmlformats-officedocument.spreadsheetml.externalLink+xml"/>
  <Override PartName="/xl/externalLinks/externalLink86.xml" ContentType="application/vnd.openxmlformats-officedocument.spreadsheetml.externalLink+xml"/>
  <Override PartName="/xl/externalLinks/externalLink87.xml" ContentType="application/vnd.openxmlformats-officedocument.spreadsheetml.externalLink+xml"/>
  <Override PartName="/xl/externalLinks/externalLink88.xml" ContentType="application/vnd.openxmlformats-officedocument.spreadsheetml.externalLink+xml"/>
  <Override PartName="/xl/externalLinks/externalLink89.xml" ContentType="application/vnd.openxmlformats-officedocument.spreadsheetml.externalLink+xml"/>
  <Override PartName="/xl/externalLinks/externalLink90.xml" ContentType="application/vnd.openxmlformats-officedocument.spreadsheetml.externalLink+xml"/>
  <Override PartName="/xl/externalLinks/externalLink91.xml" ContentType="application/vnd.openxmlformats-officedocument.spreadsheetml.externalLink+xml"/>
  <Override PartName="/xl/externalLinks/externalLink92.xml" ContentType="application/vnd.openxmlformats-officedocument.spreadsheetml.externalLink+xml"/>
  <Override PartName="/xl/externalLinks/externalLink9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2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corixgroup-my.sharepoint.com/personal/mary_blincoe_ad_corixgroup_com/Documents/Desktop/"/>
    </mc:Choice>
  </mc:AlternateContent>
  <xr:revisionPtr revIDLastSave="0" documentId="8_{A9927DC7-85B3-42D0-A84C-62F9CD5E48D3}" xr6:coauthVersionLast="44" xr6:coauthVersionMax="44" xr10:uidLastSave="{00000000-0000-0000-0000-000000000000}"/>
  <bookViews>
    <workbookView xWindow="4755" yWindow="4230" windowWidth="18495" windowHeight="9015" firstSheet="3" activeTab="3" xr2:uid="{EC02D8B2-6351-4961-B9AA-FD93900FF853}"/>
  </bookViews>
  <sheets>
    <sheet name="Schedule III-3_PPE OC Direct" sheetId="1" r:id="rId1"/>
    <sheet name="Schedule III-3_PAA OC Direct" sheetId="2" r:id="rId2"/>
    <sheet name="PAA Amort Exp_6960-6967_AA" sheetId="3" r:id="rId3"/>
    <sheet name="Schedule III-3_CIAC OC Direct" sheetId="4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  <externalReference r:id="rId12"/>
    <externalReference r:id="rId13"/>
    <externalReference r:id="rId14"/>
    <externalReference r:id="rId15"/>
    <externalReference r:id="rId16"/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  <externalReference r:id="rId25"/>
    <externalReference r:id="rId26"/>
    <externalReference r:id="rId27"/>
    <externalReference r:id="rId28"/>
    <externalReference r:id="rId29"/>
    <externalReference r:id="rId30"/>
    <externalReference r:id="rId31"/>
    <externalReference r:id="rId32"/>
    <externalReference r:id="rId33"/>
    <externalReference r:id="rId34"/>
    <externalReference r:id="rId35"/>
    <externalReference r:id="rId36"/>
    <externalReference r:id="rId37"/>
    <externalReference r:id="rId38"/>
    <externalReference r:id="rId39"/>
    <externalReference r:id="rId40"/>
    <externalReference r:id="rId41"/>
    <externalReference r:id="rId42"/>
    <externalReference r:id="rId43"/>
    <externalReference r:id="rId44"/>
    <externalReference r:id="rId45"/>
    <externalReference r:id="rId46"/>
    <externalReference r:id="rId47"/>
    <externalReference r:id="rId48"/>
    <externalReference r:id="rId49"/>
    <externalReference r:id="rId50"/>
    <externalReference r:id="rId51"/>
    <externalReference r:id="rId52"/>
    <externalReference r:id="rId53"/>
    <externalReference r:id="rId54"/>
    <externalReference r:id="rId55"/>
    <externalReference r:id="rId56"/>
    <externalReference r:id="rId57"/>
    <externalReference r:id="rId58"/>
    <externalReference r:id="rId59"/>
    <externalReference r:id="rId60"/>
    <externalReference r:id="rId61"/>
    <externalReference r:id="rId62"/>
    <externalReference r:id="rId63"/>
    <externalReference r:id="rId64"/>
    <externalReference r:id="rId65"/>
    <externalReference r:id="rId66"/>
    <externalReference r:id="rId67"/>
    <externalReference r:id="rId68"/>
    <externalReference r:id="rId69"/>
    <externalReference r:id="rId70"/>
    <externalReference r:id="rId71"/>
    <externalReference r:id="rId72"/>
    <externalReference r:id="rId73"/>
    <externalReference r:id="rId74"/>
    <externalReference r:id="rId75"/>
    <externalReference r:id="rId76"/>
    <externalReference r:id="rId77"/>
    <externalReference r:id="rId78"/>
    <externalReference r:id="rId79"/>
    <externalReference r:id="rId80"/>
    <externalReference r:id="rId81"/>
    <externalReference r:id="rId82"/>
    <externalReference r:id="rId83"/>
    <externalReference r:id="rId84"/>
    <externalReference r:id="rId85"/>
    <externalReference r:id="rId86"/>
    <externalReference r:id="rId87"/>
    <externalReference r:id="rId88"/>
    <externalReference r:id="rId89"/>
    <externalReference r:id="rId90"/>
    <externalReference r:id="rId91"/>
    <externalReference r:id="rId92"/>
    <externalReference r:id="rId93"/>
    <externalReference r:id="rId94"/>
    <externalReference r:id="rId95"/>
    <externalReference r:id="rId96"/>
    <externalReference r:id="rId97"/>
  </externalReferences>
  <definedNames>
    <definedName name="\0" localSheetId="3">#REF!</definedName>
    <definedName name="\0" localSheetId="1">#REF!</definedName>
    <definedName name="\0">#REF!</definedName>
    <definedName name="\A" localSheetId="3">#REF!</definedName>
    <definedName name="\A" localSheetId="1">#REF!</definedName>
    <definedName name="\A">#REF!</definedName>
    <definedName name="\AJE" localSheetId="3">#REF!</definedName>
    <definedName name="\AJE" localSheetId="1">#REF!</definedName>
    <definedName name="\AJE">#REF!</definedName>
    <definedName name="\AMT" localSheetId="3">#REF!</definedName>
    <definedName name="\AMT" localSheetId="1">#REF!</definedName>
    <definedName name="\AMT">#REF!</definedName>
    <definedName name="\APPORT" localSheetId="3">#REF!</definedName>
    <definedName name="\APPORT" localSheetId="1">#REF!</definedName>
    <definedName name="\APPORT">#REF!</definedName>
    <definedName name="\b" localSheetId="3">[1]TAXWPL!#REF!</definedName>
    <definedName name="\b">[1]TAXWPL!#REF!</definedName>
    <definedName name="\c" localSheetId="3">[1]TAXWPL!#REF!</definedName>
    <definedName name="\c">[1]TAXWPL!#REF!</definedName>
    <definedName name="\d" localSheetId="3">[1]TAXWPL!#REF!</definedName>
    <definedName name="\d">[1]TAXWPL!#REF!</definedName>
    <definedName name="\e" localSheetId="3">[1]TAXWPL!#REF!</definedName>
    <definedName name="\e">[1]TAXWPL!#REF!</definedName>
    <definedName name="\f">#N/A</definedName>
    <definedName name="\FFPTS" localSheetId="3">'[2]FF PTS'!#REF!</definedName>
    <definedName name="\FFPTS">'[2]FF PTS'!#REF!</definedName>
    <definedName name="\FILEINDEX" localSheetId="3">#REF!</definedName>
    <definedName name="\FILEINDEX" localSheetId="1">#REF!</definedName>
    <definedName name="\FILEINDEX">#REF!</definedName>
    <definedName name="\FOOTNOTE" localSheetId="3">#REF!</definedName>
    <definedName name="\FOOTNOTE" localSheetId="1">#REF!</definedName>
    <definedName name="\FOOTNOTE">#REF!</definedName>
    <definedName name="\MASTER" localSheetId="3">'[2]FF 1'!#REF!</definedName>
    <definedName name="\MASTER">'[2]FF 1'!#REF!</definedName>
    <definedName name="\P" localSheetId="3">#REF!</definedName>
    <definedName name="\P" localSheetId="1">#REF!</definedName>
    <definedName name="\P">#REF!</definedName>
    <definedName name="\Q" localSheetId="3">[3]TAX_ADJ!#REF!</definedName>
    <definedName name="\Q">[3]TAX_ADJ!#REF!</definedName>
    <definedName name="\R" localSheetId="3">[3]TAX_ADJ!#REF!</definedName>
    <definedName name="\R">[3]TAX_ADJ!#REF!</definedName>
    <definedName name="\S" localSheetId="3">[3]TAX_ADJ!#REF!</definedName>
    <definedName name="\S">[3]TAX_ADJ!#REF!</definedName>
    <definedName name="\T" localSheetId="3">[3]TAX_ADJ!#REF!</definedName>
    <definedName name="\T">[3]TAX_ADJ!#REF!</definedName>
    <definedName name="\U" localSheetId="3">[3]TAX_ADJ!#REF!</definedName>
    <definedName name="\U">[3]TAX_ADJ!#REF!</definedName>
    <definedName name="\V" localSheetId="3">#REF!</definedName>
    <definedName name="\V" localSheetId="1">#REF!</definedName>
    <definedName name="\V">#REF!</definedName>
    <definedName name="\X" localSheetId="3">#REF!</definedName>
    <definedName name="\X" localSheetId="1">#REF!</definedName>
    <definedName name="\X">#REF!</definedName>
    <definedName name="\Y" localSheetId="3">#REF!</definedName>
    <definedName name="\Y" localSheetId="1">#REF!</definedName>
    <definedName name="\Y">#REF!</definedName>
    <definedName name="\Z" localSheetId="3">#REF!</definedName>
    <definedName name="\Z" localSheetId="1">#REF!</definedName>
    <definedName name="\Z">#REF!</definedName>
    <definedName name="_.._Spec_File__FORBESPL1" localSheetId="3">#REF!</definedName>
    <definedName name="_.._Spec_File__FORBESPL1" localSheetId="1">#REF!</definedName>
    <definedName name="_.._Spec_File__FORBESPL1">#REF!</definedName>
    <definedName name="______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IS2" localSheetId="3" hidden="1">{#N/A,#N/A,FALSE,"OUT  AREC"}</definedName>
    <definedName name="_________IS2" localSheetId="1" hidden="1">{#N/A,#N/A,FALSE,"OUT  AREC"}</definedName>
    <definedName name="_________IS2" hidden="1">{#N/A,#N/A,FALSE,"OUT  AREC"}</definedName>
    <definedName name="_____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IS2" localSheetId="3" hidden="1">{#N/A,#N/A,FALSE,"OUT  AREC"}</definedName>
    <definedName name="________IS2" localSheetId="1" hidden="1">{#N/A,#N/A,FALSE,"OUT  AREC"}</definedName>
    <definedName name="________IS2" hidden="1">{#N/A,#N/A,FALSE,"OUT  AREC"}</definedName>
    <definedName name="____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IS2" localSheetId="3" hidden="1">{#N/A,#N/A,FALSE,"OUT  AREC"}</definedName>
    <definedName name="_______IS2" localSheetId="1" hidden="1">{#N/A,#N/A,FALSE,"OUT  AREC"}</definedName>
    <definedName name="_______IS2" hidden="1">{#N/A,#N/A,FALSE,"OUT  AREC"}</definedName>
    <definedName name="___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IS2" localSheetId="3" hidden="1">{#N/A,#N/A,FALSE,"OUT  AREC"}</definedName>
    <definedName name="______IS2" localSheetId="1" hidden="1">{#N/A,#N/A,FALSE,"OUT  AREC"}</definedName>
    <definedName name="______IS2" hidden="1">{#N/A,#N/A,FALSE,"OUT  AREC"}</definedName>
    <definedName name="__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IS2" localSheetId="3" hidden="1">{#N/A,#N/A,FALSE,"OUT  AREC"}</definedName>
    <definedName name="_____IS2" localSheetId="1" hidden="1">{#N/A,#N/A,FALSE,"OUT  AREC"}</definedName>
    <definedName name="_____IS2" hidden="1">{#N/A,#N/A,FALSE,"OUT  AREC"}</definedName>
    <definedName name="_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IS2" localSheetId="3" hidden="1">{#N/A,#N/A,FALSE,"OUT  AREC"}</definedName>
    <definedName name="____IS2" localSheetId="1" hidden="1">{#N/A,#N/A,FALSE,"OUT  AREC"}</definedName>
    <definedName name="____IS2" hidden="1">{#N/A,#N/A,FALSE,"OUT  AREC"}</definedName>
    <definedName name="_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IS2" localSheetId="3" hidden="1">{#N/A,#N/A,FALSE,"OUT  AREC"}</definedName>
    <definedName name="___IS2" localSheetId="1" hidden="1">{#N/A,#N/A,FALSE,"OUT  AREC"}</definedName>
    <definedName name="___IS2" hidden="1">{#N/A,#N/A,FALSE,"OUT  AREC"}</definedName>
    <definedName name="_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123Graph_A" hidden="1">'[4]TGI-CONS.'!#REF!</definedName>
    <definedName name="__123Graph_B" hidden="1">'[4]TGI-CONS.'!#REF!</definedName>
    <definedName name="__123Graph_C" hidden="1">'[4]TGI-CONS.'!#REF!</definedName>
    <definedName name="__123Graph_D" hidden="1">'[4]TGI-CONS.'!#REF!</definedName>
    <definedName name="__123Graph_E" hidden="1">'[4]TGI-CONS.'!#REF!</definedName>
    <definedName name="__123Graph_F" hidden="1">'[4]TGI-CONS.'!#REF!</definedName>
    <definedName name="__123Graph_X" hidden="1">'[4]TGI-CONS.'!#REF!</definedName>
    <definedName name="_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FDS_HYPERLINK_TOGGLE_STATE__" hidden="1">"ON"</definedName>
    <definedName name="__IS2" localSheetId="3" hidden="1">{#N/A,#N/A,FALSE,"OUT  AREC"}</definedName>
    <definedName name="__IS2" localSheetId="1" hidden="1">{#N/A,#N/A,FALSE,"OUT  AREC"}</definedName>
    <definedName name="__IS2" hidden="1">{#N/A,#N/A,FALSE,"OUT  AREC"}</definedName>
    <definedName name="_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1">#N/A</definedName>
    <definedName name="_1.1" localSheetId="3">#REF!</definedName>
    <definedName name="_1.1" localSheetId="1">#REF!</definedName>
    <definedName name="_1.1">#REF!</definedName>
    <definedName name="_1.2" localSheetId="3">#REF!</definedName>
    <definedName name="_1.2" localSheetId="1">#REF!</definedName>
    <definedName name="_1.2">#REF!</definedName>
    <definedName name="_1\FF_3" localSheetId="3">#REF!</definedName>
    <definedName name="_1\FF_3" localSheetId="1">#REF!</definedName>
    <definedName name="_1\FF_3">#REF!</definedName>
    <definedName name="_10" localSheetId="3">#REF!</definedName>
    <definedName name="_10" localSheetId="1">#REF!</definedName>
    <definedName name="_10">#REF!</definedName>
    <definedName name="_10.2" localSheetId="3">#REF!</definedName>
    <definedName name="_10.2" localSheetId="1">#REF!</definedName>
    <definedName name="_10.2">#REF!</definedName>
    <definedName name="_11" localSheetId="3">#REF!</definedName>
    <definedName name="_11" localSheetId="1">#REF!</definedName>
    <definedName name="_11">#REF!</definedName>
    <definedName name="_12" localSheetId="3">#REF!</definedName>
    <definedName name="_12" localSheetId="1">#REF!</definedName>
    <definedName name="_12">#REF!</definedName>
    <definedName name="_13" localSheetId="3">#REF!</definedName>
    <definedName name="_13" localSheetId="1">#REF!</definedName>
    <definedName name="_13">#REF!</definedName>
    <definedName name="_2.1" localSheetId="3">#REF!</definedName>
    <definedName name="_2.1" localSheetId="1">#REF!</definedName>
    <definedName name="_2.1">#REF!</definedName>
    <definedName name="_2.2" localSheetId="3">#REF!</definedName>
    <definedName name="_2.2" localSheetId="1">#REF!</definedName>
    <definedName name="_2.2">#REF!</definedName>
    <definedName name="_2.3" localSheetId="3">#REF!</definedName>
    <definedName name="_2.3" localSheetId="1">#REF!</definedName>
    <definedName name="_2.3">#REF!</definedName>
    <definedName name="_2.32" localSheetId="3">#REF!</definedName>
    <definedName name="_2.32" localSheetId="1">#REF!</definedName>
    <definedName name="_2.32">#REF!</definedName>
    <definedName name="_2.33" localSheetId="3">#REF!</definedName>
    <definedName name="_2.33" localSheetId="1">#REF!</definedName>
    <definedName name="_2.33">#REF!</definedName>
    <definedName name="_2_0cri">'[5]O2.2'!#REF!</definedName>
    <definedName name="_263A" localSheetId="3">#REF!</definedName>
    <definedName name="_263A" localSheetId="1">#REF!</definedName>
    <definedName name="_263A">#REF!</definedName>
    <definedName name="_3" localSheetId="3">#REF!</definedName>
    <definedName name="_3" localSheetId="1">#REF!</definedName>
    <definedName name="_3">#REF!</definedName>
    <definedName name="_3CURR_PAY" localSheetId="3">#REF!</definedName>
    <definedName name="_3CURR_PAY" localSheetId="1">#REF!</definedName>
    <definedName name="_3CURR_PAY">#REF!</definedName>
    <definedName name="_4" localSheetId="3">#REF!</definedName>
    <definedName name="_4" localSheetId="1">#REF!</definedName>
    <definedName name="_4">#REF!</definedName>
    <definedName name="_4.1" localSheetId="3">#REF!</definedName>
    <definedName name="_4.1" localSheetId="1">#REF!</definedName>
    <definedName name="_4.1">#REF!</definedName>
    <definedName name="_4.2" localSheetId="3">#REF!</definedName>
    <definedName name="_4.2" localSheetId="1">#REF!</definedName>
    <definedName name="_4.2">#REF!</definedName>
    <definedName name="_4DEF_TAX" localSheetId="3">#REF!</definedName>
    <definedName name="_4DEF_TAX" localSheetId="1">#REF!</definedName>
    <definedName name="_4DEF_TAX">#REF!</definedName>
    <definedName name="_5" localSheetId="3">#REF!</definedName>
    <definedName name="_5" localSheetId="1">#REF!</definedName>
    <definedName name="_5">#REF!</definedName>
    <definedName name="_5FF_3" localSheetId="3">#REF!</definedName>
    <definedName name="_5FF_3" localSheetId="1">#REF!</definedName>
    <definedName name="_5FF_3">#REF!</definedName>
    <definedName name="_6" localSheetId="3">#REF!</definedName>
    <definedName name="_6" localSheetId="1">#REF!</definedName>
    <definedName name="_6">#REF!</definedName>
    <definedName name="_7" localSheetId="3">#REF!</definedName>
    <definedName name="_7" localSheetId="1">#REF!</definedName>
    <definedName name="_7">#REF!</definedName>
    <definedName name="_7.1" localSheetId="3">#REF!</definedName>
    <definedName name="_7.1" localSheetId="1">#REF!</definedName>
    <definedName name="_7.1">#REF!</definedName>
    <definedName name="_8">'[6]8'!#REF!</definedName>
    <definedName name="_9.1" localSheetId="3">#REF!</definedName>
    <definedName name="_9.1" localSheetId="1">#REF!</definedName>
    <definedName name="_9.1">#REF!</definedName>
    <definedName name="_9.2" localSheetId="3">#REF!</definedName>
    <definedName name="_9.2" localSheetId="1">#REF!</definedName>
    <definedName name="_9.2">#REF!</definedName>
    <definedName name="_9.21" localSheetId="3">#REF!</definedName>
    <definedName name="_9.21" localSheetId="1">#REF!</definedName>
    <definedName name="_9.21">#REF!</definedName>
    <definedName name="_9.22" localSheetId="3">#REF!</definedName>
    <definedName name="_9.22" localSheetId="1">#REF!</definedName>
    <definedName name="_9.22">#REF!</definedName>
    <definedName name="_9.23">'[6]9.1'!#REF!</definedName>
    <definedName name="_9.3" localSheetId="3">#REF!</definedName>
    <definedName name="_9.3" localSheetId="1">#REF!</definedName>
    <definedName name="_9.3">#REF!</definedName>
    <definedName name="_9.4" localSheetId="3">#REF!</definedName>
    <definedName name="_9.4" localSheetId="1">#REF!</definedName>
    <definedName name="_9.4">#REF!</definedName>
    <definedName name="_9.42" localSheetId="3">#REF!</definedName>
    <definedName name="_9.42" localSheetId="1">#REF!</definedName>
    <definedName name="_9.42">#REF!</definedName>
    <definedName name="_9_21" localSheetId="3">#REF!</definedName>
    <definedName name="_9_21" localSheetId="1">#REF!</definedName>
    <definedName name="_9_21">#REF!</definedName>
    <definedName name="_96RKSALE">#N/A</definedName>
    <definedName name="_A" localSheetId="3">#REF!</definedName>
    <definedName name="_A" localSheetId="1">#REF!</definedName>
    <definedName name="_A">#REF!</definedName>
    <definedName name="_A29" localSheetId="3">#REF!</definedName>
    <definedName name="_A29" localSheetId="1">#REF!</definedName>
    <definedName name="_A29">#REF!</definedName>
    <definedName name="_ACT100315" localSheetId="3">'[7]coded TB'!#REF!</definedName>
    <definedName name="_ACT100315">'[7]coded TB'!#REF!</definedName>
    <definedName name="_ACT100630" localSheetId="3">'[7]coded TB'!#REF!</definedName>
    <definedName name="_ACT100630">'[7]coded TB'!#REF!</definedName>
    <definedName name="_ACT100725">'[7]coded TB'!#REF!</definedName>
    <definedName name="_ACT100726">'[7]coded TB'!#REF!</definedName>
    <definedName name="_ACT120000">'[7]coded TB'!#REF!</definedName>
    <definedName name="_ACT120001">'[7]coded TB'!#REF!</definedName>
    <definedName name="_ACT120002">'[7]coded TB'!#REF!</definedName>
    <definedName name="_ACT120003">'[7]coded TB'!#REF!</definedName>
    <definedName name="_ACT120010">'[7]coded TB'!#REF!</definedName>
    <definedName name="_ACT120020">'[7]coded TB'!#REF!</definedName>
    <definedName name="_ACT120021">'[7]coded TB'!#REF!</definedName>
    <definedName name="_ACT120050">'[7]coded TB'!#REF!</definedName>
    <definedName name="_ACT120099">'[7]coded TB'!#REF!</definedName>
    <definedName name="_ACT200001">'[7]coded TB'!#REF!</definedName>
    <definedName name="_ACT200195">'[7]coded TB'!#REF!</definedName>
    <definedName name="_ACT200545">'[7]coded TB'!#REF!</definedName>
    <definedName name="_all112" localSheetId="3">#REF!</definedName>
    <definedName name="_all112" localSheetId="1">#REF!</definedName>
    <definedName name="_all112">#REF!</definedName>
    <definedName name="_B" localSheetId="3">#REF!</definedName>
    <definedName name="_B" localSheetId="1">#REF!</definedName>
    <definedName name="_B">#REF!</definedName>
    <definedName name="_BPT2" localSheetId="3">[3]ECI!#REF!</definedName>
    <definedName name="_BPT2">[3]ECI!#REF!</definedName>
    <definedName name="_Dist_Values" localSheetId="3" hidden="1">#REF!</definedName>
    <definedName name="_Dist_Values" localSheetId="1" hidden="1">#REF!</definedName>
    <definedName name="_Dist_Values" hidden="1">#REF!</definedName>
    <definedName name="_exp05">'[8]Emp Exp Jan-Jun05'!$A$4:$U$234</definedName>
    <definedName name="_f18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8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18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Fill" hidden="1">[9]IND!#REF!</definedName>
    <definedName name="_IS2" localSheetId="3" hidden="1">{#N/A,#N/A,FALSE,"OUT  AREC"}</definedName>
    <definedName name="_IS2" localSheetId="1" hidden="1">{#N/A,#N/A,FALSE,"OUT  AREC"}</definedName>
    <definedName name="_IS2" hidden="1">{#N/A,#N/A,FALSE,"OUT  AREC"}</definedName>
    <definedName name="_Key1" hidden="1">[10]TB!#REF!</definedName>
    <definedName name="_low4" localSheetId="3">#REF!</definedName>
    <definedName name="_low4" localSheetId="1">#REF!</definedName>
    <definedName name="_low4">#REF!</definedName>
    <definedName name="_low6" localSheetId="3">#REF!</definedName>
    <definedName name="_low6" localSheetId="1">#REF!</definedName>
    <definedName name="_low6">#REF!</definedName>
    <definedName name="_MTI03">[11]Assumptions!#REF!</definedName>
    <definedName name="_net1">[12]H3!$H$16</definedName>
    <definedName name="_net2">[12]H3!$H$24</definedName>
    <definedName name="_net3">[12]H3!$H$33</definedName>
    <definedName name="_net4">[12]H3!$H$41</definedName>
    <definedName name="_Order1" hidden="1">0</definedName>
    <definedName name="_Order2" hidden="1">0</definedName>
    <definedName name="_P" localSheetId="3">#REF!</definedName>
    <definedName name="_P" localSheetId="1">#REF!</definedName>
    <definedName name="_P">#REF!</definedName>
    <definedName name="_pgt26" localSheetId="3">#REF!</definedName>
    <definedName name="_pgt26" localSheetId="1">#REF!</definedName>
    <definedName name="_pgt26">#REF!</definedName>
    <definedName name="_S" localSheetId="3">#REF!</definedName>
    <definedName name="_S" localSheetId="1">#REF!</definedName>
    <definedName name="_S">#REF!</definedName>
    <definedName name="_Sec704">'[13]10-020 Capital Accounts'!#REF!</definedName>
    <definedName name="_tab1" localSheetId="3">#REF!</definedName>
    <definedName name="_tab1" localSheetId="1">#REF!</definedName>
    <definedName name="_tab1">#REF!</definedName>
    <definedName name="_Table1_In1" localSheetId="3" hidden="1">#REF!</definedName>
    <definedName name="_Table1_In1" localSheetId="1" hidden="1">#REF!</definedName>
    <definedName name="_Table1_In1" hidden="1">#REF!</definedName>
    <definedName name="_Table1_Out" localSheetId="3" hidden="1">#REF!</definedName>
    <definedName name="_Table1_Out" localSheetId="1" hidden="1">#REF!</definedName>
    <definedName name="_Table1_Out" hidden="1">#REF!</definedName>
    <definedName name="_Table2_In1" localSheetId="3" hidden="1">#REF!</definedName>
    <definedName name="_Table2_In1" localSheetId="1" hidden="1">#REF!</definedName>
    <definedName name="_Table2_In1" hidden="1">#REF!</definedName>
    <definedName name="_Table2_Out" localSheetId="3" hidden="1">#REF!</definedName>
    <definedName name="_Table2_Out" localSheetId="1" hidden="1">#REF!</definedName>
    <definedName name="_Table2_Out" hidden="1">#REF!</definedName>
    <definedName name="_TAX2" localSheetId="3">#REF!</definedName>
    <definedName name="_TAX2" localSheetId="1">#REF!</definedName>
    <definedName name="_TAX2">#REF!</definedName>
    <definedName name="_TAX3" localSheetId="3">#REF!</definedName>
    <definedName name="_TAX3" localSheetId="1">#REF!</definedName>
    <definedName name="_TAX3">#REF!</definedName>
    <definedName name="_tex2">[14]TAX_ADJ!#REF!</definedName>
    <definedName name="_U" localSheetId="3">#REF!</definedName>
    <definedName name="_U" localSheetId="1">#REF!</definedName>
    <definedName name="_U">#REF!</definedName>
    <definedName name="_Z" localSheetId="3">#REF!</definedName>
    <definedName name="_Z" localSheetId="1">#REF!</definedName>
    <definedName name="_Z">#REF!</definedName>
    <definedName name="_Z04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4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05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_zx58">'[15]FairPma(02-44)'!#REF!</definedName>
    <definedName name="a">'[16]Corporate Detail'!$C$23</definedName>
    <definedName name="A36TO36" localSheetId="3">#REF!</definedName>
    <definedName name="A36TO36" localSheetId="1">#REF!</definedName>
    <definedName name="A36TO36">#REF!</definedName>
    <definedName name="AA" localSheetId="3">#REF!</definedName>
    <definedName name="AA" localSheetId="1">#REF!</definedName>
    <definedName name="AA">#REF!</definedName>
    <definedName name="AAA" localSheetId="3">#REF!</definedName>
    <definedName name="AAA" localSheetId="1">#REF!</definedName>
    <definedName name="AAA">#REF!</definedName>
    <definedName name="abc" localSheetId="3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bc" localSheetId="1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bc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ACC_CASH" localSheetId="3">#REF!</definedName>
    <definedName name="ACC_CASH" localSheetId="1">#REF!</definedName>
    <definedName name="ACC_CASH">#REF!</definedName>
    <definedName name="AccessDatabase" hidden="1">"J:\chassan\stores\Domestic Totals.mdb"</definedName>
    <definedName name="Account" localSheetId="3">#REF!</definedName>
    <definedName name="Account" localSheetId="1">#REF!</definedName>
    <definedName name="Account">#REF!</definedName>
    <definedName name="AccountDescriptions" localSheetId="3">#REF!</definedName>
    <definedName name="AccountDescriptions" localSheetId="1">#REF!</definedName>
    <definedName name="AccountDescriptions">#REF!</definedName>
    <definedName name="ACCOUNTEDPERIODTYPE1">[17]CRITERIA1!$B$5</definedName>
    <definedName name="Acquirer">[18]InputVar!$B$7</definedName>
    <definedName name="ACTUAL_12MO_IS">'[19]Actuals &amp; Prior Yr. Figures'!$A$214:$Z$263</definedName>
    <definedName name="ACTUAL_BS">'[19]Actuals &amp; Prior Yr. Figures'!$A$46:$N$116</definedName>
    <definedName name="ACTUAL_IS">'[19]Actuals &amp; Prior Yr. Figures'!$A$1:$Z$44</definedName>
    <definedName name="ACTUAL_SC">'[19]Actuals &amp; Prior Yr. Figures'!$A$122:$Z$169</definedName>
    <definedName name="ADJPROOF" localSheetId="3">#REF!</definedName>
    <definedName name="ADJPROOF" localSheetId="1">#REF!</definedName>
    <definedName name="ADJPROOF">#REF!</definedName>
    <definedName name="AEP" localSheetId="3">#REF!</definedName>
    <definedName name="AEP" localSheetId="1">#REF!</definedName>
    <definedName name="AEP">#REF!</definedName>
    <definedName name="AEPA" localSheetId="3">#REF!</definedName>
    <definedName name="AEPA" localSheetId="1">#REF!</definedName>
    <definedName name="AEPA">#REF!</definedName>
    <definedName name="AJE" localSheetId="3">#REF!</definedName>
    <definedName name="AJE" localSheetId="1">#REF!</definedName>
    <definedName name="AJE">#REF!</definedName>
    <definedName name="ALL" localSheetId="3">#REF!</definedName>
    <definedName name="ALL" localSheetId="1">#REF!</definedName>
    <definedName name="ALL">#REF!</definedName>
    <definedName name="ALLSTATES">'[5]O2.2'!$A$1:$D$47</definedName>
    <definedName name="alyson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lyson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AMORT" localSheetId="3">#REF!</definedName>
    <definedName name="AMORT" localSheetId="1">#REF!</definedName>
    <definedName name="AMORT">#REF!</definedName>
    <definedName name="AMT" localSheetId="3">#REF!</definedName>
    <definedName name="AMT" localSheetId="1">#REF!</definedName>
    <definedName name="AMT">#REF!</definedName>
    <definedName name="AMTRange">'[20]1st Qtr AMT'!$C$11:$G$61,'[20]1st Qtr AMT'!$I$11:$I$61,'[20]1st Qtr AMT'!$N$11:$N$61,'[20]1st Qtr AMT'!$P$11:$P$61</definedName>
    <definedName name="AmzSchdSheet">'[21]SLF CI'!$A$1:$I$126</definedName>
    <definedName name="an">'[22]S&amp;M-LM(04-82)'!#REF!</definedName>
    <definedName name="ANNBUD_IS">'[19]Annual Budget Figures'!$A$1:$Z$45</definedName>
    <definedName name="ANNBUD_SC">'[19]Annual Budget Figures'!$A$47:$Z$81</definedName>
    <definedName name="Annual_interest_rate">'[5]O2.2'!$C$12</definedName>
    <definedName name="AnnualEntry" localSheetId="3">#REF!,#REF!,#REF!,#REF!,#REF!,#REF!,#REF!,#REF!,#REF!,#REF!,#REF!</definedName>
    <definedName name="AnnualEntry" localSheetId="1">#REF!,#REF!,#REF!,#REF!,#REF!,#REF!,#REF!,#REF!,#REF!,#REF!,#REF!</definedName>
    <definedName name="AnnualEntry">#REF!,#REF!,#REF!,#REF!,#REF!,#REF!,#REF!,#REF!,#REF!,#REF!,#REF!</definedName>
    <definedName name="ap_1" localSheetId="3">'[23]Assumptions (A)'!#REF!</definedName>
    <definedName name="ap_1">'[23]Assumptions (A)'!#REF!</definedName>
    <definedName name="ap_2" localSheetId="3">'[23]Assumptions (A)'!#REF!</definedName>
    <definedName name="ap_2">'[23]Assumptions (A)'!#REF!</definedName>
    <definedName name="ap_3" localSheetId="3">'[23]Assumptions (A)'!#REF!</definedName>
    <definedName name="ap_3">'[23]Assumptions (A)'!#REF!</definedName>
    <definedName name="ap_4" localSheetId="3">'[23]Assumptions (A)'!#REF!</definedName>
    <definedName name="ap_4">'[23]Assumptions (A)'!#REF!</definedName>
    <definedName name="ap_5" localSheetId="3">'[23]Assumptions (A)'!#REF!</definedName>
    <definedName name="ap_5">'[23]Assumptions (A)'!#REF!</definedName>
    <definedName name="APPORT" localSheetId="3">#REF!</definedName>
    <definedName name="APPORT" localSheetId="1">#REF!</definedName>
    <definedName name="APPORT">#REF!</definedName>
    <definedName name="apportionrate" localSheetId="3">'[24]Deferred Components'!#REF!</definedName>
    <definedName name="apportionrate" localSheetId="1">'[24]Deferred Components'!#REF!</definedName>
    <definedName name="apportionrate">'[24]Deferred Components'!#REF!</definedName>
    <definedName name="APPSUSERNAME1">[17]CRITERIA1!$B$14</definedName>
    <definedName name="Apr." localSheetId="3">#REF!</definedName>
    <definedName name="Apr." localSheetId="1">#REF!</definedName>
    <definedName name="Apr.">#REF!</definedName>
    <definedName name="April" localSheetId="3">#REF!</definedName>
    <definedName name="April" localSheetId="1">#REF!</definedName>
    <definedName name="April">#REF!</definedName>
    <definedName name="APYE">'[25]BALANCE SHEET'!#REF!</definedName>
    <definedName name="ar_1">'[26]Assumptions (A)'!#REF!</definedName>
    <definedName name="ar_2">'[23]Assumptions (A)'!#REF!</definedName>
    <definedName name="ar_3">'[23]Assumptions (A)'!#REF!</definedName>
    <definedName name="ar_4">'[26]Assumptions (A)'!#REF!</definedName>
    <definedName name="ar_5">'[23]Assumptions (A)'!#REF!</definedName>
    <definedName name="AR_DATA">[20]AR!$C$11:$G$12,[20]AR!$C$15:$G$16,[20]AR!$C$19:$G$19,[20]AR!$C$25:$G$25</definedName>
    <definedName name="AS2DocOpenMode" hidden="1">"AS2DocumentEdit"</definedName>
    <definedName name="ASAF" localSheetId="3">#REF!</definedName>
    <definedName name="ASAF" localSheetId="1">#REF!</definedName>
    <definedName name="ASAF">#REF!</definedName>
    <definedName name="ASAFA" localSheetId="3">#REF!</definedName>
    <definedName name="ASAFA" localSheetId="1">#REF!</definedName>
    <definedName name="ASAFA">#REF!</definedName>
    <definedName name="ASD">'[5]O2.2'!$I$6</definedName>
    <definedName name="Asset_Type" localSheetId="3">#REF!</definedName>
    <definedName name="Asset_Type" localSheetId="1">#REF!</definedName>
    <definedName name="Asset_Type">#REF!</definedName>
    <definedName name="asset2">'[16]Corporate Detail'!$I$53</definedName>
    <definedName name="AssetCategory">[27]Registry!$K$1744:$K$1748</definedName>
    <definedName name="AssetGroup">[27]Registry!$I$1744:$I$1757</definedName>
    <definedName name="assets" localSheetId="3">#REF!</definedName>
    <definedName name="assets" localSheetId="1">#REF!</definedName>
    <definedName name="assets">#REF!</definedName>
    <definedName name="AssetType" localSheetId="3">'[28]EY USE ONLY'!#REF!</definedName>
    <definedName name="AssetType" localSheetId="1">'[28]EY USE ONLY'!#REF!</definedName>
    <definedName name="AssetType">'[28]EY USE ONLY'!#REF!</definedName>
    <definedName name="AssetType2" localSheetId="3">'[28]EY USE ONLY'!#REF!</definedName>
    <definedName name="AssetType2" localSheetId="1">'[28]EY USE ONLY'!#REF!</definedName>
    <definedName name="AssetType2">'[28]EY USE ONLY'!#REF!</definedName>
    <definedName name="assettype3" localSheetId="3">'[5]O2.2'!#REF!</definedName>
    <definedName name="assettype3">'[5]O2.2'!#REF!</definedName>
    <definedName name="AssetTypeAll">'[5]O2.2'!$A$5:$A$50</definedName>
    <definedName name="au">'[29]CWP Salaries'!#REF!</definedName>
    <definedName name="Aug." localSheetId="3">#REF!</definedName>
    <definedName name="Aug." localSheetId="1">#REF!</definedName>
    <definedName name="Aug.">#REF!</definedName>
    <definedName name="August" localSheetId="3">#REF!</definedName>
    <definedName name="August" localSheetId="1">#REF!</definedName>
    <definedName name="August">#REF!</definedName>
    <definedName name="AVERAGE">'[30]Input Sheet'!$G$7</definedName>
    <definedName name="avg" localSheetId="3">#REF!</definedName>
    <definedName name="avg" localSheetId="1">#REF!</definedName>
    <definedName name="avg">#REF!</definedName>
    <definedName name="AVGDATA">#N/A</definedName>
    <definedName name="b">'[16]Corporate Detail'!$C$23</definedName>
    <definedName name="B_SPROOF" localSheetId="3">#REF!</definedName>
    <definedName name="B_SPROOF" localSheetId="1">#REF!</definedName>
    <definedName name="B_SPROOF">#REF!</definedName>
    <definedName name="B2T_AccruedBonus_Current" localSheetId="3">#REF!</definedName>
    <definedName name="B2T_AccruedBonus_Current" localSheetId="1">#REF!</definedName>
    <definedName name="B2T_AccruedBonus_Current">#REF!</definedName>
    <definedName name="B2T_AccruedBonus_Prior" localSheetId="3">#REF!</definedName>
    <definedName name="B2T_AccruedBonus_Prior" localSheetId="1">#REF!</definedName>
    <definedName name="B2T_AccruedBonus_Prior">#REF!</definedName>
    <definedName name="B2T_AccruedOtherComp_Current" localSheetId="3">#REF!</definedName>
    <definedName name="B2T_AccruedOtherComp_Current" localSheetId="1">#REF!</definedName>
    <definedName name="B2T_AccruedOtherComp_Current">#REF!</definedName>
    <definedName name="B2T_AccruedOtherComp_Prior" localSheetId="3">#REF!</definedName>
    <definedName name="B2T_AccruedOtherComp_Prior" localSheetId="1">#REF!</definedName>
    <definedName name="B2T_AccruedOtherComp_Prior">#REF!</definedName>
    <definedName name="B2T_AccruedPayroll_Current" localSheetId="3">#REF!</definedName>
    <definedName name="B2T_AccruedPayroll_Current" localSheetId="1">#REF!</definedName>
    <definedName name="B2T_AccruedPayroll_Current">#REF!</definedName>
    <definedName name="B2T_AccruedPayroll_Prior" localSheetId="3">#REF!</definedName>
    <definedName name="B2T_AccruedPayroll_Prior" localSheetId="1">#REF!</definedName>
    <definedName name="B2T_AccruedPayroll_Prior">#REF!</definedName>
    <definedName name="B2T_AccruedVacation_Current" localSheetId="3">#REF!</definedName>
    <definedName name="B2T_AccruedVacation_Current" localSheetId="1">#REF!</definedName>
    <definedName name="B2T_AccruedVacation_Current">#REF!</definedName>
    <definedName name="B2T_AccruedVacation_Prior" localSheetId="3">#REF!</definedName>
    <definedName name="B2T_AccruedVacation_Prior" localSheetId="1">#REF!</definedName>
    <definedName name="B2T_AccruedVacation_Prior">#REF!</definedName>
    <definedName name="B2T_Amort_Current" localSheetId="3">#REF!</definedName>
    <definedName name="B2T_Amort_Current" localSheetId="1">#REF!</definedName>
    <definedName name="B2T_Amort_Current">#REF!</definedName>
    <definedName name="B2T_Amort_Prior" localSheetId="3">#REF!</definedName>
    <definedName name="B2T_Amort_Prior" localSheetId="1">#REF!</definedName>
    <definedName name="B2T_Amort_Prior">#REF!</definedName>
    <definedName name="B2T_ClubDues_Current" localSheetId="3">#REF!</definedName>
    <definedName name="B2T_ClubDues_Current" localSheetId="1">#REF!</definedName>
    <definedName name="B2T_ClubDues_Current">#REF!</definedName>
    <definedName name="B2T_ClubDues_Prior" localSheetId="3">#REF!</definedName>
    <definedName name="B2T_ClubDues_Prior" localSheetId="1">#REF!</definedName>
    <definedName name="B2T_ClubDues_Prior">#REF!</definedName>
    <definedName name="B2T_DeferredRev_Current" localSheetId="3">#REF!</definedName>
    <definedName name="B2T_DeferredRev_Current" localSheetId="1">#REF!</definedName>
    <definedName name="B2T_DeferredRev_Current">#REF!</definedName>
    <definedName name="B2T_DeferredRev_Prior" localSheetId="3">#REF!</definedName>
    <definedName name="B2T_DeferredRev_Prior" localSheetId="1">#REF!</definedName>
    <definedName name="B2T_DeferredRev_Prior">#REF!</definedName>
    <definedName name="B2T_Depr_Current" localSheetId="3">#REF!</definedName>
    <definedName name="B2T_Depr_Current" localSheetId="1">#REF!</definedName>
    <definedName name="B2T_Depr_Current">#REF!</definedName>
    <definedName name="B2T_Depr_Prior" localSheetId="3">#REF!</definedName>
    <definedName name="B2T_Depr_Prior" localSheetId="1">#REF!</definedName>
    <definedName name="B2T_Depr_Prior">#REF!</definedName>
    <definedName name="B2T_DoubtfulRes_Current" localSheetId="3">#REF!</definedName>
    <definedName name="B2T_DoubtfulRes_Current" localSheetId="1">#REF!</definedName>
    <definedName name="B2T_DoubtfulRes_Current">#REF!</definedName>
    <definedName name="B2T_DoubtfulRes_Prior" localSheetId="3">#REF!</definedName>
    <definedName name="B2T_DoubtfulRes_Prior" localSheetId="1">#REF!</definedName>
    <definedName name="B2T_DoubtfulRes_Prior">#REF!</definedName>
    <definedName name="B2T_FIT_Current" localSheetId="3">#REF!</definedName>
    <definedName name="B2T_FIT_Current" localSheetId="1">#REF!</definedName>
    <definedName name="B2T_FIT_Current">#REF!</definedName>
    <definedName name="B2T_FIT_Prior" localSheetId="3">#REF!</definedName>
    <definedName name="B2T_FIT_Prior" localSheetId="1">#REF!</definedName>
    <definedName name="B2T_FIT_Prior">#REF!</definedName>
    <definedName name="B2T_GainLoss_Current" localSheetId="3">#REF!</definedName>
    <definedName name="B2T_GainLoss_Current" localSheetId="1">#REF!</definedName>
    <definedName name="B2T_GainLoss_Current">#REF!</definedName>
    <definedName name="B2T_GainLoss_Prior" localSheetId="3">#REF!</definedName>
    <definedName name="B2T_GainLoss_Prior" localSheetId="1">#REF!</definedName>
    <definedName name="B2T_GainLoss_Prior">#REF!</definedName>
    <definedName name="B2T_InventoryRes_Current" localSheetId="3">#REF!</definedName>
    <definedName name="B2T_InventoryRes_Current" localSheetId="1">#REF!</definedName>
    <definedName name="B2T_InventoryRes_Current">#REF!</definedName>
    <definedName name="B2T_InventoryRes_Prior" localSheetId="3">#REF!</definedName>
    <definedName name="B2T_InventoryRes_Prior" localSheetId="1">#REF!</definedName>
    <definedName name="B2T_InventoryRes_Prior">#REF!</definedName>
    <definedName name="B2T_Lobbying_Current" localSheetId="3">#REF!</definedName>
    <definedName name="B2T_Lobbying_Current" localSheetId="1">#REF!</definedName>
    <definedName name="B2T_Lobbying_Current">#REF!</definedName>
    <definedName name="B2T_Lobbying_Prior" localSheetId="3">#REF!</definedName>
    <definedName name="B2T_Lobbying_Prior" localSheetId="1">#REF!</definedName>
    <definedName name="B2T_Lobbying_Prior">#REF!</definedName>
    <definedName name="B2T_MealsEntertainment_Current" localSheetId="3">#REF!</definedName>
    <definedName name="B2T_MealsEntertainment_Current" localSheetId="1">#REF!</definedName>
    <definedName name="B2T_MealsEntertainment_Current">#REF!</definedName>
    <definedName name="B2T_MealsEntertainment_Prior" localSheetId="3">#REF!</definedName>
    <definedName name="B2T_MealsEntertainment_Prior" localSheetId="1">#REF!</definedName>
    <definedName name="B2T_MealsEntertainment_Prior">#REF!</definedName>
    <definedName name="B2T_Notes" localSheetId="3">#REF!</definedName>
    <definedName name="B2T_Notes" localSheetId="1">#REF!</definedName>
    <definedName name="B2T_Notes">#REF!</definedName>
    <definedName name="B2T_OfficersLife_Current" localSheetId="3">#REF!</definedName>
    <definedName name="B2T_OfficersLife_Current" localSheetId="1">#REF!</definedName>
    <definedName name="B2T_OfficersLife_Current">#REF!</definedName>
    <definedName name="B2T_OfficersLife_Prior" localSheetId="3">#REF!</definedName>
    <definedName name="B2T_OfficersLife_Prior" localSheetId="1">#REF!</definedName>
    <definedName name="B2T_OfficersLife_Prior">#REF!</definedName>
    <definedName name="B2T_OtherAccrued_Current" localSheetId="3">#REF!</definedName>
    <definedName name="B2T_OtherAccrued_Current" localSheetId="1">#REF!</definedName>
    <definedName name="B2T_OtherAccrued_Current">#REF!</definedName>
    <definedName name="B2T_OtherAccrued_Prior" localSheetId="3">#REF!</definedName>
    <definedName name="B2T_OtherAccrued_Prior" localSheetId="1">#REF!</definedName>
    <definedName name="B2T_OtherAccrued_Prior">#REF!</definedName>
    <definedName name="B2T_OtherRes_Current" localSheetId="3">#REF!</definedName>
    <definedName name="B2T_OtherRes_Current" localSheetId="1">#REF!</definedName>
    <definedName name="B2T_OtherRes_Current">#REF!</definedName>
    <definedName name="B2T_OtherRes_Prior" localSheetId="3">#REF!</definedName>
    <definedName name="B2T_OtherRes_Prior" localSheetId="1">#REF!</definedName>
    <definedName name="B2T_OtherRes_Prior">#REF!</definedName>
    <definedName name="B2T_Passthough_Current" localSheetId="3">#REF!</definedName>
    <definedName name="B2T_Passthough_Current" localSheetId="1">#REF!</definedName>
    <definedName name="B2T_Passthough_Current">#REF!</definedName>
    <definedName name="B2T_Passthough_Prior" localSheetId="3">#REF!</definedName>
    <definedName name="B2T_Passthough_Prior" localSheetId="1">#REF!</definedName>
    <definedName name="B2T_Passthough_Prior">#REF!</definedName>
    <definedName name="B2T_Penalties_Current" localSheetId="3">#REF!</definedName>
    <definedName name="B2T_Penalties_Current" localSheetId="1">#REF!</definedName>
    <definedName name="B2T_Penalties_Current">#REF!</definedName>
    <definedName name="B2T_Penalties_Prior" localSheetId="3">#REF!</definedName>
    <definedName name="B2T_Penalties_Prior" localSheetId="1">#REF!</definedName>
    <definedName name="B2T_Penalties_Prior">#REF!</definedName>
    <definedName name="B2T_Perm_Amt_Current" localSheetId="3">#REF!</definedName>
    <definedName name="B2T_Perm_Amt_Current" localSheetId="1">#REF!</definedName>
    <definedName name="B2T_Perm_Amt_Current">#REF!</definedName>
    <definedName name="B2T_Perm_Amt_Prior" localSheetId="3">#REF!</definedName>
    <definedName name="B2T_Perm_Amt_Prior" localSheetId="1">#REF!</definedName>
    <definedName name="B2T_Perm_Amt_Prior">#REF!</definedName>
    <definedName name="B2T_Perm_Desc" localSheetId="3">#REF!</definedName>
    <definedName name="B2T_Perm_Desc" localSheetId="1">#REF!</definedName>
    <definedName name="B2T_Perm_Desc">#REF!</definedName>
    <definedName name="B2T_Perm_Ref" localSheetId="3">#REF!</definedName>
    <definedName name="B2T_Perm_Ref" localSheetId="1">#REF!</definedName>
    <definedName name="B2T_Perm_Ref">#REF!</definedName>
    <definedName name="B2T_Political_Current" localSheetId="3">#REF!</definedName>
    <definedName name="B2T_Political_Current" localSheetId="1">#REF!</definedName>
    <definedName name="B2T_Political_Current">#REF!</definedName>
    <definedName name="B2T_Political_Prior" localSheetId="3">#REF!</definedName>
    <definedName name="B2T_Political_Prior" localSheetId="1">#REF!</definedName>
    <definedName name="B2T_Political_Prior">#REF!</definedName>
    <definedName name="B2T_Prepaid_Current" localSheetId="3">#REF!</definedName>
    <definedName name="B2T_Prepaid_Current" localSheetId="1">#REF!</definedName>
    <definedName name="B2T_Prepaid_Current">#REF!</definedName>
    <definedName name="B2T_Prepaid_Prior" localSheetId="3">#REF!</definedName>
    <definedName name="B2T_Prepaid_Prior" localSheetId="1">#REF!</definedName>
    <definedName name="B2T_Prepaid_Prior">#REF!</definedName>
    <definedName name="B2T_Prior_Comparison" localSheetId="3">#REF!</definedName>
    <definedName name="B2T_Prior_Comparison" localSheetId="1">#REF!</definedName>
    <definedName name="B2T_Prior_Comparison">#REF!</definedName>
    <definedName name="B2T_SOD_Current" localSheetId="3">#REF!</definedName>
    <definedName name="B2T_SOD_Current" localSheetId="1">#REF!</definedName>
    <definedName name="B2T_SOD_Current">#REF!</definedName>
    <definedName name="B2T_SOD_Prior" localSheetId="3">#REF!</definedName>
    <definedName name="B2T_SOD_Prior" localSheetId="1">#REF!</definedName>
    <definedName name="B2T_SOD_Prior">#REF!</definedName>
    <definedName name="B2T_StateTaxes_Current" localSheetId="3">#REF!</definedName>
    <definedName name="B2T_StateTaxes_Current" localSheetId="1">#REF!</definedName>
    <definedName name="B2T_StateTaxes_Current">#REF!</definedName>
    <definedName name="B2T_StateTaxes_Prior" localSheetId="3">#REF!</definedName>
    <definedName name="B2T_StateTaxes_Prior" localSheetId="1">#REF!</definedName>
    <definedName name="B2T_StateTaxes_Prior">#REF!</definedName>
    <definedName name="B2T_TaxExemptInterest_Current" localSheetId="3">#REF!</definedName>
    <definedName name="B2T_TaxExemptInterest_Current" localSheetId="1">#REF!</definedName>
    <definedName name="B2T_TaxExemptInterest_Current">#REF!</definedName>
    <definedName name="B2T_TaxExemptInterest_Prior" localSheetId="3">#REF!</definedName>
    <definedName name="B2T_TaxExemptInterest_Prior" localSheetId="1">#REF!</definedName>
    <definedName name="B2T_TaxExemptInterest_Prior">#REF!</definedName>
    <definedName name="B2T_Temp_Amt_Current" localSheetId="3">#REF!</definedName>
    <definedName name="B2T_Temp_Amt_Current" localSheetId="1">#REF!</definedName>
    <definedName name="B2T_Temp_Amt_Current">#REF!</definedName>
    <definedName name="B2T_Temp_Amt_Prior" localSheetId="3">#REF!</definedName>
    <definedName name="B2T_Temp_Amt_Prior" localSheetId="1">#REF!</definedName>
    <definedName name="B2T_Temp_Amt_Prior">#REF!</definedName>
    <definedName name="B2T_Temp_Desc" localSheetId="3">#REF!</definedName>
    <definedName name="B2T_Temp_Desc" localSheetId="1">#REF!</definedName>
    <definedName name="B2T_Temp_Desc">#REF!</definedName>
    <definedName name="B2T_Temp_Ref" localSheetId="3">#REF!</definedName>
    <definedName name="B2T_Temp_Ref" localSheetId="1">#REF!</definedName>
    <definedName name="B2T_Temp_Ref">#REF!</definedName>
    <definedName name="B2T_Travel_Current" localSheetId="3">#REF!</definedName>
    <definedName name="B2T_Travel_Current" localSheetId="1">#REF!</definedName>
    <definedName name="B2T_Travel_Current">#REF!</definedName>
    <definedName name="B2T_Travel_Prior" localSheetId="3">#REF!</definedName>
    <definedName name="B2T_Travel_Prior" localSheetId="1">#REF!</definedName>
    <definedName name="B2T_Travel_Prior">#REF!</definedName>
    <definedName name="B2T_UNICAP_Current" localSheetId="3">#REF!</definedName>
    <definedName name="B2T_UNICAP_Current" localSheetId="1">#REF!</definedName>
    <definedName name="B2T_UNICAP_Current">#REF!</definedName>
    <definedName name="B2T_UNICAP_Prior" localSheetId="3">#REF!</definedName>
    <definedName name="B2T_UNICAP_Prior" localSheetId="1">#REF!</definedName>
    <definedName name="B2T_UNICAP_Prior">#REF!</definedName>
    <definedName name="BAL_2">'[3]%''S'!#REF!</definedName>
    <definedName name="BALANCE" localSheetId="3">#REF!</definedName>
    <definedName name="BALANCE" localSheetId="1">#REF!</definedName>
    <definedName name="BALANCE">#REF!</definedName>
    <definedName name="BAS_Notes" localSheetId="3">#REF!</definedName>
    <definedName name="BAS_Notes" localSheetId="1">#REF!</definedName>
    <definedName name="BAS_Notes">#REF!</definedName>
    <definedName name="BegOfYear5253week">'[31]C01-General'!$E$12</definedName>
    <definedName name="benefit">[32]Data!$A$5:$F$8</definedName>
    <definedName name="benefits">[33]IS!#REF!</definedName>
    <definedName name="berry" localSheetId="3" hidden="1">{#N/A,#N/A,FALSE,"Taxblinc";#N/A,#N/A,FALSE,"Rsvsacls"}</definedName>
    <definedName name="berry" localSheetId="1" hidden="1">{#N/A,#N/A,FALSE,"Taxblinc";#N/A,#N/A,FALSE,"Rsvsacls"}</definedName>
    <definedName name="berry" hidden="1">{#N/A,#N/A,FALSE,"Taxblinc";#N/A,#N/A,FALSE,"Rsvsacls"}</definedName>
    <definedName name="BG_B_S" localSheetId="3">#REF!</definedName>
    <definedName name="BG_B_S" localSheetId="1">#REF!</definedName>
    <definedName name="BG_B_S">#REF!</definedName>
    <definedName name="BG_INCOME1" localSheetId="3">#REF!</definedName>
    <definedName name="BG_INCOME1" localSheetId="1">#REF!</definedName>
    <definedName name="BG_INCOME1">#REF!</definedName>
    <definedName name="BG_INCOME2" localSheetId="3">#REF!</definedName>
    <definedName name="BG_INCOME2" localSheetId="1">#REF!</definedName>
    <definedName name="BG_INCOME2">#REF!</definedName>
    <definedName name="BG_INCOME3" localSheetId="3">#REF!</definedName>
    <definedName name="BG_INCOME3" localSheetId="1">#REF!</definedName>
    <definedName name="BG_INCOME3">#REF!</definedName>
    <definedName name="bkamort">'[5]O2.2'!$B$35</definedName>
    <definedName name="bkdep">'[5]O2.2'!$B$10</definedName>
    <definedName name="BKEXP">'[5]O2.2'!#REF!</definedName>
    <definedName name="blended">'[24]Deferred Components'!#REF!</definedName>
    <definedName name="blendedstate">'[24]Deferred Components'!#REF!</definedName>
    <definedName name="BookAcctNumbers">'[34]00-040 Book-to-Tax Rec-Net'!#REF!</definedName>
    <definedName name="bookamort">'[5]O2.2'!$H$41</definedName>
    <definedName name="bookdep">[12]H1!$H$15</definedName>
    <definedName name="bookgain">[12]C1!$J$14</definedName>
    <definedName name="BookIncome">'[31]C02-Book to Tax - Net'!$F$7</definedName>
    <definedName name="BookIncome_Current" localSheetId="3">#REF!</definedName>
    <definedName name="BookIncome_Current" localSheetId="1">#REF!</definedName>
    <definedName name="BookIncome_Current">#REF!</definedName>
    <definedName name="BookIncome_Prior" localSheetId="3">#REF!</definedName>
    <definedName name="BookIncome_Prior" localSheetId="1">#REF!</definedName>
    <definedName name="BookIncome_Prior">#REF!</definedName>
    <definedName name="bookint">[12]C1!$J$47</definedName>
    <definedName name="BookTRC">'[34]00-040 Book-to-Tax Rec-Net'!#REF!</definedName>
    <definedName name="boy" localSheetId="3">#REF!</definedName>
    <definedName name="boy" localSheetId="1">#REF!</definedName>
    <definedName name="boy">#REF!</definedName>
    <definedName name="BPT" localSheetId="3">[3]ECI!#REF!</definedName>
    <definedName name="BPT" localSheetId="1">[3]ECI!#REF!</definedName>
    <definedName name="BPT">[3]ECI!#REF!</definedName>
    <definedName name="BRANCBAL" localSheetId="3">'[3]%''S'!#REF!</definedName>
    <definedName name="BRANCBAL" localSheetId="1">'[3]%''S'!#REF!</definedName>
    <definedName name="BRANCBAL">'[3]%''S'!#REF!</definedName>
    <definedName name="Branch">[8]Mapping!$A$3:$C$18</definedName>
    <definedName name="BRANCHBS">[35]INT96!#REF!</definedName>
    <definedName name="BranchTable">[36]Control!$D$60:$D$84</definedName>
    <definedName name="bs" localSheetId="3">#REF!</definedName>
    <definedName name="bs" localSheetId="1">#REF!</definedName>
    <definedName name="bs">#REF!</definedName>
    <definedName name="BS_classification" localSheetId="3">#REF!</definedName>
    <definedName name="BS_classification" localSheetId="1">#REF!</definedName>
    <definedName name="BS_classification">#REF!</definedName>
    <definedName name="bsadte" localSheetId="3">#REF!</definedName>
    <definedName name="bsadte" localSheetId="1">#REF!</definedName>
    <definedName name="bsadte">#REF!</definedName>
    <definedName name="BSANAL_90">'[25]BALANCE SHEET'!#REF!</definedName>
    <definedName name="BSMAC">'[37]B.S.'!#REF!</definedName>
    <definedName name="BSMENU">'[37]B.S.'!#REF!</definedName>
    <definedName name="BSpecFunc" localSheetId="3">#REF!</definedName>
    <definedName name="BSpecFunc" localSheetId="1">#REF!</definedName>
    <definedName name="BSpecFunc">#REF!</definedName>
    <definedName name="BSPROOF" localSheetId="3">#REF!</definedName>
    <definedName name="BSPROOF" localSheetId="1">#REF!</definedName>
    <definedName name="BSPROOF">#REF!</definedName>
    <definedName name="bsum" localSheetId="3">#REF!</definedName>
    <definedName name="bsum" localSheetId="1">#REF!</definedName>
    <definedName name="bsum">#REF!</definedName>
    <definedName name="Button_18">"Domestic_Totals_stores_List2"</definedName>
    <definedName name="Button_19">"Domestic_Totals_stores_List2"</definedName>
    <definedName name="Button_20">"Domestic_Totals_stores_List2"</definedName>
    <definedName name="bvbenefits">0.35</definedName>
    <definedName name="CA__3_" localSheetId="3">#REF!</definedName>
    <definedName name="CA__3_" localSheetId="1">#REF!</definedName>
    <definedName name="CA__3_">#REF!</definedName>
    <definedName name="CAIN">[38]CA_TAX!$A$1:$O$85</definedName>
    <definedName name="CalculationBase">'[34]12-150 Moving Expenses Detail'!#REF!</definedName>
    <definedName name="Capacity_Units">[27]Registry!$P$1744:$P$1751</definedName>
    <definedName name="capital">[11]Assumptions!$B$11</definedName>
    <definedName name="cat">'[5]O2.2'!#REF!</definedName>
    <definedName name="CC" localSheetId="3">#REF!</definedName>
    <definedName name="CC" localSheetId="1">#REF!</definedName>
    <definedName name="CC">#REF!</definedName>
    <definedName name="CCA" localSheetId="3">#REF!</definedName>
    <definedName name="CCA" localSheetId="1">#REF!</definedName>
    <definedName name="CCA">#REF!</definedName>
    <definedName name="CCAA" localSheetId="3">#REF!</definedName>
    <definedName name="CCAA" localSheetId="1">#REF!</definedName>
    <definedName name="CCAA">#REF!</definedName>
    <definedName name="CCD97temps" localSheetId="3">'[5]O2.2'!#REF!</definedName>
    <definedName name="CCD97temps">'[5]O2.2'!#REF!</definedName>
    <definedName name="CDA" localSheetId="3">#REF!</definedName>
    <definedName name="CDA" localSheetId="1">#REF!</definedName>
    <definedName name="CDA">#REF!</definedName>
    <definedName name="cg_inclusion">[39]assumptions!$F$11</definedName>
    <definedName name="CHANGES">[40]ConsWP!#REF!</definedName>
    <definedName name="CHARTOFACCOUNTSID1">[17]CRITERIA1!$B$3</definedName>
    <definedName name="chik" localSheetId="3" hidden="1">{#N/A,#N/A,FALSE,"Summary";#N/A,#N/A,FALSE,"1991";#N/A,#N/A,FALSE,"91 AMT";#N/A,#N/A,FALSE,"1992";#N/A,#N/A,FALSE,"92 AMT";#N/A,#N/A,FALSE,"1993";#N/A,#N/A,FALSE,"93 AMT"}</definedName>
    <definedName name="chik" localSheetId="1" hidden="1">{#N/A,#N/A,FALSE,"Summary";#N/A,#N/A,FALSE,"1991";#N/A,#N/A,FALSE,"91 AMT";#N/A,#N/A,FALSE,"1992";#N/A,#N/A,FALSE,"92 AMT";#N/A,#N/A,FALSE,"1993";#N/A,#N/A,FALSE,"93 AMT"}</definedName>
    <definedName name="chik" hidden="1">{#N/A,#N/A,FALSE,"Summary";#N/A,#N/A,FALSE,"1991";#N/A,#N/A,FALSE,"91 AMT";#N/A,#N/A,FALSE,"1992";#N/A,#N/A,FALSE,"92 AMT";#N/A,#N/A,FALSE,"1993";#N/A,#N/A,FALSE,"93 AMT"}</definedName>
    <definedName name="CHNG">[41]SHEET!#REF!</definedName>
    <definedName name="Class_A_share" localSheetId="3">#REF!</definedName>
    <definedName name="Class_A_share" localSheetId="1">#REF!</definedName>
    <definedName name="Class_A_share">#REF!</definedName>
    <definedName name="Class_A1_share" localSheetId="3">#REF!</definedName>
    <definedName name="Class_A1_share" localSheetId="1">#REF!</definedName>
    <definedName name="Class_A1_share">#REF!</definedName>
    <definedName name="Class_B_share" localSheetId="3">#REF!</definedName>
    <definedName name="Class_B_share" localSheetId="1">#REF!</definedName>
    <definedName name="Class_B_share">#REF!</definedName>
    <definedName name="Class_B1_share" localSheetId="3">#REF!</definedName>
    <definedName name="Class_B1_share" localSheetId="1">#REF!</definedName>
    <definedName name="Class_B1_share">#REF!</definedName>
    <definedName name="ClearApportionmentData">'[20]1st Qtr Total %'!$Q$12:$Q$63,'[20]1st Qtr Total %'!$AD$12:$AD$63</definedName>
    <definedName name="close" localSheetId="3">#REF!</definedName>
    <definedName name="close" localSheetId="1">#REF!</definedName>
    <definedName name="close">#REF!</definedName>
    <definedName name="cmy">'[16]Corporate Detail'!$C$19</definedName>
    <definedName name="col">'[42]Input Sheet'!$C$32</definedName>
    <definedName name="colytd">'[42]Input Sheet'!$C$35</definedName>
    <definedName name="COM" localSheetId="3">#REF!</definedName>
    <definedName name="COM" localSheetId="1">#REF!</definedName>
    <definedName name="COM">#REF!</definedName>
    <definedName name="COMCAP" localSheetId="3">#REF!</definedName>
    <definedName name="COMCAP" localSheetId="1">#REF!</definedName>
    <definedName name="COMCAP">#REF!</definedName>
    <definedName name="comment" localSheetId="3" hidden="1">{#N/A,#N/A,FALSE,"OUT  AREC"}</definedName>
    <definedName name="comment" localSheetId="1" hidden="1">{#N/A,#N/A,FALSE,"OUT  AREC"}</definedName>
    <definedName name="comment" hidden="1">{#N/A,#N/A,FALSE,"OUT  AREC"}</definedName>
    <definedName name="Comment3" localSheetId="3" hidden="1">{#N/A,#N/A,FALSE,"OUT  AREC"}</definedName>
    <definedName name="Comment3" localSheetId="1" hidden="1">{#N/A,#N/A,FALSE,"OUT  AREC"}</definedName>
    <definedName name="Comment3" hidden="1">{#N/A,#N/A,FALSE,"OUT  AREC"}</definedName>
    <definedName name="Comment5" localSheetId="3" hidden="1">{#N/A,#N/A,FALSE,"OUT  AREC"}</definedName>
    <definedName name="Comment5" localSheetId="1" hidden="1">{#N/A,#N/A,FALSE,"OUT  AREC"}</definedName>
    <definedName name="Comment5" hidden="1">{#N/A,#N/A,FALSE,"OUT  AREC"}</definedName>
    <definedName name="Comment6" localSheetId="3" hidden="1">{#N/A,#N/A,FALSE,"OUT  AREC"}</definedName>
    <definedName name="Comment6" localSheetId="1" hidden="1">{#N/A,#N/A,FALSE,"OUT  AREC"}</definedName>
    <definedName name="Comment6" hidden="1">{#N/A,#N/A,FALSE,"OUT  AREC"}</definedName>
    <definedName name="Commentary" localSheetId="3" hidden="1">{#N/A,#N/A,FALSE,"OUT  AREC"}</definedName>
    <definedName name="Commentary" localSheetId="1" hidden="1">{#N/A,#N/A,FALSE,"OUT  AREC"}</definedName>
    <definedName name="Commentary" hidden="1">{#N/A,#N/A,FALSE,"OUT  AREC"}</definedName>
    <definedName name="Comments" localSheetId="3" hidden="1">{#N/A,#N/A,FALSE,"OUT  AREC"}</definedName>
    <definedName name="Comments" localSheetId="1" hidden="1">{#N/A,#N/A,FALSE,"OUT  AREC"}</definedName>
    <definedName name="Comments" hidden="1">{#N/A,#N/A,FALSE,"OUT  AREC"}</definedName>
    <definedName name="CommPrintOptions" localSheetId="3">#REF!</definedName>
    <definedName name="CommPrintOptions" localSheetId="1">#REF!</definedName>
    <definedName name="CommPrintOptions">#REF!</definedName>
    <definedName name="COMP_VACATION_M1">'[43]04-020 Compensation Adjustments'!$M$17</definedName>
    <definedName name="COMP2">#N/A</definedName>
    <definedName name="Company" localSheetId="3">#REF!</definedName>
    <definedName name="Company" localSheetId="1">#REF!</definedName>
    <definedName name="Company">#REF!</definedName>
    <definedName name="COMPDATE">#N/A</definedName>
    <definedName name="CONNECTSTRING1">[17]CRITERIA1!$B$10</definedName>
    <definedName name="conversion">'[44]LC&amp;TG Mkt rent'!#REF!</definedName>
    <definedName name="cos_growth">'[45]Projected operating earnings'!#REF!</definedName>
    <definedName name="CRA" localSheetId="3">#REF!</definedName>
    <definedName name="CRA" localSheetId="1">#REF!</definedName>
    <definedName name="CRA">#REF!</definedName>
    <definedName name="CRAT" localSheetId="3">#REF!</definedName>
    <definedName name="CRAT" localSheetId="1">#REF!</definedName>
    <definedName name="CRAT">#REF!</definedName>
    <definedName name="CREATESUMMARYJNLS1">[17]CRITERIA1!$B$35</definedName>
    <definedName name="credit" localSheetId="3">#REF!</definedName>
    <definedName name="credit" localSheetId="1">#REF!</definedName>
    <definedName name="credit">#REF!</definedName>
    <definedName name="CRIT" localSheetId="3">#REF!</definedName>
    <definedName name="CRIT" localSheetId="1">#REF!</definedName>
    <definedName name="CRIT">#REF!</definedName>
    <definedName name="crit10">'[5]O2.2'!#REF!</definedName>
    <definedName name="crit12">'[5]O2.2'!#REF!</definedName>
    <definedName name="crit13">'[5]O2.2'!#REF!</definedName>
    <definedName name="crit14">'[5]O2.2'!#REF!</definedName>
    <definedName name="_xlnm.Criteria">'[46]TX CURRENT'!#REF!</definedName>
    <definedName name="CRITERIACOLUMN1">[17]CRITERIA1!$B$22</definedName>
    <definedName name="CritO">'[47]GA#4923'!#REF!</definedName>
    <definedName name="CrossReference">'[34]12-150 Moving Expenses Detail'!#REF!</definedName>
    <definedName name="cum_interest" localSheetId="3">OFFSET(#REF!,2,0,#REF!,1)</definedName>
    <definedName name="cum_interest" localSheetId="1">OFFSET(#REF!,2,0,#REF!,1)</definedName>
    <definedName name="cum_interest">OFFSET(#REF!,2,0,#REF!,1)</definedName>
    <definedName name="cum_principal" localSheetId="3">OFFSET(#REF!,2,0,#REF!,1)</definedName>
    <definedName name="cum_principal" localSheetId="1">OFFSET(#REF!,2,0,#REF!,1)</definedName>
    <definedName name="cum_principal">OFFSET(#REF!,2,0,#REF!,1)</definedName>
    <definedName name="CUMM_1" localSheetId="3">#REF!</definedName>
    <definedName name="CUMM_1" localSheetId="1">#REF!</definedName>
    <definedName name="CUMM_1">#REF!</definedName>
    <definedName name="currency">'[48]Entity info'!$F$11</definedName>
    <definedName name="CYB" localSheetId="3">#REF!</definedName>
    <definedName name="CYB" localSheetId="1">#REF!</definedName>
    <definedName name="CYB">#REF!</definedName>
    <definedName name="D" localSheetId="3" hidden="1">{#N/A,#N/A,FALSE,"OUT  AREC"}</definedName>
    <definedName name="D" localSheetId="1" hidden="1">{#N/A,#N/A,FALSE,"OUT  AREC"}</definedName>
    <definedName name="D" hidden="1">{#N/A,#N/A,FALSE,"OUT  AREC"}</definedName>
    <definedName name="D_O_BONDS" localSheetId="3">#REF!</definedName>
    <definedName name="D_O_BONDS" localSheetId="1">#REF!</definedName>
    <definedName name="D_O_BONDS">#REF!</definedName>
    <definedName name="DA" localSheetId="3">#REF!</definedName>
    <definedName name="DA" localSheetId="1">#REF!</definedName>
    <definedName name="DA">#REF!</definedName>
    <definedName name="data" localSheetId="3">#REF!</definedName>
    <definedName name="data" localSheetId="1">#REF!</definedName>
    <definedName name="data">#REF!</definedName>
    <definedName name="Data_Table" localSheetId="3">#REF!</definedName>
    <definedName name="Data_Table" localSheetId="1">#REF!</definedName>
    <definedName name="Data_Table">#REF!</definedName>
    <definedName name="_xlnm.Database">[49]ALVXXL01!$AF$24:$AM$39</definedName>
    <definedName name="Date">'[48]Entity info'!$D$8</definedName>
    <definedName name="DAYS">#N/A</definedName>
    <definedName name="DAYSREM">[50]InputVar!$D$8</definedName>
    <definedName name="DBASE">#N/A</definedName>
    <definedName name="DBNAME1">[17]CRITERIA1!$B$11</definedName>
    <definedName name="DBUSERNAME1">[17]CRITERIA1!$B$9</definedName>
    <definedName name="DC_Billed_Monthly___CAN" localSheetId="3">#REF!</definedName>
    <definedName name="DC_Billed_Monthly___CAN" localSheetId="1">#REF!</definedName>
    <definedName name="DC_Billed_Monthly___CAN">#REF!</definedName>
    <definedName name="DCFlag">[51]Config!$B$24</definedName>
    <definedName name="ddd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dd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debt_ratio">[52]WACC!$J$18</definedName>
    <definedName name="Dec." localSheetId="3">#REF!</definedName>
    <definedName name="Dec." localSheetId="1">#REF!</definedName>
    <definedName name="Dec.">#REF!</definedName>
    <definedName name="December" localSheetId="3">#REF!</definedName>
    <definedName name="December" localSheetId="1">#REF!</definedName>
    <definedName name="December">#REF!</definedName>
    <definedName name="DEF_M1">'[53]04-050 Deferred Revenue'!$G$24</definedName>
    <definedName name="DEFERREDS" localSheetId="3">#REF!</definedName>
    <definedName name="DEFERREDS" localSheetId="1">#REF!</definedName>
    <definedName name="DEFERREDS">#REF!</definedName>
    <definedName name="DELETELOGICTYPE1">[17]CRITERIA1!$B$19</definedName>
    <definedName name="DEP_EST" localSheetId="3">#REF!</definedName>
    <definedName name="DEP_EST" localSheetId="1">#REF!</definedName>
    <definedName name="DEP_EST">#REF!</definedName>
    <definedName name="Department" localSheetId="3">#REF!</definedName>
    <definedName name="Department" localSheetId="1">#REF!</definedName>
    <definedName name="Department">#REF!</definedName>
    <definedName name="DeptList">[36]Control!$B$60:$B$139</definedName>
    <definedName name="Detail" localSheetId="3">#REF!</definedName>
    <definedName name="Detail" localSheetId="1">#REF!</definedName>
    <definedName name="Detail">#REF!</definedName>
    <definedName name="disc" localSheetId="3">[33]tax!#REF!</definedName>
    <definedName name="disc" localSheetId="1">[33]tax!#REF!</definedName>
    <definedName name="disc">[33]tax!#REF!</definedName>
    <definedName name="disc_high" localSheetId="3">#REF!</definedName>
    <definedName name="disc_high" localSheetId="1">#REF!</definedName>
    <definedName name="disc_high">#REF!</definedName>
    <definedName name="disc_low" localSheetId="3">#REF!</definedName>
    <definedName name="disc_low" localSheetId="1">#REF!</definedName>
    <definedName name="disc_low">#REF!</definedName>
    <definedName name="disc_rate" localSheetId="3">#REF!</definedName>
    <definedName name="disc_rate" localSheetId="1">#REF!</definedName>
    <definedName name="disc_rate">#REF!</definedName>
    <definedName name="discount" localSheetId="3">#REF!</definedName>
    <definedName name="discount" localSheetId="1">#REF!</definedName>
    <definedName name="discount">#REF!</definedName>
    <definedName name="discount2" localSheetId="3">#REF!</definedName>
    <definedName name="discount2" localSheetId="1">#REF!</definedName>
    <definedName name="discount2">#REF!</definedName>
    <definedName name="Discrepancy_Ref" localSheetId="3">#REF!</definedName>
    <definedName name="Discrepancy_Ref" localSheetId="1">#REF!</definedName>
    <definedName name="Discrepancy_Ref">#REF!</definedName>
    <definedName name="Disposals">'[34]03-030 Fixed Assets'!#REF!</definedName>
    <definedName name="DISTRIBUTE" localSheetId="3">#REF!</definedName>
    <definedName name="DISTRIBUTE" localSheetId="1">#REF!</definedName>
    <definedName name="DISTRIBUTE">#REF!</definedName>
    <definedName name="dog" localSheetId="3" hidden="1">{#N/A,#N/A,FALSE,"91NOLCB";#N/A,#N/A,FALSE,"92NOLCB";#N/A,#N/A,FALSE,"93NOLCB"}</definedName>
    <definedName name="dog" localSheetId="1" hidden="1">{#N/A,#N/A,FALSE,"91NOLCB";#N/A,#N/A,FALSE,"92NOLCB";#N/A,#N/A,FALSE,"93NOLCB"}</definedName>
    <definedName name="dog" hidden="1">{#N/A,#N/A,FALSE,"91NOLCB";#N/A,#N/A,FALSE,"92NOLCB";#N/A,#N/A,FALSE,"93NOLCB"}</definedName>
    <definedName name="DOT" localSheetId="3">#REF!</definedName>
    <definedName name="DOT" localSheetId="1">#REF!</definedName>
    <definedName name="DOT">#REF!</definedName>
    <definedName name="DownReference" localSheetId="3">'[34]12-150 Moving Expenses Detail'!#REF!</definedName>
    <definedName name="DownReference">'[34]12-150 Moving Expenses Detail'!#REF!</definedName>
    <definedName name="draft">'[54]Propery WP'!$A$1</definedName>
    <definedName name="E" localSheetId="3" hidden="1">{#N/A,#N/A,FALSE,"OUT  AREC"}</definedName>
    <definedName name="E" localSheetId="1" hidden="1">{#N/A,#N/A,FALSE,"OUT  AREC"}</definedName>
    <definedName name="E" hidden="1">{#N/A,#N/A,FALSE,"OUT  AREC"}</definedName>
    <definedName name="E12TOE14" localSheetId="3">#REF!</definedName>
    <definedName name="E12TOE14" localSheetId="1">#REF!</definedName>
    <definedName name="E12TOE14">#REF!</definedName>
    <definedName name="ed" localSheetId="3">'[55]Valuation of Intangibles'!#REF!</definedName>
    <definedName name="ed">'[55]Valuation of Intangibles'!#REF!</definedName>
    <definedName name="EILBS" localSheetId="3">'[25]BALANCE SHEET'!#REF!</definedName>
    <definedName name="EILBS">'[25]BALANCE SHEET'!#REF!</definedName>
    <definedName name="EMName">'[53]00-020 General'!#REF!</definedName>
    <definedName name="empexp">'[8]Emp Exp 04'!#REF!</definedName>
    <definedName name="emplist" localSheetId="3">#REF!</definedName>
    <definedName name="emplist" localSheetId="1">#REF!</definedName>
    <definedName name="emplist">#REF!</definedName>
    <definedName name="End" localSheetId="3">'[47]GA#4923'!#REF!</definedName>
    <definedName name="End" localSheetId="1">'[47]GA#4923'!#REF!</definedName>
    <definedName name="End">'[47]GA#4923'!#REF!</definedName>
    <definedName name="Entity" localSheetId="3">#REF!</definedName>
    <definedName name="Entity" localSheetId="1">#REF!</definedName>
    <definedName name="Entity">#REF!</definedName>
    <definedName name="ENTRY" localSheetId="3">#REF!</definedName>
    <definedName name="ENTRY" localSheetId="1">#REF!</definedName>
    <definedName name="ENTRY">#REF!</definedName>
    <definedName name="EPO" localSheetId="3">#REF!</definedName>
    <definedName name="EPO" localSheetId="1">#REF!</definedName>
    <definedName name="EPO">#REF!</definedName>
    <definedName name="EQ_Common_EOY">'[51]05-010 Equity'!$E$27</definedName>
    <definedName name="EQ_Other_EOY">'[51]05-010 Equity'!$J$27</definedName>
    <definedName name="EQ_PIC_EOY">'[51]05-010 Equity'!$G$27</definedName>
    <definedName name="EQ_Preferred_EOY">'[51]05-010 Equity'!$F$27</definedName>
    <definedName name="EQ_RE_EOY">'[51]05-010 Equity'!$H$27</definedName>
    <definedName name="EQ_Treasury_EOY">'[51]05-010 Equity'!$I$27</definedName>
    <definedName name="EQUIP" localSheetId="3">#REF!</definedName>
    <definedName name="EQUIP" localSheetId="1">#REF!</definedName>
    <definedName name="EQUIP">#REF!</definedName>
    <definedName name="ERASE">#N/A</definedName>
    <definedName name="ERRORCODES" localSheetId="3">#REF!</definedName>
    <definedName name="ERRORCODES" localSheetId="1">#REF!</definedName>
    <definedName name="ERRORCODES">#REF!</definedName>
    <definedName name="esc" localSheetId="3">'[14]%''S'!#REF!</definedName>
    <definedName name="esc">'[14]%''S'!#REF!</definedName>
    <definedName name="ESV">'[25]INCOME STMT'!#REF!</definedName>
    <definedName name="ESVBS">'[25]BALANCE SHEET'!#REF!</definedName>
    <definedName name="EVhigh" localSheetId="3">#REF!</definedName>
    <definedName name="EVhigh" localSheetId="1">#REF!</definedName>
    <definedName name="EVhigh">#REF!</definedName>
    <definedName name="EVhigh4" localSheetId="3">#REF!</definedName>
    <definedName name="EVhigh4" localSheetId="1">#REF!</definedName>
    <definedName name="EVhigh4">#REF!</definedName>
    <definedName name="EVhigh6" localSheetId="3">#REF!</definedName>
    <definedName name="EVhigh6" localSheetId="1">#REF!</definedName>
    <definedName name="EVhigh6">#REF!</definedName>
    <definedName name="Eville_criteria">'[5]O2.2'!#REF!</definedName>
    <definedName name="Eville_Reclass">'[5]O2.2'!#REF!</definedName>
    <definedName name="Eville97temps">'[56]Fed''l Taxable Inc'!$D$32:$D$100</definedName>
    <definedName name="EVlow" localSheetId="3">#REF!</definedName>
    <definedName name="EVlow" localSheetId="1">#REF!</definedName>
    <definedName name="EVlow">#REF!</definedName>
    <definedName name="EVlow4" localSheetId="3">#REF!</definedName>
    <definedName name="EVlow4" localSheetId="1">#REF!</definedName>
    <definedName name="EVlow4">#REF!</definedName>
    <definedName name="EVlow6" localSheetId="3">#REF!</definedName>
    <definedName name="EVlow6" localSheetId="1">#REF!</definedName>
    <definedName name="EVlow6">#REF!</definedName>
    <definedName name="exchange">1.5</definedName>
    <definedName name="EXIST">#N/A</definedName>
    <definedName name="ExpCrit">[57]V_IS!$C$25</definedName>
    <definedName name="Explo" localSheetId="3">IF(BegOfYear5253week&lt;&gt;"",BegOfYear5253week,IF(TaxYearEnd="","",TaxYearEnd-364))</definedName>
    <definedName name="Explo" localSheetId="1">IF(BegOfYear5253week&lt;&gt;"",BegOfYear5253week,IF(TaxYearEnd="","",TaxYearEnd-364))</definedName>
    <definedName name="Explo">IF(BegOfYear5253week&lt;&gt;"",BegOfYear5253week,IF(TaxYearEnd="","",TaxYearEnd-364))</definedName>
    <definedName name="EYCDATA" localSheetId="3">#REF!</definedName>
    <definedName name="EYCDATA" localSheetId="1">#REF!</definedName>
    <definedName name="EYCDATA">#REF!</definedName>
    <definedName name="f" localSheetId="3">#REF!,#REF!,#REF!</definedName>
    <definedName name="f" localSheetId="1">#REF!,#REF!,#REF!</definedName>
    <definedName name="f">#REF!,#REF!,#REF!</definedName>
    <definedName name="FA_AD_Summary_Sheet">'[51]03-030 Fixed Assets'!$F$52</definedName>
    <definedName name="FA_Beg_Bal_Book_CIP">'[58]03-030 Fixed Assets'!$E$34</definedName>
    <definedName name="FA_Cost_Summary_Sheet">'[51]03-030 Fixed Assets'!$F$37</definedName>
    <definedName name="FA_End_AD_Book_CIP">'[51]03-030 Fixed Assets'!$E$51</definedName>
    <definedName name="FA_End_AD_Book_Depr_Assets">'[51]03-030 Fixed Assets'!$C$51</definedName>
    <definedName name="FA_Total_Assets_End_Bal">'[51]03-030 Fixed Assets'!$F$36</definedName>
    <definedName name="Fabrication" localSheetId="3">#REF!</definedName>
    <definedName name="Fabrication" localSheetId="1">#REF!</definedName>
    <definedName name="Fabrication">#REF!</definedName>
    <definedName name="Facilities" localSheetId="3">#REF!</definedName>
    <definedName name="Facilities" localSheetId="1">#REF!</definedName>
    <definedName name="Facilities">#REF!</definedName>
    <definedName name="fate">'[5]O2.2'!$A$14</definedName>
    <definedName name="Feb." localSheetId="3">#REF!</definedName>
    <definedName name="Feb." localSheetId="1">#REF!</definedName>
    <definedName name="Feb.">#REF!</definedName>
    <definedName name="February" localSheetId="3">#REF!</definedName>
    <definedName name="February" localSheetId="1">#REF!</definedName>
    <definedName name="February">#REF!</definedName>
    <definedName name="fed_stateamort" localSheetId="3">[12]H3!#REF!</definedName>
    <definedName name="fed_stateamort">[12]H3!#REF!</definedName>
    <definedName name="FEDDEP" localSheetId="3">#REF!</definedName>
    <definedName name="FEDDEP" localSheetId="1">#REF!</definedName>
    <definedName name="FEDDEP">#REF!</definedName>
    <definedName name="FEDR_D" localSheetId="3">#REF!</definedName>
    <definedName name="FEDR_D" localSheetId="1">#REF!</definedName>
    <definedName name="FEDR_D">#REF!</definedName>
    <definedName name="fedrate">'[24]Deferred Components'!#REF!</definedName>
    <definedName name="FEIN">'[31]C01-General'!$C$16</definedName>
    <definedName name="FFAPPCOLNAME1_1">[17]CRITERIA1!$F$1</definedName>
    <definedName name="FFAPPCOLNAME2_1">[17]CRITERIA1!$F$2</definedName>
    <definedName name="FFAPPCOLNAME3_1">[17]CRITERIA1!$F$3</definedName>
    <definedName name="FFAPPCOLNAME4_1">[17]CRITERIA1!$F$4</definedName>
    <definedName name="FFAPPCOLNAME5_1">[17]CRITERIA1!$F$5</definedName>
    <definedName name="FFSEGMENT1_1">[17]CRITERIA1!$D$1</definedName>
    <definedName name="FFSEGMENT2_1">[17]CRITERIA1!$D$2</definedName>
    <definedName name="FFSEGMENT3_1">[17]CRITERIA1!$D$3</definedName>
    <definedName name="FFSEGMENT4_1">[17]CRITERIA1!$D$4</definedName>
    <definedName name="FFSEGMENT5_1">[17]CRITERIA1!$D$5</definedName>
    <definedName name="FFSEGSEPARATOR1">[17]CRITERIA1!$B$17</definedName>
    <definedName name="FIELDNAMECOLUMN1">[17]CRITERIA1!$B$26</definedName>
    <definedName name="FIELDNAMEROW1">[17]CRITERIA1!$B$25</definedName>
    <definedName name="FILEINDEX" localSheetId="3">#REF!</definedName>
    <definedName name="FILEINDEX" localSheetId="1">#REF!</definedName>
    <definedName name="FILEINDEX">#REF!</definedName>
    <definedName name="Filing_Req" localSheetId="3">#REF!</definedName>
    <definedName name="Filing_Req" localSheetId="1">#REF!</definedName>
    <definedName name="Filing_Req">#REF!</definedName>
    <definedName name="Filing_Req_State" localSheetId="3">#REF!</definedName>
    <definedName name="Filing_Req_State" localSheetId="1">#REF!</definedName>
    <definedName name="Filing_Req_State">#REF!</definedName>
    <definedName name="Filing_Req_Yes" localSheetId="3">#REF!</definedName>
    <definedName name="Filing_Req_Yes" localSheetId="1">#REF!</definedName>
    <definedName name="Filing_Req_Yes">#REF!</definedName>
    <definedName name="First_payment_due">'[5]O2.2'!$C$15</definedName>
    <definedName name="FIRSTDATAROW1">[17]CRITERIA1!$B$27</definedName>
    <definedName name="FL_DATA">[20]FL!$D$12:$H$15,[20]FL!$D$20:$H$20,[20]FL!$D$23:$H$23,[20]FL!$D$29:$H$29</definedName>
    <definedName name="FLEET">'[59]Fleet%'!$A$2:$M$42</definedName>
    <definedName name="FNDNAM1">[17]CRITERIA1!$B$12</definedName>
    <definedName name="FNDUSERID1">[17]CRITERIA1!$B$15</definedName>
    <definedName name="FOOTNOTE">"Picture 1"</definedName>
    <definedName name="forget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orge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frbenefits">0.35</definedName>
    <definedName name="FREIGHT_COMPARISON" localSheetId="3">#REF!</definedName>
    <definedName name="FREIGHT_COMPARISON" localSheetId="1">#REF!</definedName>
    <definedName name="FREIGHT_COMPARISON">#REF!</definedName>
    <definedName name="FSC" localSheetId="3">#REF!</definedName>
    <definedName name="FSC" localSheetId="1">#REF!</definedName>
    <definedName name="FSC">#REF!</definedName>
    <definedName name="FTI_RANGE">'[20]Federal Tax Calc'!$D$8:$H$10,'[20]Federal Tax Calc'!$B$10,'[20]Federal Tax Calc'!$U$5:$X$5,'[20]Federal Tax Calc'!$B$14:$H$20,'[20]Federal Tax Calc'!$B$23:$H$35,'[20]Federal Tax Calc'!$B$39:$H$39,'[20]Federal Tax Calc'!$B$41:$H$41,'[20]Federal Tax Calc'!$B$53:$H$58,'[20]Federal Tax Calc'!$B$61:$H$62,'[20]Federal Tax Calc'!$B$71:$H$76,'[20]Federal Tax Calc'!$D$84,'[20]Federal Tax Calc'!$B$89,'[20]Federal Tax Calc'!$D$93:$H$93</definedName>
    <definedName name="FUNCTIONALCURRENCY1">[17]CRITERIA1!$B$33</definedName>
    <definedName name="FYE">"FYE"</definedName>
    <definedName name="fyratio">[50]InputVar!$D$9</definedName>
    <definedName name="g">'[16]Corporate Detail'!$C$4:$K$133</definedName>
    <definedName name="GAANAL" localSheetId="3">#REF!</definedName>
    <definedName name="GAANAL" localSheetId="1">#REF!</definedName>
    <definedName name="GAANAL">#REF!</definedName>
    <definedName name="GAAP" localSheetId="3">'[13]10-020 Capital Accounts'!#REF!</definedName>
    <definedName name="GAAP" localSheetId="1">'[13]10-020 Capital Accounts'!#REF!</definedName>
    <definedName name="GAAP">'[13]10-020 Capital Accounts'!#REF!</definedName>
    <definedName name="GBookAcctNumbers" localSheetId="3">'[34]00-050 Book-to-Tax Rec-Gross'!#REF!</definedName>
    <definedName name="GBookAcctNumbers" localSheetId="1">'[34]00-050 Book-to-Tax Rec-Gross'!#REF!</definedName>
    <definedName name="GBookAcctNumbers">'[34]00-050 Book-to-Tax Rec-Gross'!#REF!</definedName>
    <definedName name="GBookTRC" localSheetId="3">'[34]00-050 Book-to-Tax Rec-Gross'!#REF!</definedName>
    <definedName name="GBookTRC">'[34]00-050 Book-to-Tax Rec-Gross'!#REF!</definedName>
    <definedName name="GGoSystemTrc" localSheetId="3">'[34]00-050 Book-to-Tax Rec-Gross'!#REF!</definedName>
    <definedName name="GGoSystemTrc">'[34]00-050 Book-to-Tax Rec-Gross'!#REF!</definedName>
    <definedName name="GL" localSheetId="3">#REF!</definedName>
    <definedName name="GL" localSheetId="1">#REF!</definedName>
    <definedName name="GL">#REF!</definedName>
    <definedName name="gmbenefits">0.2</definedName>
    <definedName name="GosystemAcctNumbers" localSheetId="3">#REF!</definedName>
    <definedName name="GosystemAcctNumbers" localSheetId="1">#REF!</definedName>
    <definedName name="GosystemAcctNumbers">#REF!</definedName>
    <definedName name="GoSystemTRC" localSheetId="3">'[34]00-040 Book-to-Tax Rec-Net'!#REF!</definedName>
    <definedName name="GoSystemTRC">'[34]00-040 Book-to-Tax Rec-Net'!#REF!</definedName>
    <definedName name="growth" localSheetId="3">'[60]DCF-Summary'!#REF!</definedName>
    <definedName name="growth">'[60]DCF-Summary'!#REF!</definedName>
    <definedName name="GWYUID1">[17]CRITERIA1!$B$13</definedName>
    <definedName name="h">'[16]Corporate Detail'!$C$25</definedName>
    <definedName name="half_year_factor" localSheetId="3">#REF!</definedName>
    <definedName name="half_year_factor" localSheetId="1">#REF!</definedName>
    <definedName name="half_year_factor">#REF!</definedName>
    <definedName name="halfyearfactor" localSheetId="3">[33]tax!#REF!</definedName>
    <definedName name="halfyearfactor" localSheetId="1">[33]tax!#REF!</definedName>
    <definedName name="halfyearfactor">[33]tax!#REF!</definedName>
    <definedName name="halfyearfactor_low">[61]txshld_low!$I$47</definedName>
    <definedName name="HHOUSE" localSheetId="3">#REF!</definedName>
    <definedName name="HHOUSE" localSheetId="1">#REF!</definedName>
    <definedName name="HHOUSE">#REF!</definedName>
    <definedName name="high" localSheetId="3">#REF!</definedName>
    <definedName name="high" localSheetId="1">#REF!</definedName>
    <definedName name="high">#REF!</definedName>
    <definedName name="high4" localSheetId="3">#REF!</definedName>
    <definedName name="high4" localSheetId="1">#REF!</definedName>
    <definedName name="high4">#REF!</definedName>
    <definedName name="high6" localSheetId="3">#REF!</definedName>
    <definedName name="high6" localSheetId="1">#REF!</definedName>
    <definedName name="high6">#REF!</definedName>
    <definedName name="HIY" localSheetId="3">#REF!</definedName>
    <definedName name="HIY" localSheetId="1">#REF!</definedName>
    <definedName name="HIY">#REF!</definedName>
    <definedName name="i">'[16]Corporate Detail'!$A$1:$IV$5</definedName>
    <definedName name="I_SPROOF" localSheetId="3">#REF!</definedName>
    <definedName name="I_SPROOF" localSheetId="1">#REF!</definedName>
    <definedName name="I_SPROOF">#REF!</definedName>
    <definedName name="IMPORTDFF1">[17]CRITERIA1!$B$36</definedName>
    <definedName name="IN_BOFA_NOT_IN_REG" localSheetId="3">#REF!</definedName>
    <definedName name="IN_BOFA_NOT_IN_REG" localSheetId="1">#REF!</definedName>
    <definedName name="IN_BOFA_NOT_IN_REG">#REF!</definedName>
    <definedName name="IN_DATA">[20]IN!$D$11:$H$11,[20]IN!$D$16:$H$17,[20]IN!$D$19:$H$20,[20]IN!$D$25:$H$30,[20]IN!$D$32:$H$33</definedName>
    <definedName name="IN_REG_NOT_IN_BOFA" localSheetId="3">#REF!</definedName>
    <definedName name="IN_REG_NOT_IN_BOFA" localSheetId="1">#REF!</definedName>
    <definedName name="IN_REG_NOT_IN_BOFA">#REF!</definedName>
    <definedName name="INCOME" localSheetId="3">#REF!</definedName>
    <definedName name="INCOME" localSheetId="1">#REF!</definedName>
    <definedName name="INCOME">#REF!</definedName>
    <definedName name="incomesplit">[11]Assumptions!$B$13</definedName>
    <definedName name="Incpct">[8]Assumption!$D$4</definedName>
    <definedName name="incstm" localSheetId="3">#REF!</definedName>
    <definedName name="incstm" localSheetId="1">#REF!</definedName>
    <definedName name="incstm">#REF!</definedName>
    <definedName name="INDEX" localSheetId="3">#REF!</definedName>
    <definedName name="INDEX" localSheetId="1">#REF!</definedName>
    <definedName name="INDEX">#REF!</definedName>
    <definedName name="Inf" localSheetId="3">#REF!</definedName>
    <definedName name="Inf" localSheetId="1">#REF!</definedName>
    <definedName name="Inf">#REF!</definedName>
    <definedName name="inflation">[50]InputVar!#REF!</definedName>
    <definedName name="INPUT">[3]TAX_ADJ!#REF!</definedName>
    <definedName name="INPUT_RANGE">[19]MainMenu!$A$21:$G$49</definedName>
    <definedName name="intanghigh" localSheetId="3">#REF!</definedName>
    <definedName name="intanghigh" localSheetId="1">#REF!</definedName>
    <definedName name="intanghigh">#REF!</definedName>
    <definedName name="intanglow" localSheetId="3">#REF!</definedName>
    <definedName name="intanglow" localSheetId="1">#REF!</definedName>
    <definedName name="intanglow">#REF!</definedName>
    <definedName name="Interco_BS">[25]Intercompany!$B$6:$S$75,[25]Intercompany!$T$6:$AQ$75</definedName>
    <definedName name="interest_rate">[52]WACC!$J$8</definedName>
    <definedName name="INTS_AA_Summary_Sheet">'[51]03-080 Intangibles-Summary'!$D$52</definedName>
    <definedName name="INTS_Cost_Summary_Sheet">'[51]03-080 Intangibles-Summary'!$D$33</definedName>
    <definedName name="INTS_End_Bal_AA_Book">'[51]03-080 Intangibles-Summary'!$D$51</definedName>
    <definedName name="INTS_End_Bal_Cost_Book">'[51]03-080 Intangibles-Summary'!$D$32</definedName>
    <definedName name="investrate" localSheetId="3">#REF!</definedName>
    <definedName name="investrate" localSheetId="1">#REF!</definedName>
    <definedName name="investrate">#REF!</definedName>
    <definedName name="Invoice" localSheetId="3">#REF!</definedName>
    <definedName name="Invoice" localSheetId="1">#REF!</definedName>
    <definedName name="Invoice">#REF!</definedName>
    <definedName name="Invty_values" localSheetId="3">#REF!</definedName>
    <definedName name="Invty_values" localSheetId="1">#REF!</definedName>
    <definedName name="Invty_values">#REF!</definedName>
    <definedName name="INVYE">'[25]BALANCE SHEET'!#REF!</definedName>
    <definedName name="IQ_ACCOUNT_CHANGE" hidden="1">"c1449"</definedName>
    <definedName name="IQ_ACCOUNTING_STANDARD" hidden="1">"c4539"</definedName>
    <definedName name="IQ_ACCOUNTS_PAY" hidden="1">"c1343"</definedName>
    <definedName name="IQ_ACCR_INT_PAY" hidden="1">"c1"</definedName>
    <definedName name="IQ_ACCR_INT_PAY_CF" hidden="1">"c2"</definedName>
    <definedName name="IQ_ACCR_INT_RECEIV" hidden="1">"c3"</definedName>
    <definedName name="IQ_ACCR_INT_RECEIV_CF" hidden="1">"c4"</definedName>
    <definedName name="IQ_ACCRUED_EXP" hidden="1">"c1341"</definedName>
    <definedName name="IQ_ACCT_RECV_10YR_ANN_CAGR" hidden="1">"c6159"</definedName>
    <definedName name="IQ_ACCT_RECV_10YR_ANN_GROWTH" hidden="1">"c1924"</definedName>
    <definedName name="IQ_ACCT_RECV_1YR_ANN_GROWTH" hidden="1">"c1919"</definedName>
    <definedName name="IQ_ACCT_RECV_2YR_ANN_CAGR" hidden="1">"c6155"</definedName>
    <definedName name="IQ_ACCT_RECV_2YR_ANN_GROWTH" hidden="1">"c1920"</definedName>
    <definedName name="IQ_ACCT_RECV_3YR_ANN_CAGR" hidden="1">"c6156"</definedName>
    <definedName name="IQ_ACCT_RECV_3YR_ANN_GROWTH" hidden="1">"c1921"</definedName>
    <definedName name="IQ_ACCT_RECV_5YR_ANN_CAGR" hidden="1">"c6157"</definedName>
    <definedName name="IQ_ACCT_RECV_5YR_ANN_GROWTH" hidden="1">"c1922"</definedName>
    <definedName name="IQ_ACCT_RECV_7YR_ANN_CAGR" hidden="1">"c6158"</definedName>
    <definedName name="IQ_ACCT_RECV_7YR_ANN_GROWTH" hidden="1">"c1923"</definedName>
    <definedName name="IQ_ACCUM_DEP" hidden="1">"c1340"</definedName>
    <definedName name="IQ_ACCUMULATED_PENSION_OBLIGATION" hidden="1">"c2244"</definedName>
    <definedName name="IQ_ACCUMULATED_PENSION_OBLIGATION_DOMESTIC" hidden="1">"c2657"</definedName>
    <definedName name="IQ_ACCUMULATED_PENSION_OBLIGATION_FOREIGN" hidden="1">"c2665"</definedName>
    <definedName name="IQ_ACQ_COST_SUB" hidden="1">"c2125"</definedName>
    <definedName name="IQ_ACQ_COSTS_CAPITALIZED" hidden="1">"c5"</definedName>
    <definedName name="IQ_ACQUIRE_REAL_ESTATE_CF" hidden="1">"c6"</definedName>
    <definedName name="IQ_ACQUISITION_RE_ASSETS" hidden="1">"c1628"</definedName>
    <definedName name="IQ_AD" hidden="1">"c7"</definedName>
    <definedName name="IQ_ADD_PAID_IN" hidden="1">"c1344"</definedName>
    <definedName name="IQ_ADJ_AVG_BANK_ASSETS" hidden="1">"c2671"</definedName>
    <definedName name="IQ_ADMIN_RATIO" hidden="1">"c2784"</definedName>
    <definedName name="IQ_ADVERTISING" hidden="1">"c2246"</definedName>
    <definedName name="IQ_ADVERTISING_MARKETING" hidden="1">"c1566"</definedName>
    <definedName name="IQ_AE" hidden="1">"c8"</definedName>
    <definedName name="IQ_AE_BNK" hidden="1">"c9"</definedName>
    <definedName name="IQ_AE_BR" hidden="1">"c10"</definedName>
    <definedName name="IQ_AE_FIN" hidden="1">"c11"</definedName>
    <definedName name="IQ_AE_INS" hidden="1">"c12"</definedName>
    <definedName name="IQ_AE_RE" hidden="1">"c6195"</definedName>
    <definedName name="IQ_AE_REIT" hidden="1">"c13"</definedName>
    <definedName name="IQ_AE_UTI" hidden="1">"c14"</definedName>
    <definedName name="IQ_AH_EARNED" hidden="1">"c2744"</definedName>
    <definedName name="IQ_AH_POLICY_BENEFITS_EXP" hidden="1">"c2789"</definedName>
    <definedName name="IQ_AIR_AIRPLANES_NOT_IN_SERVICE" hidden="1">"c2842"</definedName>
    <definedName name="IQ_AIR_AIRPLANES_SUBLEASED" hidden="1">"c2841"</definedName>
    <definedName name="IQ_AIR_ASK" hidden="1">"c2813"</definedName>
    <definedName name="IQ_AIR_ASK_INCREASE" hidden="1">"c2826"</definedName>
    <definedName name="IQ_AIR_ASM" hidden="1">"c2812"</definedName>
    <definedName name="IQ_AIR_ASM_INCREASE" hidden="1">"c2825"</definedName>
    <definedName name="IQ_AIR_AVG_AGE" hidden="1">"c2843"</definedName>
    <definedName name="IQ_AIR_BREAK_EVEN_FACTOR" hidden="1">"c2822"</definedName>
    <definedName name="IQ_AIR_CAPITAL_LEASE" hidden="1">"c2833"</definedName>
    <definedName name="IQ_AIR_COMPLETION_FACTOR" hidden="1">"c2824"</definedName>
    <definedName name="IQ_AIR_ENPLANED_PSGRS" hidden="1">"c2809"</definedName>
    <definedName name="IQ_AIR_FUEL_CONSUMED" hidden="1">"c2806"</definedName>
    <definedName name="IQ_AIR_FUEL_CONSUMED_L" hidden="1">"c2807"</definedName>
    <definedName name="IQ_AIR_FUEL_COST" hidden="1">"c2803"</definedName>
    <definedName name="IQ_AIR_FUEL_COST_L" hidden="1">"c2804"</definedName>
    <definedName name="IQ_AIR_FUEL_EXP" hidden="1">"c2802"</definedName>
    <definedName name="IQ_AIR_FUEL_EXP_PERCENT" hidden="1">"c2805"</definedName>
    <definedName name="IQ_AIR_LEASED" hidden="1">"c2835"</definedName>
    <definedName name="IQ_AIR_LOAD_FACTOR" hidden="1">"c2823"</definedName>
    <definedName name="IQ_AIR_NEW_AIRPLANES" hidden="1">"c2839"</definedName>
    <definedName name="IQ_AIR_OPER_EXP_ASK" hidden="1">"c2821"</definedName>
    <definedName name="IQ_AIR_OPER_EXP_ASM" hidden="1">"c2820"</definedName>
    <definedName name="IQ_AIR_OPER_LEASE" hidden="1">"c2834"</definedName>
    <definedName name="IQ_AIR_OPER_REV_YIELD_ASK" hidden="1">"c2819"</definedName>
    <definedName name="IQ_AIR_OPER_REV_YIELD_ASM" hidden="1">"c2818"</definedName>
    <definedName name="IQ_AIR_OPTIONS" hidden="1">"c2837"</definedName>
    <definedName name="IQ_AIR_ORDERS" hidden="1">"c2836"</definedName>
    <definedName name="IQ_AIR_OWNED" hidden="1">"c2832"</definedName>
    <definedName name="IQ_AIR_PSGR_REV_YIELD_ASK" hidden="1">"c2817"</definedName>
    <definedName name="IQ_AIR_PSGR_REV_YIELD_ASM" hidden="1">"c2816"</definedName>
    <definedName name="IQ_AIR_PSGR_REV_YIELD_RPK" hidden="1">"c2815"</definedName>
    <definedName name="IQ_AIR_PSGR_REV_YIELD_RPM" hidden="1">"c2814"</definedName>
    <definedName name="IQ_AIR_PURCHASE_RIGHTS" hidden="1">"c2838"</definedName>
    <definedName name="IQ_AIR_RETIRED_AIRPLANES" hidden="1">"c2840"</definedName>
    <definedName name="IQ_AIR_REV_PSGRS_CARRIED" hidden="1">"c2808"</definedName>
    <definedName name="IQ_AIR_REV_SCHEDULED_SERVICE" hidden="1">"c2830"</definedName>
    <definedName name="IQ_AIR_RPK" hidden="1">"c2811"</definedName>
    <definedName name="IQ_AIR_RPM" hidden="1">"c2810"</definedName>
    <definedName name="IQ_AIR_STAGE_LENGTH" hidden="1">"c2828"</definedName>
    <definedName name="IQ_AIR_STAGE_LENGTH_KM" hidden="1">"c2829"</definedName>
    <definedName name="IQ_AIR_TOTAL" hidden="1">"c2831"</definedName>
    <definedName name="IQ_AIR_UTILIZATION" hidden="1">"c2827"</definedName>
    <definedName name="IQ_ALLOW_BORROW_CONST" hidden="1">"c15"</definedName>
    <definedName name="IQ_ALLOW_CONST" hidden="1">"c1342"</definedName>
    <definedName name="IQ_ALLOW_DOUBT_ACCT" hidden="1">"c2092"</definedName>
    <definedName name="IQ_ALLOW_EQUITY_CONST" hidden="1">"c16"</definedName>
    <definedName name="IQ_ALLOW_LL" hidden="1">"c17"</definedName>
    <definedName name="IQ_ALLOWANCE_10YR_ANN_CAGR" hidden="1">"c6035"</definedName>
    <definedName name="IQ_ALLOWANCE_10YR_ANN_GROWTH" hidden="1">"c18"</definedName>
    <definedName name="IQ_ALLOWANCE_1YR_ANN_GROWTH" hidden="1">"c19"</definedName>
    <definedName name="IQ_ALLOWANCE_2YR_ANN_CAGR" hidden="1">"c6036"</definedName>
    <definedName name="IQ_ALLOWANCE_2YR_ANN_GROWTH" hidden="1">"c20"</definedName>
    <definedName name="IQ_ALLOWANCE_3YR_ANN_CAGR" hidden="1">"c6037"</definedName>
    <definedName name="IQ_ALLOWANCE_3YR_ANN_GROWTH" hidden="1">"c21"</definedName>
    <definedName name="IQ_ALLOWANCE_5YR_ANN_CAGR" hidden="1">"c6038"</definedName>
    <definedName name="IQ_ALLOWANCE_5YR_ANN_GROWTH" hidden="1">"c22"</definedName>
    <definedName name="IQ_ALLOWANCE_7YR_ANN_CAGR" hidden="1">"c6039"</definedName>
    <definedName name="IQ_ALLOWANCE_7YR_ANN_GROWTH" hidden="1">"c23"</definedName>
    <definedName name="IQ_ALLOWANCE_CHARGE_OFFS" hidden="1">"c24"</definedName>
    <definedName name="IQ_ALLOWANCE_NON_PERF_LOANS" hidden="1">"c25"</definedName>
    <definedName name="IQ_ALLOWANCE_TOTAL_LOANS" hidden="1">"c26"</definedName>
    <definedName name="IQ_AMORTIZATION" hidden="1">"c1591"</definedName>
    <definedName name="IQ_AMT_OUT" hidden="1">"c2145"</definedName>
    <definedName name="IQ_ANNU_DISTRIBUTION_UNIT" hidden="1">"c3004"</definedName>
    <definedName name="IQ_ANNUALIZED_DIVIDEND" hidden="1">"c1579"</definedName>
    <definedName name="IQ_ANNUITY_LIAB" hidden="1">"c27"</definedName>
    <definedName name="IQ_ANNUITY_PAY" hidden="1">"c28"</definedName>
    <definedName name="IQ_ANNUITY_POLICY_EXP" hidden="1">"c29"</definedName>
    <definedName name="IQ_ANNUITY_REC" hidden="1">"c30"</definedName>
    <definedName name="IQ_ANNUITY_REV" hidden="1">"c31"</definedName>
    <definedName name="IQ_AP" hidden="1">"c32"</definedName>
    <definedName name="IQ_AP_BNK" hidden="1">"c33"</definedName>
    <definedName name="IQ_AP_BR" hidden="1">"c34"</definedName>
    <definedName name="IQ_AP_FIN" hidden="1">"c35"</definedName>
    <definedName name="IQ_AP_INS" hidden="1">"c36"</definedName>
    <definedName name="IQ_AP_RE" hidden="1">"c6196"</definedName>
    <definedName name="IQ_AP_REIT" hidden="1">"c37"</definedName>
    <definedName name="IQ_AP_UTI" hidden="1">"c38"</definedName>
    <definedName name="IQ_APIC" hidden="1">"c39"</definedName>
    <definedName name="IQ_AR" hidden="1">"c40"</definedName>
    <definedName name="IQ_AR_BR" hidden="1">"c41"</definedName>
    <definedName name="IQ_AR_LT" hidden="1">"c42"</definedName>
    <definedName name="IQ_AR_RE" hidden="1">"c6197"</definedName>
    <definedName name="IQ_AR_REIT" hidden="1">"c43"</definedName>
    <definedName name="IQ_AR_TURNS" hidden="1">"c44"</definedName>
    <definedName name="IQ_AR_UTI" hidden="1">"c45"</definedName>
    <definedName name="IQ_ARPU" hidden="1">"c2126"</definedName>
    <definedName name="IQ_ASSET_MGMT_FEE" hidden="1">"c46"</definedName>
    <definedName name="IQ_ASSET_TURNS" hidden="1">"c47"</definedName>
    <definedName name="IQ_ASSET_WRITEDOWN" hidden="1">"c48"</definedName>
    <definedName name="IQ_ASSET_WRITEDOWN_BNK" hidden="1">"c49"</definedName>
    <definedName name="IQ_ASSET_WRITEDOWN_BR" hidden="1">"c50"</definedName>
    <definedName name="IQ_ASSET_WRITEDOWN_CF" hidden="1">"c51"</definedName>
    <definedName name="IQ_ASSET_WRITEDOWN_CF_BNK" hidden="1">"c52"</definedName>
    <definedName name="IQ_ASSET_WRITEDOWN_CF_BR" hidden="1">"c53"</definedName>
    <definedName name="IQ_ASSET_WRITEDOWN_CF_FIN" hidden="1">"c54"</definedName>
    <definedName name="IQ_ASSET_WRITEDOWN_CF_INS" hidden="1">"c55"</definedName>
    <definedName name="IQ_ASSET_WRITEDOWN_CF_RE" hidden="1">"c6198"</definedName>
    <definedName name="IQ_ASSET_WRITEDOWN_CF_REIT" hidden="1">"c56"</definedName>
    <definedName name="IQ_ASSET_WRITEDOWN_CF_UTI" hidden="1">"c57"</definedName>
    <definedName name="IQ_ASSET_WRITEDOWN_FIN" hidden="1">"c58"</definedName>
    <definedName name="IQ_ASSET_WRITEDOWN_INS" hidden="1">"c59"</definedName>
    <definedName name="IQ_ASSET_WRITEDOWN_RE" hidden="1">"c6199"</definedName>
    <definedName name="IQ_ASSET_WRITEDOWN_REIT" hidden="1">"c60"</definedName>
    <definedName name="IQ_ASSET_WRITEDOWN_UTI" hidden="1">"c61"</definedName>
    <definedName name="IQ_ASSETS_CAP_LEASE_DEPR" hidden="1">"c2068"</definedName>
    <definedName name="IQ_ASSETS_CAP_LEASE_GROSS" hidden="1">"c2069"</definedName>
    <definedName name="IQ_ASSETS_OPER_LEASE_DEPR" hidden="1">"c2070"</definedName>
    <definedName name="IQ_ASSETS_OPER_LEASE_GROSS" hidden="1">"c2071"</definedName>
    <definedName name="IQ_ASSUMED_AH_EARNED" hidden="1">"c2741"</definedName>
    <definedName name="IQ_ASSUMED_EARNED" hidden="1">"c2731"</definedName>
    <definedName name="IQ_ASSUMED_LIFE_EARNED" hidden="1">"c2736"</definedName>
    <definedName name="IQ_ASSUMED_LIFE_IN_FORCE" hidden="1">"c2766"</definedName>
    <definedName name="IQ_ASSUMED_PC_EARNED" hidden="1">"c2746"</definedName>
    <definedName name="IQ_ASSUMED_WRITTEN" hidden="1">"c2725"</definedName>
    <definedName name="IQ_AUDITOR_NAME" hidden="1">"c1539"</definedName>
    <definedName name="IQ_AUDITOR_OPINION" hidden="1">"c1540"</definedName>
    <definedName name="IQ_AUTO_WRITTEN" hidden="1">"c62"</definedName>
    <definedName name="IQ_AVG_BANK_ASSETS" hidden="1">"c2072"</definedName>
    <definedName name="IQ_AVG_BANK_LOANS" hidden="1">"c2073"</definedName>
    <definedName name="IQ_AVG_BROKER_REC" hidden="1">"c63"</definedName>
    <definedName name="IQ_AVG_BROKER_REC_NO" hidden="1">"c64"</definedName>
    <definedName name="IQ_AVG_BROKER_REC_NO_REUT" hidden="1">"c5315"</definedName>
    <definedName name="IQ_AVG_BROKER_REC_REUT" hidden="1">"c3630"</definedName>
    <definedName name="IQ_AVG_DAILY_VOL" hidden="1">"c65"</definedName>
    <definedName name="IQ_AVG_EMPLOYEES" hidden="1">"c6019"</definedName>
    <definedName name="IQ_AVG_INDUSTRY_REC" hidden="1">"c4455"</definedName>
    <definedName name="IQ_AVG_INDUSTRY_REC_NO" hidden="1">"c4454"</definedName>
    <definedName name="IQ_AVG_INT_BEAR_LIAB" hidden="1">"c66"</definedName>
    <definedName name="IQ_AVG_INT_BEAR_LIAB_10YR_ANN_CAGR" hidden="1">"c6040"</definedName>
    <definedName name="IQ_AVG_INT_BEAR_LIAB_10YR_ANN_GROWTH" hidden="1">"c67"</definedName>
    <definedName name="IQ_AVG_INT_BEAR_LIAB_1YR_ANN_GROWTH" hidden="1">"c68"</definedName>
    <definedName name="IQ_AVG_INT_BEAR_LIAB_2YR_ANN_CAGR" hidden="1">"c6041"</definedName>
    <definedName name="IQ_AVG_INT_BEAR_LIAB_2YR_ANN_GROWTH" hidden="1">"c69"</definedName>
    <definedName name="IQ_AVG_INT_BEAR_LIAB_3YR_ANN_CAGR" hidden="1">"c6042"</definedName>
    <definedName name="IQ_AVG_INT_BEAR_LIAB_3YR_ANN_GROWTH" hidden="1">"c70"</definedName>
    <definedName name="IQ_AVG_INT_BEAR_LIAB_5YR_ANN_CAGR" hidden="1">"c6043"</definedName>
    <definedName name="IQ_AVG_INT_BEAR_LIAB_5YR_ANN_GROWTH" hidden="1">"c71"</definedName>
    <definedName name="IQ_AVG_INT_BEAR_LIAB_7YR_ANN_CAGR" hidden="1">"c6044"</definedName>
    <definedName name="IQ_AVG_INT_BEAR_LIAB_7YR_ANN_GROWTH" hidden="1">"c72"</definedName>
    <definedName name="IQ_AVG_INT_EARN_ASSETS" hidden="1">"c73"</definedName>
    <definedName name="IQ_AVG_INT_EARN_ASSETS_10YR_ANN_CAGR" hidden="1">"c6045"</definedName>
    <definedName name="IQ_AVG_INT_EARN_ASSETS_10YR_ANN_GROWTH" hidden="1">"c74"</definedName>
    <definedName name="IQ_AVG_INT_EARN_ASSETS_1YR_ANN_GROWTH" hidden="1">"c75"</definedName>
    <definedName name="IQ_AVG_INT_EARN_ASSETS_2YR_ANN_CAGR" hidden="1">"c6046"</definedName>
    <definedName name="IQ_AVG_INT_EARN_ASSETS_2YR_ANN_GROWTH" hidden="1">"c76"</definedName>
    <definedName name="IQ_AVG_INT_EARN_ASSETS_3YR_ANN_CAGR" hidden="1">"c6047"</definedName>
    <definedName name="IQ_AVG_INT_EARN_ASSETS_3YR_ANN_GROWTH" hidden="1">"c77"</definedName>
    <definedName name="IQ_AVG_INT_EARN_ASSETS_5YR_ANN_CAGR" hidden="1">"c6048"</definedName>
    <definedName name="IQ_AVG_INT_EARN_ASSETS_5YR_ANN_GROWTH" hidden="1">"c78"</definedName>
    <definedName name="IQ_AVG_INT_EARN_ASSETS_7YR_ANN_CAGR" hidden="1">"c6049"</definedName>
    <definedName name="IQ_AVG_INT_EARN_ASSETS_7YR_ANN_GROWTH" hidden="1">"c79"</definedName>
    <definedName name="IQ_AVG_MKTCAP" hidden="1">"c80"</definedName>
    <definedName name="IQ_AVG_PRICE" hidden="1">"c81"</definedName>
    <definedName name="IQ_AVG_PRICE_TARGET" hidden="1">"c82"</definedName>
    <definedName name="IQ_AVG_SHAREOUTSTANDING" hidden="1">"c83"</definedName>
    <definedName name="IQ_AVG_TEMP_EMPLOYEES" hidden="1">"c6020"</definedName>
    <definedName name="IQ_AVG_TEV" hidden="1">"c84"</definedName>
    <definedName name="IQ_AVG_VOLUME" hidden="1">"c1346"</definedName>
    <definedName name="IQ_BANK_DEBT" hidden="1">"c2544"</definedName>
    <definedName name="IQ_BANK_DEBT_PCT" hidden="1">"c2545"</definedName>
    <definedName name="IQ_BASIC_EPS_EXCL" hidden="1">"c85"</definedName>
    <definedName name="IQ_BASIC_EPS_INCL" hidden="1">"c86"</definedName>
    <definedName name="IQ_BASIC_NORMAL_EPS" hidden="1">"c1592"</definedName>
    <definedName name="IQ_BASIC_OUTSTANDING_CURRENT_EST" hidden="1">"c4128"</definedName>
    <definedName name="IQ_BASIC_OUTSTANDING_CURRENT_HIGH_EST" hidden="1">"c4129"</definedName>
    <definedName name="IQ_BASIC_OUTSTANDING_CURRENT_LOW_EST" hidden="1">"c4130"</definedName>
    <definedName name="IQ_BASIC_OUTSTANDING_CURRENT_MEDIAN_EST" hidden="1">"c4131"</definedName>
    <definedName name="IQ_BASIC_OUTSTANDING_CURRENT_NUM_EST" hidden="1">"c4132"</definedName>
    <definedName name="IQ_BASIC_OUTSTANDING_CURRENT_STDDEV_EST" hidden="1">"c4133"</definedName>
    <definedName name="IQ_BASIC_OUTSTANDING_EST" hidden="1">"c4134"</definedName>
    <definedName name="IQ_BASIC_OUTSTANDING_HIGH_EST" hidden="1">"c4135"</definedName>
    <definedName name="IQ_BASIC_OUTSTANDING_LOW_EST" hidden="1">"c4136"</definedName>
    <definedName name="IQ_BASIC_OUTSTANDING_MEDIAN_EST" hidden="1">"c4137"</definedName>
    <definedName name="IQ_BASIC_OUTSTANDING_NUM_EST" hidden="1">"c4138"</definedName>
    <definedName name="IQ_BASIC_OUTSTANDING_STDDEV_EST" hidden="1">"c4139"</definedName>
    <definedName name="IQ_BASIC_WEIGHT" hidden="1">"c87"</definedName>
    <definedName name="IQ_BASIC_WEIGHT_EST" hidden="1">"c4140"</definedName>
    <definedName name="IQ_BASIC_WEIGHT_GUIDANCE" hidden="1">"c4141"</definedName>
    <definedName name="IQ_BASIC_WEIGHT_HIGH_EST" hidden="1">"c4142"</definedName>
    <definedName name="IQ_BASIC_WEIGHT_LOW_EST" hidden="1">"c4143"</definedName>
    <definedName name="IQ_BASIC_WEIGHT_MEDIAN_EST" hidden="1">"c4144"</definedName>
    <definedName name="IQ_BASIC_WEIGHT_NUM_EST" hidden="1">"c4145"</definedName>
    <definedName name="IQ_BASIC_WEIGHT_STDDEV_EST" hidden="1">"c4146"</definedName>
    <definedName name="IQ_BENCHMARK_SECURITY" hidden="1">"c2154"</definedName>
    <definedName name="IQ_BENCHMARK_SPRD" hidden="1">"c2153"</definedName>
    <definedName name="IQ_BETA" hidden="1">"c2133"</definedName>
    <definedName name="IQ_BETA_1YR" hidden="1">"c1966"</definedName>
    <definedName name="IQ_BETA_1YR_RSQ" hidden="1">"c2132"</definedName>
    <definedName name="IQ_BETA_2YR" hidden="1">"c1965"</definedName>
    <definedName name="IQ_BETA_2YR_RSQ" hidden="1">"c2131"</definedName>
    <definedName name="IQ_BETA_5YR" hidden="1">"c88"</definedName>
    <definedName name="IQ_BETA_5YR_RSQ" hidden="1">"c2130"</definedName>
    <definedName name="IQ_BIG_INT_BEAR_CD" hidden="1">"c89"</definedName>
    <definedName name="IQ_BOARD_MEMBER" hidden="1">"c96"</definedName>
    <definedName name="IQ_BOARD_MEMBER_BACKGROUND" hidden="1">"c2101"</definedName>
    <definedName name="IQ_BOARD_MEMBER_TITLE" hidden="1">"c97"</definedName>
    <definedName name="IQ_BOND_COUPON" hidden="1">"c2183"</definedName>
    <definedName name="IQ_BOND_COUPON_TYPE" hidden="1">"c2184"</definedName>
    <definedName name="IQ_BOND_PRICE" hidden="1">"c2162"</definedName>
    <definedName name="IQ_BROK_COMISSION" hidden="1">"c98"</definedName>
    <definedName name="IQ_BROK_COMMISSION" hidden="1">"c3514"</definedName>
    <definedName name="IQ_BUILDINGS" hidden="1">"c99"</definedName>
    <definedName name="IQ_BUS_SEG_ASSETS" hidden="1">"c4067"</definedName>
    <definedName name="IQ_BUS_SEG_ASSETS_ABS" hidden="1">"c4089"</definedName>
    <definedName name="IQ_BUS_SEG_ASSETS_TOTAL" hidden="1">"c4112"</definedName>
    <definedName name="IQ_BUS_SEG_CAPEX" hidden="1">"c4079"</definedName>
    <definedName name="IQ_BUS_SEG_CAPEX_ABS" hidden="1">"c4101"</definedName>
    <definedName name="IQ_BUS_SEG_CAPEX_TOTAL" hidden="1">"c4116"</definedName>
    <definedName name="IQ_BUS_SEG_DA" hidden="1">"c4078"</definedName>
    <definedName name="IQ_BUS_SEG_DA_ABS" hidden="1">"c4100"</definedName>
    <definedName name="IQ_BUS_SEG_DA_TOTAL" hidden="1">"c4115"</definedName>
    <definedName name="IQ_BUS_SEG_EARNINGS_OP" hidden="1">"c4063"</definedName>
    <definedName name="IQ_BUS_SEG_EARNINGS_OP_ABS" hidden="1">"c4085"</definedName>
    <definedName name="IQ_BUS_SEG_EARNINGS_OP_TOTAL" hidden="1">"c4108"</definedName>
    <definedName name="IQ_BUS_SEG_EBT" hidden="1">"c4064"</definedName>
    <definedName name="IQ_BUS_SEG_EBT_ABS" hidden="1">"c4086"</definedName>
    <definedName name="IQ_BUS_SEG_EBT_TOTAL" hidden="1">"c4110"</definedName>
    <definedName name="IQ_BUS_SEG_GP" hidden="1">"c4066"</definedName>
    <definedName name="IQ_BUS_SEG_GP_ABS" hidden="1">"c4088"</definedName>
    <definedName name="IQ_BUS_SEG_GP_TOTAL" hidden="1">"c4109"</definedName>
    <definedName name="IQ_BUS_SEG_INC_TAX" hidden="1">"c4077"</definedName>
    <definedName name="IQ_BUS_SEG_INC_TAX_ABS" hidden="1">"c4099"</definedName>
    <definedName name="IQ_BUS_SEG_INC_TAX_TOTAL" hidden="1">"c4114"</definedName>
    <definedName name="IQ_BUS_SEG_INTEREST_EXP" hidden="1">"c4076"</definedName>
    <definedName name="IQ_BUS_SEG_INTEREST_EXP_ABS" hidden="1">"c4098"</definedName>
    <definedName name="IQ_BUS_SEG_INTEREST_EXP_TOTAL" hidden="1">"c4113"</definedName>
    <definedName name="IQ_BUS_SEG_NAME" hidden="1">"c5482"</definedName>
    <definedName name="IQ_BUS_SEG_NAME_ABS" hidden="1">"c5483"</definedName>
    <definedName name="IQ_BUS_SEG_NI" hidden="1">"c4065"</definedName>
    <definedName name="IQ_BUS_SEG_NI_ABS" hidden="1">"c4087"</definedName>
    <definedName name="IQ_BUS_SEG_NI_TOTAL" hidden="1">"c4111"</definedName>
    <definedName name="IQ_BUS_SEG_OPER_INC" hidden="1">"c4062"</definedName>
    <definedName name="IQ_BUS_SEG_OPER_INC_ABS" hidden="1">"c4084"</definedName>
    <definedName name="IQ_BUS_SEG_OPER_INC_TOTAL" hidden="1">"c4107"</definedName>
    <definedName name="IQ_BUS_SEG_REV" hidden="1">"c4068"</definedName>
    <definedName name="IQ_BUS_SEG_REV_ABS" hidden="1">"c4090"</definedName>
    <definedName name="IQ_BUS_SEG_REV_TOTAL" hidden="1">"c4106"</definedName>
    <definedName name="IQ_BUSINESS_DESCRIPTION" hidden="1">"c322"</definedName>
    <definedName name="IQ_BV_ACT_OR_EST_REUT" hidden="1">"c5471"</definedName>
    <definedName name="IQ_BV_EST" hidden="1">"c5624"</definedName>
    <definedName name="IQ_BV_EST_REUT" hidden="1">"c5403"</definedName>
    <definedName name="IQ_BV_HIGH_EST" hidden="1">"c5626"</definedName>
    <definedName name="IQ_BV_HIGH_EST_REUT" hidden="1">"c5405"</definedName>
    <definedName name="IQ_BV_LOW_EST" hidden="1">"c5627"</definedName>
    <definedName name="IQ_BV_LOW_EST_REUT" hidden="1">"c5406"</definedName>
    <definedName name="IQ_BV_MEDIAN_EST" hidden="1">"c5625"</definedName>
    <definedName name="IQ_BV_MEDIAN_EST_REUT" hidden="1">"c5404"</definedName>
    <definedName name="IQ_BV_NUM_EST" hidden="1">"c5628"</definedName>
    <definedName name="IQ_BV_NUM_EST_REUT" hidden="1">"c5407"</definedName>
    <definedName name="IQ_BV_OVER_SHARES" hidden="1">"c1349"</definedName>
    <definedName name="IQ_BV_SHARE" hidden="1">"c100"</definedName>
    <definedName name="IQ_BV_SHARE_ACT_OR_EST" hidden="1">"c3587"</definedName>
    <definedName name="IQ_BV_SHARE_ACT_OR_EST_REUT" hidden="1">"c5477"</definedName>
    <definedName name="IQ_BV_SHARE_EST" hidden="1">"c3541"</definedName>
    <definedName name="IQ_BV_SHARE_EST_REUT" hidden="1">"c5439"</definedName>
    <definedName name="IQ_BV_SHARE_HIGH_EST" hidden="1">"c3542"</definedName>
    <definedName name="IQ_BV_SHARE_HIGH_EST_REUT" hidden="1">"c5441"</definedName>
    <definedName name="IQ_BV_SHARE_LOW_EST" hidden="1">"c3543"</definedName>
    <definedName name="IQ_BV_SHARE_LOW_EST_REUT" hidden="1">"c5442"</definedName>
    <definedName name="IQ_BV_SHARE_MEDIAN_EST" hidden="1">"c3544"</definedName>
    <definedName name="IQ_BV_SHARE_MEDIAN_EST_REUT" hidden="1">"c5440"</definedName>
    <definedName name="IQ_BV_SHARE_NUM_EST" hidden="1">"c3539"</definedName>
    <definedName name="IQ_BV_SHARE_NUM_EST_REUT" hidden="1">"c5443"</definedName>
    <definedName name="IQ_BV_SHARE_STDDEV_EST" hidden="1">"c3540"</definedName>
    <definedName name="IQ_BV_SHARE_STDDEV_EST_REUT" hidden="1">"c5444"</definedName>
    <definedName name="IQ_BV_STDDEV_EST" hidden="1">"c5629"</definedName>
    <definedName name="IQ_BV_STDDEV_EST_REUT" hidden="1">"c5408"</definedName>
    <definedName name="IQ_CABLE_ARPU" hidden="1">"c2869"</definedName>
    <definedName name="IQ_CABLE_ARPU_ANALOG" hidden="1">"c2864"</definedName>
    <definedName name="IQ_CABLE_ARPU_BASIC" hidden="1">"c2866"</definedName>
    <definedName name="IQ_CABLE_ARPU_BBAND" hidden="1">"c2867"</definedName>
    <definedName name="IQ_CABLE_ARPU_DIG" hidden="1">"c2865"</definedName>
    <definedName name="IQ_CABLE_ARPU_PHONE" hidden="1">"c2868"</definedName>
    <definedName name="IQ_CABLE_BASIC_PENETRATION" hidden="1">"c2850"</definedName>
    <definedName name="IQ_CABLE_BBAND_PENETRATION" hidden="1">"c2852"</definedName>
    <definedName name="IQ_CABLE_BBAND_PENETRATION_THP" hidden="1">"c2851"</definedName>
    <definedName name="IQ_CABLE_CHURN" hidden="1">"c2874"</definedName>
    <definedName name="IQ_CABLE_CHURN_BASIC" hidden="1">"c2871"</definedName>
    <definedName name="IQ_CABLE_CHURN_BBAND" hidden="1">"c2872"</definedName>
    <definedName name="IQ_CABLE_CHURN_DIG" hidden="1">"c2870"</definedName>
    <definedName name="IQ_CABLE_CHURN_PHONE" hidden="1">"c2873"</definedName>
    <definedName name="IQ_CABLE_HOMES_PER_MILE" hidden="1">"c2849"</definedName>
    <definedName name="IQ_CABLE_HP_BBAND" hidden="1">"c2845"</definedName>
    <definedName name="IQ_CABLE_HP_DIG" hidden="1">"c2844"</definedName>
    <definedName name="IQ_CABLE_HP_PHONE" hidden="1">"c2846"</definedName>
    <definedName name="IQ_CABLE_MILES_PASSED" hidden="1">"c2848"</definedName>
    <definedName name="IQ_CABLE_OTHER_REV" hidden="1">"c2882"</definedName>
    <definedName name="IQ_CABLE_PHONE_PENETRATION" hidden="1">"c2853"</definedName>
    <definedName name="IQ_CABLE_PROGRAMMING_COSTS" hidden="1">"c2884"</definedName>
    <definedName name="IQ_CABLE_REV_ADVERT" hidden="1">"c2880"</definedName>
    <definedName name="IQ_CABLE_REV_ANALOG" hidden="1">"c2875"</definedName>
    <definedName name="IQ_CABLE_REV_BASIC" hidden="1">"c2877"</definedName>
    <definedName name="IQ_CABLE_REV_BBAND" hidden="1">"c2878"</definedName>
    <definedName name="IQ_CABLE_REV_COMMERCIAL" hidden="1">"c2881"</definedName>
    <definedName name="IQ_CABLE_REV_DIG" hidden="1">"c2876"</definedName>
    <definedName name="IQ_CABLE_REV_PHONE" hidden="1">"c2879"</definedName>
    <definedName name="IQ_CABLE_RGU" hidden="1">"c2863"</definedName>
    <definedName name="IQ_CABLE_SUBS_ANALOG" hidden="1">"c2855"</definedName>
    <definedName name="IQ_CABLE_SUBS_BASIC" hidden="1">"c2857"</definedName>
    <definedName name="IQ_CABLE_SUBS_BBAND" hidden="1">"c2858"</definedName>
    <definedName name="IQ_CABLE_SUBS_BUNDLED" hidden="1">"c2861"</definedName>
    <definedName name="IQ_CABLE_SUBS_DIG" hidden="1">"c2856"</definedName>
    <definedName name="IQ_CABLE_SUBS_NON_VIDEO" hidden="1">"c2860"</definedName>
    <definedName name="IQ_CABLE_SUBS_PHONE" hidden="1">"c2859"</definedName>
    <definedName name="IQ_CABLE_SUBS_TOTAL" hidden="1">"c2862"</definedName>
    <definedName name="IQ_CABLE_THP" hidden="1">"c2847"</definedName>
    <definedName name="IQ_CABLE_TOTAL_PENETRATION" hidden="1">"c2854"</definedName>
    <definedName name="IQ_CABLE_TOTAL_REV" hidden="1">"c2883"</definedName>
    <definedName name="IQ_CAL_Q" hidden="1">"c101"</definedName>
    <definedName name="IQ_CAL_Y" hidden="1">"c102"</definedName>
    <definedName name="IQ_CALC_TYPE_BS" hidden="1">"c3086"</definedName>
    <definedName name="IQ_CALC_TYPE_CF" hidden="1">"c3085"</definedName>
    <definedName name="IQ_CALC_TYPE_IS" hidden="1">"c3084"</definedName>
    <definedName name="IQ_CALL_DATE_SCHEDULE" hidden="1">"c2481"</definedName>
    <definedName name="IQ_CALL_FEATURE" hidden="1">"c2197"</definedName>
    <definedName name="IQ_CALL_PRICE_SCHEDULE" hidden="1">"c2482"</definedName>
    <definedName name="IQ_CALLABLE" hidden="1">"c2196"</definedName>
    <definedName name="IQ_CAP_LOSS_CF_1YR" hidden="1">"c3474"</definedName>
    <definedName name="IQ_CAP_LOSS_CF_2YR" hidden="1">"c3475"</definedName>
    <definedName name="IQ_CAP_LOSS_CF_3YR" hidden="1">"c3476"</definedName>
    <definedName name="IQ_CAP_LOSS_CF_4YR" hidden="1">"c3477"</definedName>
    <definedName name="IQ_CAP_LOSS_CF_5YR" hidden="1">"c3478"</definedName>
    <definedName name="IQ_CAP_LOSS_CF_AFTER_FIVE" hidden="1">"c3479"</definedName>
    <definedName name="IQ_CAP_LOSS_CF_MAX_YEAR" hidden="1">"c3482"</definedName>
    <definedName name="IQ_CAP_LOSS_CF_NO_EXP" hidden="1">"c3480"</definedName>
    <definedName name="IQ_CAP_LOSS_CF_TOTAL" hidden="1">"c3481"</definedName>
    <definedName name="IQ_CAPEX" hidden="1">"c103"</definedName>
    <definedName name="IQ_CAPEX_10YR_ANN_CAGR" hidden="1">"c6050"</definedName>
    <definedName name="IQ_CAPEX_10YR_ANN_GROWTH" hidden="1">"c104"</definedName>
    <definedName name="IQ_CAPEX_1YR_ANN_GROWTH" hidden="1">"c105"</definedName>
    <definedName name="IQ_CAPEX_2YR_ANN_CAGR" hidden="1">"c6051"</definedName>
    <definedName name="IQ_CAPEX_2YR_ANN_GROWTH" hidden="1">"c106"</definedName>
    <definedName name="IQ_CAPEX_3YR_ANN_CAGR" hidden="1">"c6052"</definedName>
    <definedName name="IQ_CAPEX_3YR_ANN_GROWTH" hidden="1">"c107"</definedName>
    <definedName name="IQ_CAPEX_5YR_ANN_CAGR" hidden="1">"c6053"</definedName>
    <definedName name="IQ_CAPEX_5YR_ANN_GROWTH" hidden="1">"c108"</definedName>
    <definedName name="IQ_CAPEX_7YR_ANN_CAGR" hidden="1">"c6054"</definedName>
    <definedName name="IQ_CAPEX_7YR_ANN_GROWTH" hidden="1">"c109"</definedName>
    <definedName name="IQ_CAPEX_ACT_OR_EST" hidden="1">"c3584"</definedName>
    <definedName name="IQ_CAPEX_ACT_OR_EST_REUT" hidden="1">"c5474"</definedName>
    <definedName name="IQ_CAPEX_BNK" hidden="1">"c110"</definedName>
    <definedName name="IQ_CAPEX_BR" hidden="1">"c111"</definedName>
    <definedName name="IQ_CAPEX_EST" hidden="1">"c3523"</definedName>
    <definedName name="IQ_CAPEX_EST_REUT" hidden="1">"c3969"</definedName>
    <definedName name="IQ_CAPEX_FIN" hidden="1">"c112"</definedName>
    <definedName name="IQ_CAPEX_GUIDANCE" hidden="1">"c4150"</definedName>
    <definedName name="IQ_CAPEX_HIGH_EST" hidden="1">"c3524"</definedName>
    <definedName name="IQ_CAPEX_HIGH_EST_REUT" hidden="1">"c3971"</definedName>
    <definedName name="IQ_CAPEX_HIGH_GUIDANCE" hidden="1">"c4180"</definedName>
    <definedName name="IQ_CAPEX_INS" hidden="1">"c113"</definedName>
    <definedName name="IQ_CAPEX_LOW_EST" hidden="1">"c3525"</definedName>
    <definedName name="IQ_CAPEX_LOW_EST_REUT" hidden="1">"c3972"</definedName>
    <definedName name="IQ_CAPEX_LOW_GUIDANCE" hidden="1">"c4220"</definedName>
    <definedName name="IQ_CAPEX_MEDIAN_EST" hidden="1">"c3526"</definedName>
    <definedName name="IQ_CAPEX_MEDIAN_EST_REUT" hidden="1">"c3970"</definedName>
    <definedName name="IQ_CAPEX_NUM_EST" hidden="1">"c3521"</definedName>
    <definedName name="IQ_CAPEX_NUM_EST_REUT" hidden="1">"c3973"</definedName>
    <definedName name="IQ_CAPEX_STDDEV_EST" hidden="1">"c3522"</definedName>
    <definedName name="IQ_CAPEX_STDDEV_EST_REUT" hidden="1">"c3974"</definedName>
    <definedName name="IQ_CAPEX_UTI" hidden="1">"c114"</definedName>
    <definedName name="IQ_CAPITAL_LEASE" hidden="1">"c1350"</definedName>
    <definedName name="IQ_CAPITAL_LEASES" hidden="1">"c115"</definedName>
    <definedName name="IQ_CAPITAL_LEASES_TOTAL" hidden="1">"c3031"</definedName>
    <definedName name="IQ_CAPITAL_LEASES_TOTAL_PCT" hidden="1">"c2506"</definedName>
    <definedName name="IQ_CAPITALIZED_INTEREST" hidden="1">"c2076"</definedName>
    <definedName name="IQ_CAPITALIZED_INTEREST_BOP" hidden="1">"c3459"</definedName>
    <definedName name="IQ_CAPITALIZED_INTEREST_EOP" hidden="1">"c3464"</definedName>
    <definedName name="IQ_CAPITALIZED_INTEREST_EXP" hidden="1">"c3461"</definedName>
    <definedName name="IQ_CAPITALIZED_INTEREST_OTHER_ADJ" hidden="1">"c3463"</definedName>
    <definedName name="IQ_CAPITALIZED_INTEREST_WRITE_OFF" hidden="1">"c3462"</definedName>
    <definedName name="IQ_CASH" hidden="1">"c1458"</definedName>
    <definedName name="IQ_CASH_ACQUIRE_CF" hidden="1">"c116"</definedName>
    <definedName name="IQ_CASH_CONVERSION" hidden="1">"c117"</definedName>
    <definedName name="IQ_CASH_DUE_BANKS" hidden="1">"c1351"</definedName>
    <definedName name="IQ_CASH_EPS_ACT_OR_EST" hidden="1">"c5638"</definedName>
    <definedName name="IQ_CASH_EPS_EST" hidden="1">"c5631"</definedName>
    <definedName name="IQ_CASH_EPS_HIGH_EST" hidden="1">"c5633"</definedName>
    <definedName name="IQ_CASH_EPS_LOW_EST" hidden="1">"c5634"</definedName>
    <definedName name="IQ_CASH_EPS_MEDIAN_EST" hidden="1">"c5632"</definedName>
    <definedName name="IQ_CASH_EPS_NUM_EST" hidden="1">"c5635"</definedName>
    <definedName name="IQ_CASH_EPS_STDDEV_EST" hidden="1">"c5636"</definedName>
    <definedName name="IQ_CASH_EQUIV" hidden="1">"c118"</definedName>
    <definedName name="IQ_CASH_FINAN" hidden="1">"c119"</definedName>
    <definedName name="IQ_CASH_FLOW_ACT_OR_EST" hidden="1">"c4154"</definedName>
    <definedName name="IQ_CASH_FLOW_EST" hidden="1">"c4153"</definedName>
    <definedName name="IQ_CASH_FLOW_GUIDANCE" hidden="1">"c4155"</definedName>
    <definedName name="IQ_CASH_FLOW_HIGH_EST" hidden="1">"c4156"</definedName>
    <definedName name="IQ_CASH_FLOW_HIGH_GUIDANCE" hidden="1">"c4201"</definedName>
    <definedName name="IQ_CASH_FLOW_LOW_EST" hidden="1">"c4157"</definedName>
    <definedName name="IQ_CASH_FLOW_LOW_GUIDANCE" hidden="1">"c4241"</definedName>
    <definedName name="IQ_CASH_FLOW_MEDIAN_EST" hidden="1">"c4158"</definedName>
    <definedName name="IQ_CASH_FLOW_NUM_EST" hidden="1">"c4159"</definedName>
    <definedName name="IQ_CASH_FLOW_STDDEV_EST" hidden="1">"c4160"</definedName>
    <definedName name="IQ_CASH_INTEREST" hidden="1">"c120"</definedName>
    <definedName name="IQ_CASH_INTEREST_FINAN" hidden="1">"c6295"</definedName>
    <definedName name="IQ_CASH_INTEREST_INVEST" hidden="1">"c6294"</definedName>
    <definedName name="IQ_CASH_INTEREST_OPER" hidden="1">"c6293"</definedName>
    <definedName name="IQ_CASH_INVEST" hidden="1">"c121"</definedName>
    <definedName name="IQ_CASH_OPER" hidden="1">"c122"</definedName>
    <definedName name="IQ_CASH_OPER_ACT_OR_EST" hidden="1">"c4164"</definedName>
    <definedName name="IQ_CASH_OPER_EST" hidden="1">"c4163"</definedName>
    <definedName name="IQ_CASH_OPER_GUIDANCE" hidden="1">"c4165"</definedName>
    <definedName name="IQ_CASH_OPER_HIGH_EST" hidden="1">"c4166"</definedName>
    <definedName name="IQ_CASH_OPER_HIGH_GUIDANCE" hidden="1">"c4185"</definedName>
    <definedName name="IQ_CASH_OPER_LOW_EST" hidden="1">"c4244"</definedName>
    <definedName name="IQ_CASH_OPER_LOW_GUIDANCE" hidden="1">"c4225"</definedName>
    <definedName name="IQ_CASH_OPER_MEDIAN_EST" hidden="1">"c4245"</definedName>
    <definedName name="IQ_CASH_OPER_NUM_EST" hidden="1">"c4246"</definedName>
    <definedName name="IQ_CASH_OPER_STDDEV_EST" hidden="1">"c4247"</definedName>
    <definedName name="IQ_CASH_SEGREG" hidden="1">"c123"</definedName>
    <definedName name="IQ_CASH_SHARE" hidden="1">"c1911"</definedName>
    <definedName name="IQ_CASH_ST" hidden="1">"c1355"</definedName>
    <definedName name="IQ_CASH_ST_INVEST" hidden="1">"c124"</definedName>
    <definedName name="IQ_CASH_ST_INVEST_EST" hidden="1">"c4249"</definedName>
    <definedName name="IQ_CASH_ST_INVEST_GUIDANCE" hidden="1">"c4250"</definedName>
    <definedName name="IQ_CASH_ST_INVEST_HIGH_EST" hidden="1">"c4251"</definedName>
    <definedName name="IQ_CASH_ST_INVEST_HIGH_GUIDANCE" hidden="1">"c4195"</definedName>
    <definedName name="IQ_CASH_ST_INVEST_LOW_EST" hidden="1">"c4252"</definedName>
    <definedName name="IQ_CASH_ST_INVEST_LOW_GUIDANCE" hidden="1">"c4235"</definedName>
    <definedName name="IQ_CASH_ST_INVEST_MEDIAN_EST" hidden="1">"c4253"</definedName>
    <definedName name="IQ_CASH_ST_INVEST_NUM_EST" hidden="1">"c4254"</definedName>
    <definedName name="IQ_CASH_ST_INVEST_STDDEV_EST" hidden="1">"c4255"</definedName>
    <definedName name="IQ_CASH_TAXES" hidden="1">"c125"</definedName>
    <definedName name="IQ_CASH_TAXES_FINAN" hidden="1">"c6292"</definedName>
    <definedName name="IQ_CASH_TAXES_INVEST" hidden="1">"c6291"</definedName>
    <definedName name="IQ_CASH_TAXES_OPER" hidden="1">"c6290"</definedName>
    <definedName name="IQ_CDS_ASK" hidden="1">"c6027"</definedName>
    <definedName name="IQ_CDS_BID" hidden="1">"c6026"</definedName>
    <definedName name="IQ_CDS_CURRENCY" hidden="1">"c6031"</definedName>
    <definedName name="IQ_CDS_EVAL_DATE" hidden="1">"c6029"</definedName>
    <definedName name="IQ_CDS_MID" hidden="1">"c6028"</definedName>
    <definedName name="IQ_CDS_NAME" hidden="1">"c6034"</definedName>
    <definedName name="IQ_CDS_TERM" hidden="1">"c6030"</definedName>
    <definedName name="IQ_CDS_TYPE" hidden="1">"c6025"</definedName>
    <definedName name="IQ_CEDED_AH_EARNED" hidden="1">"c2743"</definedName>
    <definedName name="IQ_CEDED_CLAIM_EXP_INCUR" hidden="1">"c2756"</definedName>
    <definedName name="IQ_CEDED_CLAIM_EXP_PAID" hidden="1">"c2759"</definedName>
    <definedName name="IQ_CEDED_CLAIM_EXP_RES" hidden="1">"c2753"</definedName>
    <definedName name="IQ_CEDED_EARNED" hidden="1">"c2733"</definedName>
    <definedName name="IQ_CEDED_LIFE_EARNED" hidden="1">"c2738"</definedName>
    <definedName name="IQ_CEDED_LIFE_IN_FORCE" hidden="1">"c2768"</definedName>
    <definedName name="IQ_CEDED_PC_EARNED" hidden="1">"c2748"</definedName>
    <definedName name="IQ_CEDED_WRITTEN" hidden="1">"c2727"</definedName>
    <definedName name="IQ_CFO_10YR_ANN_CAGR" hidden="1">"c6055"</definedName>
    <definedName name="IQ_CFO_10YR_ANN_GROWTH" hidden="1">"c126"</definedName>
    <definedName name="IQ_CFO_1YR_ANN_GROWTH" hidden="1">"c127"</definedName>
    <definedName name="IQ_CFO_2YR_ANN_CAGR" hidden="1">"c6056"</definedName>
    <definedName name="IQ_CFO_2YR_ANN_GROWTH" hidden="1">"c128"</definedName>
    <definedName name="IQ_CFO_3YR_ANN_CAGR" hidden="1">"c6057"</definedName>
    <definedName name="IQ_CFO_3YR_ANN_GROWTH" hidden="1">"c129"</definedName>
    <definedName name="IQ_CFO_5YR_ANN_CAGR" hidden="1">"c6058"</definedName>
    <definedName name="IQ_CFO_5YR_ANN_GROWTH" hidden="1">"c130"</definedName>
    <definedName name="IQ_CFO_7YR_ANN_CAGR" hidden="1">"c6059"</definedName>
    <definedName name="IQ_CFO_7YR_ANN_GROWTH" hidden="1">"c131"</definedName>
    <definedName name="IQ_CFO_CURRENT_LIAB" hidden="1">"c132"</definedName>
    <definedName name="IQ_CFPS_ACT_OR_EST" hidden="1">"c2217"</definedName>
    <definedName name="IQ_CFPS_ACT_OR_EST_REUT" hidden="1">"c5463"</definedName>
    <definedName name="IQ_CFPS_EST" hidden="1">"c1667"</definedName>
    <definedName name="IQ_CFPS_EST_REUT" hidden="1">"c3844"</definedName>
    <definedName name="IQ_CFPS_GUIDANCE" hidden="1">"c4256"</definedName>
    <definedName name="IQ_CFPS_HIGH_EST" hidden="1">"c1669"</definedName>
    <definedName name="IQ_CFPS_HIGH_EST_REUT" hidden="1">"c3846"</definedName>
    <definedName name="IQ_CFPS_HIGH_GUIDANCE" hidden="1">"c4167"</definedName>
    <definedName name="IQ_CFPS_LOW_EST" hidden="1">"c1670"</definedName>
    <definedName name="IQ_CFPS_LOW_EST_REUT" hidden="1">"c3847"</definedName>
    <definedName name="IQ_CFPS_LOW_GUIDANCE" hidden="1">"c4207"</definedName>
    <definedName name="IQ_CFPS_MEDIAN_EST" hidden="1">"c1668"</definedName>
    <definedName name="IQ_CFPS_MEDIAN_EST_REUT" hidden="1">"c3845"</definedName>
    <definedName name="IQ_CFPS_NUM_EST" hidden="1">"c1671"</definedName>
    <definedName name="IQ_CFPS_NUM_EST_REUT" hidden="1">"c3848"</definedName>
    <definedName name="IQ_CFPS_STDDEV_EST" hidden="1">"c1672"</definedName>
    <definedName name="IQ_CFPS_STDDEV_EST_REUT" hidden="1">"c3849"</definedName>
    <definedName name="IQ_CHANGE_AP" hidden="1">"c133"</definedName>
    <definedName name="IQ_CHANGE_AP_BNK" hidden="1">"c134"</definedName>
    <definedName name="IQ_CHANGE_AP_BR" hidden="1">"c135"</definedName>
    <definedName name="IQ_CHANGE_AP_FIN" hidden="1">"c136"</definedName>
    <definedName name="IQ_CHANGE_AP_INS" hidden="1">"c137"</definedName>
    <definedName name="IQ_CHANGE_AP_RE" hidden="1">"c6200"</definedName>
    <definedName name="IQ_CHANGE_AP_REIT" hidden="1">"c138"</definedName>
    <definedName name="IQ_CHANGE_AP_UTI" hidden="1">"c139"</definedName>
    <definedName name="IQ_CHANGE_AR" hidden="1">"c140"</definedName>
    <definedName name="IQ_CHANGE_AR_BNK" hidden="1">"c141"</definedName>
    <definedName name="IQ_CHANGE_AR_BR" hidden="1">"c142"</definedName>
    <definedName name="IQ_CHANGE_AR_FIN" hidden="1">"c143"</definedName>
    <definedName name="IQ_CHANGE_AR_INS" hidden="1">"c144"</definedName>
    <definedName name="IQ_CHANGE_AR_RE" hidden="1">"c6201"</definedName>
    <definedName name="IQ_CHANGE_AR_REIT" hidden="1">"c145"</definedName>
    <definedName name="IQ_CHANGE_AR_UTI" hidden="1">"c146"</definedName>
    <definedName name="IQ_CHANGE_DEF_TAX" hidden="1">"c147"</definedName>
    <definedName name="IQ_CHANGE_DEPOSIT_ACCT" hidden="1">"c148"</definedName>
    <definedName name="IQ_CHANGE_INC_TAX" hidden="1">"c149"</definedName>
    <definedName name="IQ_CHANGE_INS_RES_LIAB" hidden="1">"c150"</definedName>
    <definedName name="IQ_CHANGE_INVENTORY" hidden="1">"c151"</definedName>
    <definedName name="IQ_CHANGE_NET_OPER_ASSETS" hidden="1">"c3592"</definedName>
    <definedName name="IQ_CHANGE_NET_WORKING_CAPITAL" hidden="1">"c1909"</definedName>
    <definedName name="IQ_CHANGE_OTHER_NET_OPER_ASSETS" hidden="1">"c3593"</definedName>
    <definedName name="IQ_CHANGE_OTHER_NET_OPER_ASSETS_BNK" hidden="1">"c3594"</definedName>
    <definedName name="IQ_CHANGE_OTHER_NET_OPER_ASSETS_BR" hidden="1">"c3595"</definedName>
    <definedName name="IQ_CHANGE_OTHER_NET_OPER_ASSETS_FIN" hidden="1">"c3596"</definedName>
    <definedName name="IQ_CHANGE_OTHER_NET_OPER_ASSETS_INS" hidden="1">"c3597"</definedName>
    <definedName name="IQ_CHANGE_OTHER_NET_OPER_ASSETS_RE" hidden="1">"c6285"</definedName>
    <definedName name="IQ_CHANGE_OTHER_NET_OPER_ASSETS_REIT" hidden="1">"c3598"</definedName>
    <definedName name="IQ_CHANGE_OTHER_NET_OPER_ASSETS_UTI" hidden="1">"c3599"</definedName>
    <definedName name="IQ_CHANGE_OTHER_WORK_CAP" hidden="1">"c152"</definedName>
    <definedName name="IQ_CHANGE_OTHER_WORK_CAP_BNK" hidden="1">"c153"</definedName>
    <definedName name="IQ_CHANGE_OTHER_WORK_CAP_BR" hidden="1">"c154"</definedName>
    <definedName name="IQ_CHANGE_OTHER_WORK_CAP_FIN" hidden="1">"c155"</definedName>
    <definedName name="IQ_CHANGE_OTHER_WORK_CAP_INS" hidden="1">"c156"</definedName>
    <definedName name="IQ_CHANGE_OTHER_WORK_CAP_REIT" hidden="1">"c157"</definedName>
    <definedName name="IQ_CHANGE_OTHER_WORK_CAP_UTI" hidden="1">"c158"</definedName>
    <definedName name="IQ_CHANGE_TRADING_ASSETS" hidden="1">"c159"</definedName>
    <definedName name="IQ_CHANGE_UNEARN_REV" hidden="1">"c160"</definedName>
    <definedName name="IQ_CHANGE_WORK_CAP" hidden="1">"c161"</definedName>
    <definedName name="IQ_CHANGES_WORK_CAP" hidden="1">"c1357"</definedName>
    <definedName name="IQ_CHARGE_OFFS_GROSS" hidden="1">"c162"</definedName>
    <definedName name="IQ_CHARGE_OFFS_NET" hidden="1">"c163"</definedName>
    <definedName name="IQ_CHARGE_OFFS_RECOVERED" hidden="1">"c164"</definedName>
    <definedName name="IQ_CHARGE_OFFS_TOTAL_AVG_LOANS" hidden="1">"c165"</definedName>
    <definedName name="IQ_CITY" hidden="1">"c166"</definedName>
    <definedName name="IQ_CL_DUE_AFTER_FIVE" hidden="1">"c167"</definedName>
    <definedName name="IQ_CL_DUE_CY" hidden="1">"c168"</definedName>
    <definedName name="IQ_CL_DUE_CY1" hidden="1">"c169"</definedName>
    <definedName name="IQ_CL_DUE_CY2" hidden="1">"c170"</definedName>
    <definedName name="IQ_CL_DUE_CY3" hidden="1">"c171"</definedName>
    <definedName name="IQ_CL_DUE_CY4" hidden="1">"c172"</definedName>
    <definedName name="IQ_CL_DUE_NEXT_FIVE" hidden="1">"c173"</definedName>
    <definedName name="IQ_CL_OBLIGATION_IMMEDIATE" hidden="1">"c2253"</definedName>
    <definedName name="IQ_CLASSA_OPTIONS_BEG_OS" hidden="1">"c2679"</definedName>
    <definedName name="IQ_CLASSA_OPTIONS_CANCELLED" hidden="1">"c2682"</definedName>
    <definedName name="IQ_CLASSA_OPTIONS_END_OS" hidden="1">"c2683"</definedName>
    <definedName name="IQ_CLASSA_OPTIONS_EXERCISABLE_END_OS" hidden="1">"c5809"</definedName>
    <definedName name="IQ_CLASSA_OPTIONS_EXERCISED" hidden="1">"c2681"</definedName>
    <definedName name="IQ_CLASSA_OPTIONS_GRANTED" hidden="1">"c2680"</definedName>
    <definedName name="IQ_CLASSA_OPTIONS_STRIKE_PRICE_BEG_OS" hidden="1">"c5810"</definedName>
    <definedName name="IQ_CLASSA_OPTIONS_STRIKE_PRICE_CANCELLED" hidden="1">"c5812"</definedName>
    <definedName name="IQ_CLASSA_OPTIONS_STRIKE_PRICE_EXERCISABLE" hidden="1">"c5813"</definedName>
    <definedName name="IQ_CLASSA_OPTIONS_STRIKE_PRICE_EXERCISED" hidden="1">"c5811"</definedName>
    <definedName name="IQ_CLASSA_OPTIONS_STRIKE_PRICE_OS" hidden="1">"c2684"</definedName>
    <definedName name="IQ_CLASSA_OUTSTANDING_BS_DATE" hidden="1">"c1971"</definedName>
    <definedName name="IQ_CLASSA_OUTSTANDING_FILING_DATE" hidden="1">"c1973"</definedName>
    <definedName name="IQ_CLASSA_STRIKE_PRICE_GRANTED" hidden="1">"c2685"</definedName>
    <definedName name="IQ_CLASSA_WARRANTS_BEG_OS" hidden="1">"c2705"</definedName>
    <definedName name="IQ_CLASSA_WARRANTS_CANCELLED" hidden="1">"c2708"</definedName>
    <definedName name="IQ_CLASSA_WARRANTS_END_OS" hidden="1">"c2709"</definedName>
    <definedName name="IQ_CLASSA_WARRANTS_EXERCISED" hidden="1">"c2707"</definedName>
    <definedName name="IQ_CLASSA_WARRANTS_ISSUED" hidden="1">"c2706"</definedName>
    <definedName name="IQ_CLASSA_WARRANTS_STRIKE_PRICE_ISSUED" hidden="1">"c2711"</definedName>
    <definedName name="IQ_CLASSA_WARRANTS_STRIKE_PRICE_OS" hidden="1">"c2710"</definedName>
    <definedName name="IQ_CLOSEPRICE" hidden="1">"c174"</definedName>
    <definedName name="IQ_CLOSEPRICE_ADJ" hidden="1">"c2115"</definedName>
    <definedName name="IQ_COGS" hidden="1">"c175"</definedName>
    <definedName name="IQ_COMBINED_RATIO" hidden="1">"c176"</definedName>
    <definedName name="IQ_COMMERCIAL_DOM" hidden="1">"c177"</definedName>
    <definedName name="IQ_COMMERCIAL_FIRE_WRITTEN" hidden="1">"c178"</definedName>
    <definedName name="IQ_COMMERCIAL_MORT" hidden="1">"c179"</definedName>
    <definedName name="IQ_COMMISS_FEES" hidden="1">"c180"</definedName>
    <definedName name="IQ_COMMISSION_DEF" hidden="1">"c181"</definedName>
    <definedName name="IQ_COMMON" hidden="1">"c182"</definedName>
    <definedName name="IQ_COMMON_APIC" hidden="1">"c183"</definedName>
    <definedName name="IQ_COMMON_APIC_BNK" hidden="1">"c184"</definedName>
    <definedName name="IQ_COMMON_APIC_BR" hidden="1">"c185"</definedName>
    <definedName name="IQ_COMMON_APIC_FIN" hidden="1">"c186"</definedName>
    <definedName name="IQ_COMMON_APIC_INS" hidden="1">"c187"</definedName>
    <definedName name="IQ_COMMON_APIC_RE" hidden="1">"c6202"</definedName>
    <definedName name="IQ_COMMON_APIC_REIT" hidden="1">"c188"</definedName>
    <definedName name="IQ_COMMON_APIC_UTI" hidden="1">"c189"</definedName>
    <definedName name="IQ_COMMON_DIV" hidden="1">"c3006"</definedName>
    <definedName name="IQ_COMMON_DIV_CF" hidden="1">"c190"</definedName>
    <definedName name="IQ_COMMON_EQUITY_10YR_ANN_CAGR" hidden="1">"c6060"</definedName>
    <definedName name="IQ_COMMON_EQUITY_10YR_ANN_GROWTH" hidden="1">"c191"</definedName>
    <definedName name="IQ_COMMON_EQUITY_1YR_ANN_GROWTH" hidden="1">"c192"</definedName>
    <definedName name="IQ_COMMON_EQUITY_2YR_ANN_CAGR" hidden="1">"c6061"</definedName>
    <definedName name="IQ_COMMON_EQUITY_2YR_ANN_GROWTH" hidden="1">"c193"</definedName>
    <definedName name="IQ_COMMON_EQUITY_3YR_ANN_CAGR" hidden="1">"c6062"</definedName>
    <definedName name="IQ_COMMON_EQUITY_3YR_ANN_GROWTH" hidden="1">"c194"</definedName>
    <definedName name="IQ_COMMON_EQUITY_5YR_ANN_CAGR" hidden="1">"c6063"</definedName>
    <definedName name="IQ_COMMON_EQUITY_5YR_ANN_GROWTH" hidden="1">"c195"</definedName>
    <definedName name="IQ_COMMON_EQUITY_7YR_ANN_CAGR" hidden="1">"c6064"</definedName>
    <definedName name="IQ_COMMON_EQUITY_7YR_ANN_GROWTH" hidden="1">"c196"</definedName>
    <definedName name="IQ_COMMON_ISSUED" hidden="1">"c197"</definedName>
    <definedName name="IQ_COMMON_ISSUED_BNK" hidden="1">"c198"</definedName>
    <definedName name="IQ_COMMON_ISSUED_BR" hidden="1">"c199"</definedName>
    <definedName name="IQ_COMMON_ISSUED_FIN" hidden="1">"c200"</definedName>
    <definedName name="IQ_COMMON_ISSUED_INS" hidden="1">"c201"</definedName>
    <definedName name="IQ_COMMON_ISSUED_RE" hidden="1">"c6203"</definedName>
    <definedName name="IQ_COMMON_ISSUED_REIT" hidden="1">"c202"</definedName>
    <definedName name="IQ_COMMON_ISSUED_UTI" hidden="1">"c203"</definedName>
    <definedName name="IQ_COMMON_PER_ADR" hidden="1">"c204"</definedName>
    <definedName name="IQ_COMMON_PREF_DIV_CF" hidden="1">"c205"</definedName>
    <definedName name="IQ_COMMON_REP" hidden="1">"c206"</definedName>
    <definedName name="IQ_COMMON_REP_BNK" hidden="1">"c207"</definedName>
    <definedName name="IQ_COMMON_REP_BR" hidden="1">"c208"</definedName>
    <definedName name="IQ_COMMON_REP_FIN" hidden="1">"c209"</definedName>
    <definedName name="IQ_COMMON_REP_INS" hidden="1">"c210"</definedName>
    <definedName name="IQ_COMMON_REP_RE" hidden="1">"c6204"</definedName>
    <definedName name="IQ_COMMON_REP_REIT" hidden="1">"c211"</definedName>
    <definedName name="IQ_COMMON_REP_UTI" hidden="1">"c212"</definedName>
    <definedName name="IQ_COMMON_STOCK" hidden="1">"c1358"</definedName>
    <definedName name="IQ_COMP_BENEFITS" hidden="1">"c213"</definedName>
    <definedName name="IQ_COMPANY_ADDRESS" hidden="1">"c214"</definedName>
    <definedName name="IQ_COMPANY_ID" hidden="1">"c3513"</definedName>
    <definedName name="IQ_COMPANY_NAME" hidden="1">"c215"</definedName>
    <definedName name="IQ_COMPANY_NAME_LONG" hidden="1">"c1585"</definedName>
    <definedName name="IQ_COMPANY_PHONE" hidden="1">"c216"</definedName>
    <definedName name="IQ_COMPANY_STATUS" hidden="1">"c2097"</definedName>
    <definedName name="IQ_COMPANY_STREET1" hidden="1">"c217"</definedName>
    <definedName name="IQ_COMPANY_STREET2" hidden="1">"c218"</definedName>
    <definedName name="IQ_COMPANY_TICKER" hidden="1">"c219"</definedName>
    <definedName name="IQ_COMPANY_TYPE" hidden="1">"c2096"</definedName>
    <definedName name="IQ_COMPANY_WEBSITE" hidden="1">"c220"</definedName>
    <definedName name="IQ_COMPANY_ZIP" hidden="1">"c221"</definedName>
    <definedName name="IQ_CONSTRUCTION_LOANS" hidden="1">"c222"</definedName>
    <definedName name="IQ_CONSUMER_LOANS" hidden="1">"c223"</definedName>
    <definedName name="IQ_CONV_DATE" hidden="1">"c2191"</definedName>
    <definedName name="IQ_CONV_EXP_DATE" hidden="1">"c3043"</definedName>
    <definedName name="IQ_CONV_PREMIUM" hidden="1">"c2195"</definedName>
    <definedName name="IQ_CONV_PRICE" hidden="1">"c2193"</definedName>
    <definedName name="IQ_CONV_RATE" hidden="1">"c2192"</definedName>
    <definedName name="IQ_CONV_RATIO" hidden="1">"c2192"</definedName>
    <definedName name="IQ_CONV_SECURITY" hidden="1">"c2189"</definedName>
    <definedName name="IQ_CONV_SECURITY_ISSUER" hidden="1">"c2190"</definedName>
    <definedName name="IQ_CONV_SECURITY_PRICE" hidden="1">"c2194"</definedName>
    <definedName name="IQ_CONVERT" hidden="1">"c2536"</definedName>
    <definedName name="IQ_CONVERT_PCT" hidden="1">"c2537"</definedName>
    <definedName name="IQ_CONVEXITY" hidden="1">"c2182"</definedName>
    <definedName name="IQ_COST_BORROWING" hidden="1">"c2936"</definedName>
    <definedName name="IQ_COST_BORROWINGS" hidden="1">"c225"</definedName>
    <definedName name="IQ_COST_REV" hidden="1">"c226"</definedName>
    <definedName name="IQ_COST_REVENUE" hidden="1">"c1359"</definedName>
    <definedName name="IQ_COST_SAVINGS" hidden="1">"c227"</definedName>
    <definedName name="IQ_COST_SERVICE" hidden="1">"c228"</definedName>
    <definedName name="IQ_COST_TOTAL_BORROWINGS" hidden="1">"c229"</definedName>
    <definedName name="IQ_COUNTRY_NAME" hidden="1">"c230"</definedName>
    <definedName name="IQ_COVERED_POPS" hidden="1">"c2124"</definedName>
    <definedName name="IQ_CP" hidden="1">"c2495"</definedName>
    <definedName name="IQ_CP_PCT" hidden="1">"c2496"</definedName>
    <definedName name="IQ_CQ" hidden="1">5000</definedName>
    <definedName name="IQ_CREDIT_CARD_FEE_BNK" hidden="1">"c231"</definedName>
    <definedName name="IQ_CREDIT_CARD_FEE_FIN" hidden="1">"c1583"</definedName>
    <definedName name="IQ_CREDIT_LOSS_CF" hidden="1">"c232"</definedName>
    <definedName name="IQ_CUMULATIVE_SPLIT_FACTOR" hidden="1">"c2094"</definedName>
    <definedName name="IQ_CURR_DOMESTIC_TAXES" hidden="1">"c2074"</definedName>
    <definedName name="IQ_CURR_FOREIGN_TAXES" hidden="1">"c2075"</definedName>
    <definedName name="IQ_CURRENCY_FACTOR_BS" hidden="1">"c233"</definedName>
    <definedName name="IQ_CURRENCY_FACTOR_IS" hidden="1">"c234"</definedName>
    <definedName name="IQ_CURRENCY_GAIN" hidden="1">"c235"</definedName>
    <definedName name="IQ_CURRENCY_GAIN_BR" hidden="1">"c236"</definedName>
    <definedName name="IQ_CURRENCY_GAIN_FIN" hidden="1">"c237"</definedName>
    <definedName name="IQ_CURRENCY_GAIN_INS" hidden="1">"c238"</definedName>
    <definedName name="IQ_CURRENCY_GAIN_RE" hidden="1">"c6205"</definedName>
    <definedName name="IQ_CURRENCY_GAIN_REIT" hidden="1">"c239"</definedName>
    <definedName name="IQ_CURRENCY_GAIN_UTI" hidden="1">"c240"</definedName>
    <definedName name="IQ_CURRENT_PORT" hidden="1">"c241"</definedName>
    <definedName name="IQ_CURRENT_PORT_BNK" hidden="1">"c242"</definedName>
    <definedName name="IQ_CURRENT_PORT_DEBT" hidden="1">"c243"</definedName>
    <definedName name="IQ_CURRENT_PORT_DEBT_BNK" hidden="1">"c244"</definedName>
    <definedName name="IQ_CURRENT_PORT_DEBT_BR" hidden="1">"c1567"</definedName>
    <definedName name="IQ_CURRENT_PORT_DEBT_FIN" hidden="1">"c1568"</definedName>
    <definedName name="IQ_CURRENT_PORT_DEBT_INS" hidden="1">"c1569"</definedName>
    <definedName name="IQ_CURRENT_PORT_DEBT_RE" hidden="1">"c6283"</definedName>
    <definedName name="IQ_CURRENT_PORT_DEBT_REIT" hidden="1">"c1570"</definedName>
    <definedName name="IQ_CURRENT_PORT_DEBT_UTI" hidden="1">"c1571"</definedName>
    <definedName name="IQ_CURRENT_PORT_FHLB_DEBT" hidden="1">"c5657"</definedName>
    <definedName name="IQ_CURRENT_PORT_LEASES" hidden="1">"c245"</definedName>
    <definedName name="IQ_CURRENT_PORT_PCT" hidden="1">"c2541"</definedName>
    <definedName name="IQ_CURRENT_RATIO" hidden="1">"c246"</definedName>
    <definedName name="IQ_CUSIP" hidden="1">"c2245"</definedName>
    <definedName name="IQ_CY" hidden="1">10000</definedName>
    <definedName name="IQ_DA" hidden="1">"c247"</definedName>
    <definedName name="IQ_DA_BR" hidden="1">"c248"</definedName>
    <definedName name="IQ_DA_CF" hidden="1">"c249"</definedName>
    <definedName name="IQ_DA_CF_BNK" hidden="1">"c250"</definedName>
    <definedName name="IQ_DA_CF_BR" hidden="1">"c251"</definedName>
    <definedName name="IQ_DA_CF_FIN" hidden="1">"c252"</definedName>
    <definedName name="IQ_DA_CF_INS" hidden="1">"c253"</definedName>
    <definedName name="IQ_DA_CF_RE" hidden="1">"c6206"</definedName>
    <definedName name="IQ_DA_CF_REIT" hidden="1">"c254"</definedName>
    <definedName name="IQ_DA_CF_UTI" hidden="1">"c255"</definedName>
    <definedName name="IQ_DA_EBITDA" hidden="1">"c5528"</definedName>
    <definedName name="IQ_DA_FIN" hidden="1">"c256"</definedName>
    <definedName name="IQ_DA_INS" hidden="1">"c257"</definedName>
    <definedName name="IQ_DA_RE" hidden="1">"c6207"</definedName>
    <definedName name="IQ_DA_REIT" hidden="1">"c258"</definedName>
    <definedName name="IQ_DA_SUPPL" hidden="1">"c259"</definedName>
    <definedName name="IQ_DA_SUPPL_BR" hidden="1">"c260"</definedName>
    <definedName name="IQ_DA_SUPPL_CF" hidden="1">"c261"</definedName>
    <definedName name="IQ_DA_SUPPL_CF_BNK" hidden="1">"c262"</definedName>
    <definedName name="IQ_DA_SUPPL_CF_BR" hidden="1">"c263"</definedName>
    <definedName name="IQ_DA_SUPPL_CF_FIN" hidden="1">"c264"</definedName>
    <definedName name="IQ_DA_SUPPL_CF_INS" hidden="1">"c265"</definedName>
    <definedName name="IQ_DA_SUPPL_CF_RE" hidden="1">"c6208"</definedName>
    <definedName name="IQ_DA_SUPPL_CF_REIT" hidden="1">"c266"</definedName>
    <definedName name="IQ_DA_SUPPL_CF_UTI" hidden="1">"c267"</definedName>
    <definedName name="IQ_DA_SUPPL_FIN" hidden="1">"c268"</definedName>
    <definedName name="IQ_DA_SUPPL_INS" hidden="1">"c269"</definedName>
    <definedName name="IQ_DA_SUPPL_RE" hidden="1">"c6209"</definedName>
    <definedName name="IQ_DA_SUPPL_REIT" hidden="1">"c270"</definedName>
    <definedName name="IQ_DA_SUPPL_UTI" hidden="1">"c271"</definedName>
    <definedName name="IQ_DA_UTI" hidden="1">"c272"</definedName>
    <definedName name="IQ_DATED_DATE" hidden="1">"c2185"</definedName>
    <definedName name="IQ_DAY_COUNT" hidden="1">"c2161"</definedName>
    <definedName name="IQ_DAYS_COVER_SHORT" hidden="1">"c1578"</definedName>
    <definedName name="IQ_DAYS_INVENTORY_OUT" hidden="1">"c273"</definedName>
    <definedName name="IQ_DAYS_PAY_OUTST" hidden="1">"c1362"</definedName>
    <definedName name="IQ_DAYS_PAYABLE_OUT" hidden="1">"c274"</definedName>
    <definedName name="IQ_DAYS_SALES_OUT" hidden="1">"c275"</definedName>
    <definedName name="IQ_DAYS_SALES_OUTST" hidden="1">"c1363"</definedName>
    <definedName name="IQ_DEBT_ADJ" hidden="1">"c2515"</definedName>
    <definedName name="IQ_DEBT_ADJ_PCT" hidden="1">"c2516"</definedName>
    <definedName name="IQ_DEBT_EQUITY_EST" hidden="1">"c4257"</definedName>
    <definedName name="IQ_DEBT_EQUITY_HIGH_EST" hidden="1">"c4258"</definedName>
    <definedName name="IQ_DEBT_EQUITY_LOW_EST" hidden="1">"c4259"</definedName>
    <definedName name="IQ_DEBT_EQUITY_MEDIAN_EST" hidden="1">"c4260"</definedName>
    <definedName name="IQ_DEBT_EQUITY_NUM_EST" hidden="1">"c4261"</definedName>
    <definedName name="IQ_DEBT_EQUITY_STDDEV_EST" hidden="1">"c4262"</definedName>
    <definedName name="IQ_DEBT_EQUIV_NET_PBO" hidden="1">"c2938"</definedName>
    <definedName name="IQ_DEBT_EQUIV_OPER_LEASE" hidden="1">"c2935"</definedName>
    <definedName name="IQ_DEF_ACQ_CST" hidden="1">"c1364"</definedName>
    <definedName name="IQ_DEF_AMORT" hidden="1">"c276"</definedName>
    <definedName name="IQ_DEF_AMORT_BNK" hidden="1">"c277"</definedName>
    <definedName name="IQ_DEF_AMORT_BR" hidden="1">"c278"</definedName>
    <definedName name="IQ_DEF_AMORT_FIN" hidden="1">"c279"</definedName>
    <definedName name="IQ_DEF_AMORT_INS" hidden="1">"c280"</definedName>
    <definedName name="IQ_DEF_AMORT_REIT" hidden="1">"c281"</definedName>
    <definedName name="IQ_DEF_AMORT_UTI" hidden="1">"c282"</definedName>
    <definedName name="IQ_DEF_BENEFIT_INTEREST_COST" hidden="1">"c283"</definedName>
    <definedName name="IQ_DEF_BENEFIT_INTEREST_COST_DOMESTIC" hidden="1">"c2652"</definedName>
    <definedName name="IQ_DEF_BENEFIT_INTEREST_COST_FOREIGN" hidden="1">"c2660"</definedName>
    <definedName name="IQ_DEF_BENEFIT_OTHER_COST" hidden="1">"c284"</definedName>
    <definedName name="IQ_DEF_BENEFIT_OTHER_COST_DOMESTIC" hidden="1">"c2654"</definedName>
    <definedName name="IQ_DEF_BENEFIT_OTHER_COST_FOREIGN" hidden="1">"c2662"</definedName>
    <definedName name="IQ_DEF_BENEFIT_ROA" hidden="1">"c285"</definedName>
    <definedName name="IQ_DEF_BENEFIT_ROA_DOMESTIC" hidden="1">"c2653"</definedName>
    <definedName name="IQ_DEF_BENEFIT_ROA_FOREIGN" hidden="1">"c2661"</definedName>
    <definedName name="IQ_DEF_BENEFIT_SERVICE_COST" hidden="1">"c286"</definedName>
    <definedName name="IQ_DEF_BENEFIT_SERVICE_COST_DOMESTIC" hidden="1">"c2651"</definedName>
    <definedName name="IQ_DEF_BENEFIT_SERVICE_COST_FOREIGN" hidden="1">"c2659"</definedName>
    <definedName name="IQ_DEF_BENEFIT_TOTAL_COST" hidden="1">"c287"</definedName>
    <definedName name="IQ_DEF_BENEFIT_TOTAL_COST_DOMESTIC" hidden="1">"c2655"</definedName>
    <definedName name="IQ_DEF_BENEFIT_TOTAL_COST_FOREIGN" hidden="1">"c2663"</definedName>
    <definedName name="IQ_DEF_CHARGES_BR" hidden="1">"c288"</definedName>
    <definedName name="IQ_DEF_CHARGES_CF" hidden="1">"c289"</definedName>
    <definedName name="IQ_DEF_CHARGES_FIN" hidden="1">"c290"</definedName>
    <definedName name="IQ_DEF_CHARGES_INS" hidden="1">"c291"</definedName>
    <definedName name="IQ_DEF_CHARGES_LT" hidden="1">"c292"</definedName>
    <definedName name="IQ_DEF_CHARGES_LT_BNK" hidden="1">"c293"</definedName>
    <definedName name="IQ_DEF_CHARGES_LT_BR" hidden="1">"c294"</definedName>
    <definedName name="IQ_DEF_CHARGES_LT_FIN" hidden="1">"c295"</definedName>
    <definedName name="IQ_DEF_CHARGES_LT_INS" hidden="1">"c296"</definedName>
    <definedName name="IQ_DEF_CHARGES_LT_RE" hidden="1">"c6210"</definedName>
    <definedName name="IQ_DEF_CHARGES_LT_REIT" hidden="1">"c297"</definedName>
    <definedName name="IQ_DEF_CHARGES_LT_UTI" hidden="1">"c298"</definedName>
    <definedName name="IQ_DEF_CHARGES_RE" hidden="1">"c6211"</definedName>
    <definedName name="IQ_DEF_CHARGES_REIT" hidden="1">"c299"</definedName>
    <definedName name="IQ_DEF_CONTRIBUTION_TOTAL_COST" hidden="1">"c300"</definedName>
    <definedName name="IQ_DEF_INC_TAX" hidden="1">"c1365"</definedName>
    <definedName name="IQ_DEF_POLICY_ACQ_COSTS" hidden="1">"c301"</definedName>
    <definedName name="IQ_DEF_POLICY_ACQ_COSTS_CF" hidden="1">"c302"</definedName>
    <definedName name="IQ_DEF_POLICY_AMORT" hidden="1">"c303"</definedName>
    <definedName name="IQ_DEF_TAX_ASSET_LT_BR" hidden="1">"c304"</definedName>
    <definedName name="IQ_DEF_TAX_ASSET_LT_FIN" hidden="1">"c305"</definedName>
    <definedName name="IQ_DEF_TAX_ASSET_LT_INS" hidden="1">"c306"</definedName>
    <definedName name="IQ_DEF_TAX_ASSET_LT_RE" hidden="1">"c6212"</definedName>
    <definedName name="IQ_DEF_TAX_ASSET_LT_REIT" hidden="1">"c307"</definedName>
    <definedName name="IQ_DEF_TAX_ASSET_LT_UTI" hidden="1">"c308"</definedName>
    <definedName name="IQ_DEF_TAX_ASSETS_CURRENT" hidden="1">"c309"</definedName>
    <definedName name="IQ_DEF_TAX_ASSETS_LT" hidden="1">"c310"</definedName>
    <definedName name="IQ_DEF_TAX_ASSETS_LT_BNK" hidden="1">"c311"</definedName>
    <definedName name="IQ_DEF_TAX_LIAB_CURRENT" hidden="1">"c312"</definedName>
    <definedName name="IQ_DEF_TAX_LIAB_LT" hidden="1">"c313"</definedName>
    <definedName name="IQ_DEF_TAX_LIAB_LT_BNK" hidden="1">"c314"</definedName>
    <definedName name="IQ_DEF_TAX_LIAB_LT_BR" hidden="1">"c315"</definedName>
    <definedName name="IQ_DEF_TAX_LIAB_LT_FIN" hidden="1">"c316"</definedName>
    <definedName name="IQ_DEF_TAX_LIAB_LT_INS" hidden="1">"c317"</definedName>
    <definedName name="IQ_DEF_TAX_LIAB_LT_RE" hidden="1">"c6213"</definedName>
    <definedName name="IQ_DEF_TAX_LIAB_LT_REIT" hidden="1">"c318"</definedName>
    <definedName name="IQ_DEF_TAX_LIAB_LT_UTI" hidden="1">"c319"</definedName>
    <definedName name="IQ_DEFERRED_DOMESTIC_TAXES" hidden="1">"c2077"</definedName>
    <definedName name="IQ_DEFERRED_FOREIGN_TAXES" hidden="1">"c2078"</definedName>
    <definedName name="IQ_DEFERRED_INC_TAX" hidden="1">"c1447"</definedName>
    <definedName name="IQ_DEFERRED_TAXES" hidden="1">"c1356"</definedName>
    <definedName name="IQ_DEMAND_DEP" hidden="1">"c320"</definedName>
    <definedName name="IQ_DEPOSITS_FIN" hidden="1">"c321"</definedName>
    <definedName name="IQ_DEPOSITS_INTEREST_SECURITIES" hidden="1">"c5509"</definedName>
    <definedName name="IQ_DEPRE_AMORT" hidden="1">"c1360"</definedName>
    <definedName name="IQ_DEPRE_AMORT_SUPPL" hidden="1">"c1593"</definedName>
    <definedName name="IQ_DEPRE_DEPLE" hidden="1">"c1361"</definedName>
    <definedName name="IQ_DEPRE_SUPP" hidden="1">"c1443"</definedName>
    <definedName name="IQ_DESCRIPTION_LONG" hidden="1">"c1520"</definedName>
    <definedName name="IQ_DEVELOP_LAND" hidden="1">"c323"</definedName>
    <definedName name="IQ_DIFF_LASTCLOSE_TARGET_PRICE" hidden="1">"c1854"</definedName>
    <definedName name="IQ_DIFF_LASTCLOSE_TARGET_PRICE_REUT" hidden="1">"c5436"</definedName>
    <definedName name="IQ_DILUT_ADJUST" hidden="1">"c1621"</definedName>
    <definedName name="IQ_DILUT_EPS_EXCL" hidden="1">"c324"</definedName>
    <definedName name="IQ_DILUT_EPS_INCL" hidden="1">"c325"</definedName>
    <definedName name="IQ_DILUT_EPS_NORM" hidden="1">"c1903"</definedName>
    <definedName name="IQ_DILUT_NI" hidden="1">"c2079"</definedName>
    <definedName name="IQ_DILUT_NORMAL_EPS" hidden="1">"c1594"</definedName>
    <definedName name="IQ_DILUT_OUTSTANDING_CURRENT_EST" hidden="1">"c4263"</definedName>
    <definedName name="IQ_DILUT_OUTSTANDING_CURRENT_HIGH_EST" hidden="1">"c4264"</definedName>
    <definedName name="IQ_DILUT_OUTSTANDING_CURRENT_LOW_EST" hidden="1">"c4265"</definedName>
    <definedName name="IQ_DILUT_OUTSTANDING_CURRENT_MEDIAN_EST" hidden="1">"c4266"</definedName>
    <definedName name="IQ_DILUT_OUTSTANDING_CURRENT_NUM_EST" hidden="1">"c4267"</definedName>
    <definedName name="IQ_DILUT_OUTSTANDING_CURRENT_STDDEV_EST" hidden="1">"c4268"</definedName>
    <definedName name="IQ_DILUT_WEIGHT" hidden="1">"c326"</definedName>
    <definedName name="IQ_DILUT_WEIGHT_EST" hidden="1">"c4269"</definedName>
    <definedName name="IQ_DILUT_WEIGHT_GUIDANCE" hidden="1">"c4270"</definedName>
    <definedName name="IQ_DILUT_WEIGHT_HIGH_EST" hidden="1">"c4271"</definedName>
    <definedName name="IQ_DILUT_WEIGHT_LOW_EST" hidden="1">"c4272"</definedName>
    <definedName name="IQ_DILUT_WEIGHT_MEDIAN_EST" hidden="1">"c4273"</definedName>
    <definedName name="IQ_DILUT_WEIGHT_NUM_EST" hidden="1">"c4274"</definedName>
    <definedName name="IQ_DILUT_WEIGHT_STDDEV_EST" hidden="1">"c4275"</definedName>
    <definedName name="IQ_DIRECT_AH_EARNED" hidden="1">"c2740"</definedName>
    <definedName name="IQ_DIRECT_EARNED" hidden="1">"c2730"</definedName>
    <definedName name="IQ_DIRECT_LIFE_EARNED" hidden="1">"c2735"</definedName>
    <definedName name="IQ_DIRECT_LIFE_IN_FORCE" hidden="1">"c2765"</definedName>
    <definedName name="IQ_DIRECT_PC_EARNED" hidden="1">"c2745"</definedName>
    <definedName name="IQ_DIRECT_WRITTEN" hidden="1">"c2724"</definedName>
    <definedName name="IQ_DISCONT_OPER" hidden="1">"c1367"</definedName>
    <definedName name="IQ_DISCOUNT_RATE_PENSION_DOMESTIC" hidden="1">"c327"</definedName>
    <definedName name="IQ_DISCOUNT_RATE_PENSION_FOREIGN" hidden="1">"c328"</definedName>
    <definedName name="IQ_DISTR_EXCESS_EARN" hidden="1">"c329"</definedName>
    <definedName name="IQ_DISTRIBUTABLE_CASH" hidden="1">"c3002"</definedName>
    <definedName name="IQ_DISTRIBUTABLE_CASH_ACT_OR_EST" hidden="1">"c4278"</definedName>
    <definedName name="IQ_DISTRIBUTABLE_CASH_EST" hidden="1">"c4277"</definedName>
    <definedName name="IQ_DISTRIBUTABLE_CASH_GUIDANCE" hidden="1">"c4279"</definedName>
    <definedName name="IQ_DISTRIBUTABLE_CASH_HIGH_EST" hidden="1">"c4280"</definedName>
    <definedName name="IQ_DISTRIBUTABLE_CASH_HIGH_GUIDANCE" hidden="1">"c4198"</definedName>
    <definedName name="IQ_DISTRIBUTABLE_CASH_LOW_EST" hidden="1">"c4281"</definedName>
    <definedName name="IQ_DISTRIBUTABLE_CASH_LOW_GUIDANCE" hidden="1">"c4238"</definedName>
    <definedName name="IQ_DISTRIBUTABLE_CASH_MEDIAN_EST" hidden="1">"c4282"</definedName>
    <definedName name="IQ_DISTRIBUTABLE_CASH_NUM_EST" hidden="1">"c4283"</definedName>
    <definedName name="IQ_DISTRIBUTABLE_CASH_PAYOUT" hidden="1">"c3005"</definedName>
    <definedName name="IQ_DISTRIBUTABLE_CASH_SHARE" hidden="1">"c3003"</definedName>
    <definedName name="IQ_DISTRIBUTABLE_CASH_SHARE_ACT_OR_EST" hidden="1">"c4286"</definedName>
    <definedName name="IQ_DISTRIBUTABLE_CASH_SHARE_EST" hidden="1">"c4285"</definedName>
    <definedName name="IQ_DISTRIBUTABLE_CASH_SHARE_GUIDANCE" hidden="1">"c4287"</definedName>
    <definedName name="IQ_DISTRIBUTABLE_CASH_SHARE_HIGH_EST" hidden="1">"c4288"</definedName>
    <definedName name="IQ_DISTRIBUTABLE_CASH_SHARE_HIGH_GUIDANCE" hidden="1">"c4199"</definedName>
    <definedName name="IQ_DISTRIBUTABLE_CASH_SHARE_LOW_EST" hidden="1">"c4289"</definedName>
    <definedName name="IQ_DISTRIBUTABLE_CASH_SHARE_LOW_GUIDANCE" hidden="1">"c4239"</definedName>
    <definedName name="IQ_DISTRIBUTABLE_CASH_SHARE_MEDIAN_EST" hidden="1">"c4290"</definedName>
    <definedName name="IQ_DISTRIBUTABLE_CASH_SHARE_NUM_EST" hidden="1">"c4291"</definedName>
    <definedName name="IQ_DISTRIBUTABLE_CASH_SHARE_STDDEV_EST" hidden="1">"c4292"</definedName>
    <definedName name="IQ_DISTRIBUTABLE_CASH_STDDEV_EST" hidden="1">"c4294"</definedName>
    <definedName name="IQ_DIV_AMOUNT" hidden="1">"c3041"</definedName>
    <definedName name="IQ_DIV_PAYMENT_DATE" hidden="1">"c2205"</definedName>
    <definedName name="IQ_DIV_RECORD_DATE" hidden="1">"c2204"</definedName>
    <definedName name="IQ_DIV_SHARE" hidden="1">"c330"</definedName>
    <definedName name="IQ_DIVEST_CF" hidden="1">"c331"</definedName>
    <definedName name="IQ_DIVID_SHARE" hidden="1">"c1366"</definedName>
    <definedName name="IQ_DIVIDEND_EST" hidden="1">"c4296"</definedName>
    <definedName name="IQ_DIVIDEND_HIGH_EST" hidden="1">"c4297"</definedName>
    <definedName name="IQ_DIVIDEND_LOW_EST" hidden="1">"c4298"</definedName>
    <definedName name="IQ_DIVIDEND_MEDIAN_EST" hidden="1">"c4299"</definedName>
    <definedName name="IQ_DIVIDEND_NUM_EST" hidden="1">"c4300"</definedName>
    <definedName name="IQ_DIVIDEND_STDDEV_EST" hidden="1">"c4301"</definedName>
    <definedName name="IQ_DIVIDEND_YIELD" hidden="1">"c332"</definedName>
    <definedName name="IQ_DO" hidden="1">"c333"</definedName>
    <definedName name="IQ_DO_ASSETS_CURRENT" hidden="1">"c334"</definedName>
    <definedName name="IQ_DO_ASSETS_LT" hidden="1">"c335"</definedName>
    <definedName name="IQ_DO_CF" hidden="1">"c336"</definedName>
    <definedName name="IQ_DOC_CLAUSE" hidden="1">"c6032"</definedName>
    <definedName name="IQ_DPAC_ACC" hidden="1">"c2799"</definedName>
    <definedName name="IQ_DPAC_AMORT" hidden="1">"c2795"</definedName>
    <definedName name="IQ_DPAC_BEG" hidden="1">"c2791"</definedName>
    <definedName name="IQ_DPAC_COMMISSIONS" hidden="1">"c2792"</definedName>
    <definedName name="IQ_DPAC_END" hidden="1">"c2801"</definedName>
    <definedName name="IQ_DPAC_FX" hidden="1">"c2798"</definedName>
    <definedName name="IQ_DPAC_OTHER_ADJ" hidden="1">"c2800"</definedName>
    <definedName name="IQ_DPAC_OTHERS" hidden="1">"c2793"</definedName>
    <definedName name="IQ_DPAC_PERIOD" hidden="1">"c2794"</definedName>
    <definedName name="IQ_DPAC_REAL_GAIN" hidden="1">"c2797"</definedName>
    <definedName name="IQ_DPAC_UNREAL_GAIN" hidden="1">"c2796"</definedName>
    <definedName name="IQ_DPS_10YR_ANN_CAGR" hidden="1">"c6065"</definedName>
    <definedName name="IQ_DPS_10YR_ANN_GROWTH" hidden="1">"c337"</definedName>
    <definedName name="IQ_DPS_1YR_ANN_GROWTH" hidden="1">"c338"</definedName>
    <definedName name="IQ_DPS_2YR_ANN_CAGR" hidden="1">"c6066"</definedName>
    <definedName name="IQ_DPS_2YR_ANN_GROWTH" hidden="1">"c339"</definedName>
    <definedName name="IQ_DPS_3YR_ANN_CAGR" hidden="1">"c6067"</definedName>
    <definedName name="IQ_DPS_3YR_ANN_GROWTH" hidden="1">"c340"</definedName>
    <definedName name="IQ_DPS_5YR_ANN_CAGR" hidden="1">"c6068"</definedName>
    <definedName name="IQ_DPS_5YR_ANN_GROWTH" hidden="1">"c341"</definedName>
    <definedName name="IQ_DPS_7YR_ANN_CAGR" hidden="1">"c6069"</definedName>
    <definedName name="IQ_DPS_7YR_ANN_GROWTH" hidden="1">"c342"</definedName>
    <definedName name="IQ_DPS_ACT_OR_EST" hidden="1">"c2218"</definedName>
    <definedName name="IQ_DPS_ACT_OR_EST_REUT" hidden="1">"c5464"</definedName>
    <definedName name="IQ_DPS_EST" hidden="1">"c1674"</definedName>
    <definedName name="IQ_DPS_EST_BOTTOM_UP" hidden="1">"c5493"</definedName>
    <definedName name="IQ_DPS_EST_BOTTOM_UP_REUT" hidden="1">"c5501"</definedName>
    <definedName name="IQ_DPS_EST_REUT" hidden="1">"c3851"</definedName>
    <definedName name="IQ_DPS_GUIDANCE" hidden="1">"c4302"</definedName>
    <definedName name="IQ_DPS_HIGH_EST" hidden="1">"c1676"</definedName>
    <definedName name="IQ_DPS_HIGH_EST_REUT" hidden="1">"c3853"</definedName>
    <definedName name="IQ_DPS_HIGH_GUIDANCE" hidden="1">"c4168"</definedName>
    <definedName name="IQ_DPS_LOW_EST" hidden="1">"c1677"</definedName>
    <definedName name="IQ_DPS_LOW_EST_REUT" hidden="1">"c3854"</definedName>
    <definedName name="IQ_DPS_LOW_GUIDANCE" hidden="1">"c4208"</definedName>
    <definedName name="IQ_DPS_MEDIAN_EST" hidden="1">"c1675"</definedName>
    <definedName name="IQ_DPS_MEDIAN_EST_REUT" hidden="1">"c3852"</definedName>
    <definedName name="IQ_DPS_NUM_EST" hidden="1">"c1678"</definedName>
    <definedName name="IQ_DPS_NUM_EST_REUT" hidden="1">"c3855"</definedName>
    <definedName name="IQ_DPS_STDDEV_EST" hidden="1">"c1679"</definedName>
    <definedName name="IQ_DPS_STDDEV_EST_REUT" hidden="1">"c3856"</definedName>
    <definedName name="IQ_DURATION" hidden="1">"c2181"</definedName>
    <definedName name="IQ_EARNING_ASSET_YIELD" hidden="1">"c343"</definedName>
    <definedName name="IQ_EARNING_CO" hidden="1">"c344"</definedName>
    <definedName name="IQ_EARNING_CO_10YR_ANN_CAGR" hidden="1">"c6070"</definedName>
    <definedName name="IQ_EARNING_CO_10YR_ANN_GROWTH" hidden="1">"c345"</definedName>
    <definedName name="IQ_EARNING_CO_1YR_ANN_GROWTH" hidden="1">"c346"</definedName>
    <definedName name="IQ_EARNING_CO_2YR_ANN_CAGR" hidden="1">"c6071"</definedName>
    <definedName name="IQ_EARNING_CO_2YR_ANN_GROWTH" hidden="1">"c347"</definedName>
    <definedName name="IQ_EARNING_CO_3YR_ANN_CAGR" hidden="1">"c6072"</definedName>
    <definedName name="IQ_EARNING_CO_3YR_ANN_GROWTH" hidden="1">"c348"</definedName>
    <definedName name="IQ_EARNING_CO_5YR_ANN_CAGR" hidden="1">"c6073"</definedName>
    <definedName name="IQ_EARNING_CO_5YR_ANN_GROWTH" hidden="1">"c349"</definedName>
    <definedName name="IQ_EARNING_CO_7YR_ANN_CAGR" hidden="1">"c6074"</definedName>
    <definedName name="IQ_EARNING_CO_7YR_ANN_GROWTH" hidden="1">"c350"</definedName>
    <definedName name="IQ_EARNING_CO_MARGIN" hidden="1">"c351"</definedName>
    <definedName name="IQ_EARNINGS_ANNOUNCE_DATE" hidden="1">"c1649"</definedName>
    <definedName name="IQ_EARNINGS_ANNOUNCE_DATE_REUT" hidden="1">"c5314"</definedName>
    <definedName name="IQ_EBIT" hidden="1">"c352"</definedName>
    <definedName name="IQ_EBIT_10YR_ANN_CAGR" hidden="1">"c6075"</definedName>
    <definedName name="IQ_EBIT_10YR_ANN_GROWTH" hidden="1">"c353"</definedName>
    <definedName name="IQ_EBIT_1YR_ANN_GROWTH" hidden="1">"c354"</definedName>
    <definedName name="IQ_EBIT_2YR_ANN_CAGR" hidden="1">"c6076"</definedName>
    <definedName name="IQ_EBIT_2YR_ANN_GROWTH" hidden="1">"c355"</definedName>
    <definedName name="IQ_EBIT_3YR_ANN_CAGR" hidden="1">"c6077"</definedName>
    <definedName name="IQ_EBIT_3YR_ANN_GROWTH" hidden="1">"c356"</definedName>
    <definedName name="IQ_EBIT_5YR_ANN_CAGR" hidden="1">"c6078"</definedName>
    <definedName name="IQ_EBIT_5YR_ANN_GROWTH" hidden="1">"c357"</definedName>
    <definedName name="IQ_EBIT_7YR_ANN_CAGR" hidden="1">"c6079"</definedName>
    <definedName name="IQ_EBIT_7YR_ANN_GROWTH" hidden="1">"c358"</definedName>
    <definedName name="IQ_EBIT_ACT_OR_EST" hidden="1">"c2219"</definedName>
    <definedName name="IQ_EBIT_ACT_OR_EST_REUT" hidden="1">"c5465"</definedName>
    <definedName name="IQ_EBIT_EQ_INC" hidden="1">"c3498"</definedName>
    <definedName name="IQ_EBIT_EQ_INC_EXCL_SBC" hidden="1">"c3502"</definedName>
    <definedName name="IQ_EBIT_EST" hidden="1">"c1681"</definedName>
    <definedName name="IQ_EBIT_EST_REUT" hidden="1">"c5333"</definedName>
    <definedName name="IQ_EBIT_EXCL_SBC" hidden="1">"c3082"</definedName>
    <definedName name="IQ_EBIT_GUIDANCE" hidden="1">"c4303"</definedName>
    <definedName name="IQ_EBIT_GW_ACT_OR_EST" hidden="1">"c4306"</definedName>
    <definedName name="IQ_EBIT_GW_EST" hidden="1">"c4305"</definedName>
    <definedName name="IQ_EBIT_GW_GUIDANCE" hidden="1">"c4307"</definedName>
    <definedName name="IQ_EBIT_GW_HIGH_EST" hidden="1">"c4308"</definedName>
    <definedName name="IQ_EBIT_GW_HIGH_GUIDANCE" hidden="1">"c4171"</definedName>
    <definedName name="IQ_EBIT_GW_LOW_EST" hidden="1">"c4309"</definedName>
    <definedName name="IQ_EBIT_GW_LOW_GUIDANCE" hidden="1">"c4211"</definedName>
    <definedName name="IQ_EBIT_GW_MEDIAN_EST" hidden="1">"c4310"</definedName>
    <definedName name="IQ_EBIT_GW_NUM_EST" hidden="1">"c4311"</definedName>
    <definedName name="IQ_EBIT_GW_STDDEV_EST" hidden="1">"c4312"</definedName>
    <definedName name="IQ_EBIT_HIGH_EST" hidden="1">"c1683"</definedName>
    <definedName name="IQ_EBIT_HIGH_EST_REUT" hidden="1">"c5335"</definedName>
    <definedName name="IQ_EBIT_HIGH_GUIDANCE" hidden="1">"c4172"</definedName>
    <definedName name="IQ_EBIT_INT" hidden="1">"c360"</definedName>
    <definedName name="IQ_EBIT_LOW_EST" hidden="1">"c1684"</definedName>
    <definedName name="IQ_EBIT_LOW_EST_REUT" hidden="1">"c5336"</definedName>
    <definedName name="IQ_EBIT_LOW_GUIDANCE" hidden="1">"c4212"</definedName>
    <definedName name="IQ_EBIT_MARGIN" hidden="1">"c359"</definedName>
    <definedName name="IQ_EBIT_MEDIAN_EST" hidden="1">"c1682"</definedName>
    <definedName name="IQ_EBIT_MEDIAN_EST_REUT" hidden="1">"c5334"</definedName>
    <definedName name="IQ_EBIT_NUM_EST" hidden="1">"c1685"</definedName>
    <definedName name="IQ_EBIT_NUM_EST_REUT" hidden="1">"c5337"</definedName>
    <definedName name="IQ_EBIT_OVER_IE" hidden="1">"c1369"</definedName>
    <definedName name="IQ_EBIT_SBC_ACT_OR_EST" hidden="1">"c4316"</definedName>
    <definedName name="IQ_EBIT_SBC_EST" hidden="1">"c4315"</definedName>
    <definedName name="IQ_EBIT_SBC_GUIDANCE" hidden="1">"c4317"</definedName>
    <definedName name="IQ_EBIT_SBC_GW_ACT_OR_EST" hidden="1">"c4320"</definedName>
    <definedName name="IQ_EBIT_SBC_GW_EST" hidden="1">"c4319"</definedName>
    <definedName name="IQ_EBIT_SBC_GW_GUIDANCE" hidden="1">"c4321"</definedName>
    <definedName name="IQ_EBIT_SBC_GW_HIGH_EST" hidden="1">"c4322"</definedName>
    <definedName name="IQ_EBIT_SBC_GW_HIGH_GUIDANCE" hidden="1">"c4193"</definedName>
    <definedName name="IQ_EBIT_SBC_GW_LOW_EST" hidden="1">"c4323"</definedName>
    <definedName name="IQ_EBIT_SBC_GW_LOW_GUIDANCE" hidden="1">"c4233"</definedName>
    <definedName name="IQ_EBIT_SBC_GW_MEDIAN_EST" hidden="1">"c4324"</definedName>
    <definedName name="IQ_EBIT_SBC_GW_NUM_EST" hidden="1">"c4325"</definedName>
    <definedName name="IQ_EBIT_SBC_GW_STDDEV_EST" hidden="1">"c4326"</definedName>
    <definedName name="IQ_EBIT_SBC_HIGH_EST" hidden="1">"c4328"</definedName>
    <definedName name="IQ_EBIT_SBC_HIGH_GUIDANCE" hidden="1">"c4192"</definedName>
    <definedName name="IQ_EBIT_SBC_LOW_EST" hidden="1">"c4329"</definedName>
    <definedName name="IQ_EBIT_SBC_LOW_GUIDANCE" hidden="1">"c4232"</definedName>
    <definedName name="IQ_EBIT_SBC_MEDIAN_EST" hidden="1">"c4330"</definedName>
    <definedName name="IQ_EBIT_SBC_NUM_EST" hidden="1">"c4331"</definedName>
    <definedName name="IQ_EBIT_SBC_STDDEV_EST" hidden="1">"c4332"</definedName>
    <definedName name="IQ_EBIT_STDDEV_EST" hidden="1">"c1686"</definedName>
    <definedName name="IQ_EBIT_STDDEV_EST_REUT" hidden="1">"c5338"</definedName>
    <definedName name="IQ_EBITA" hidden="1">"c1910"</definedName>
    <definedName name="IQ_EBITA_10YR_ANN_CAGR" hidden="1">"c6184"</definedName>
    <definedName name="IQ_EBITA_10YR_ANN_GROWTH" hidden="1">"c1954"</definedName>
    <definedName name="IQ_EBITA_1YR_ANN_GROWTH" hidden="1">"c1949"</definedName>
    <definedName name="IQ_EBITA_2YR_ANN_CAGR" hidden="1">"c6180"</definedName>
    <definedName name="IQ_EBITA_2YR_ANN_GROWTH" hidden="1">"c1950"</definedName>
    <definedName name="IQ_EBITA_3YR_ANN_CAGR" hidden="1">"c6181"</definedName>
    <definedName name="IQ_EBITA_3YR_ANN_GROWTH" hidden="1">"c1951"</definedName>
    <definedName name="IQ_EBITA_5YR_ANN_CAGR" hidden="1">"c6182"</definedName>
    <definedName name="IQ_EBITA_5YR_ANN_GROWTH" hidden="1">"c1952"</definedName>
    <definedName name="IQ_EBITA_7YR_ANN_CAGR" hidden="1">"c6183"</definedName>
    <definedName name="IQ_EBITA_7YR_ANN_GROWTH" hidden="1">"c1953"</definedName>
    <definedName name="IQ_EBITA_EQ_INC" hidden="1">"c3497"</definedName>
    <definedName name="IQ_EBITA_EQ_INC_EXCL_SBC" hidden="1">"c3501"</definedName>
    <definedName name="IQ_EBITA_EXCL_SBC" hidden="1">"c3080"</definedName>
    <definedName name="IQ_EBITA_MARGIN" hidden="1">"c1963"</definedName>
    <definedName name="IQ_EBITDA" hidden="1">"c361"</definedName>
    <definedName name="IQ_EBITDA_10YR_ANN_CAGR" hidden="1">"c6080"</definedName>
    <definedName name="IQ_EBITDA_10YR_ANN_GROWTH" hidden="1">"c362"</definedName>
    <definedName name="IQ_EBITDA_1YR_ANN_GROWTH" hidden="1">"c363"</definedName>
    <definedName name="IQ_EBITDA_2YR_ANN_CAGR" hidden="1">"c6081"</definedName>
    <definedName name="IQ_EBITDA_2YR_ANN_GROWTH" hidden="1">"c364"</definedName>
    <definedName name="IQ_EBITDA_3YR_ANN_CAGR" hidden="1">"c6082"</definedName>
    <definedName name="IQ_EBITDA_3YR_ANN_GROWTH" hidden="1">"c365"</definedName>
    <definedName name="IQ_EBITDA_5YR_ANN_CAGR" hidden="1">"c6083"</definedName>
    <definedName name="IQ_EBITDA_5YR_ANN_GROWTH" hidden="1">"c366"</definedName>
    <definedName name="IQ_EBITDA_7YR_ANN_CAGR" hidden="1">"c6084"</definedName>
    <definedName name="IQ_EBITDA_7YR_ANN_GROWTH" hidden="1">"c367"</definedName>
    <definedName name="IQ_EBITDA_ACT_OR_EST" hidden="1">"c2215"</definedName>
    <definedName name="IQ_EBITDA_ACT_OR_EST_REUT" hidden="1">"c5462"</definedName>
    <definedName name="IQ_EBITDA_CAPEX_INT" hidden="1">"c368"</definedName>
    <definedName name="IQ_EBITDA_CAPEX_OVER_TOTAL_IE" hidden="1">"c1370"</definedName>
    <definedName name="IQ_EBITDA_EQ_INC" hidden="1">"c3496"</definedName>
    <definedName name="IQ_EBITDA_EQ_INC_EXCL_SBC" hidden="1">"c3500"</definedName>
    <definedName name="IQ_EBITDA_EST" hidden="1">"c369"</definedName>
    <definedName name="IQ_EBITDA_EST_REUT" hidden="1">"c3640"</definedName>
    <definedName name="IQ_EBITDA_EXCL_SBC" hidden="1">"c3081"</definedName>
    <definedName name="IQ_EBITDA_GUIDANCE" hidden="1">"c4334"</definedName>
    <definedName name="IQ_EBITDA_HIGH_EST" hidden="1">"c370"</definedName>
    <definedName name="IQ_EBITDA_HIGH_EST_REUT" hidden="1">"c3642"</definedName>
    <definedName name="IQ_EBITDA_HIGH_GUIDANCE" hidden="1">"c4170"</definedName>
    <definedName name="IQ_EBITDA_INT" hidden="1">"c373"</definedName>
    <definedName name="IQ_EBITDA_LOW_EST" hidden="1">"c371"</definedName>
    <definedName name="IQ_EBITDA_LOW_EST_REUT" hidden="1">"c3643"</definedName>
    <definedName name="IQ_EBITDA_LOW_GUIDANCE" hidden="1">"c4210"</definedName>
    <definedName name="IQ_EBITDA_MARGIN" hidden="1">"c372"</definedName>
    <definedName name="IQ_EBITDA_MEDIAN_EST" hidden="1">"c1663"</definedName>
    <definedName name="IQ_EBITDA_MEDIAN_EST_REUT" hidden="1">"c3641"</definedName>
    <definedName name="IQ_EBITDA_NUM_EST" hidden="1">"c374"</definedName>
    <definedName name="IQ_EBITDA_NUM_EST_REUT" hidden="1">"c3644"</definedName>
    <definedName name="IQ_EBITDA_OVER_TOTAL_IE" hidden="1">"c1371"</definedName>
    <definedName name="IQ_EBITDA_SBC_ACT_OR_EST" hidden="1">"c4337"</definedName>
    <definedName name="IQ_EBITDA_SBC_EST" hidden="1">"c4336"</definedName>
    <definedName name="IQ_EBITDA_SBC_GUIDANCE" hidden="1">"c4338"</definedName>
    <definedName name="IQ_EBITDA_SBC_HIGH_EST" hidden="1">"c4339"</definedName>
    <definedName name="IQ_EBITDA_SBC_HIGH_GUIDANCE" hidden="1">"c4194"</definedName>
    <definedName name="IQ_EBITDA_SBC_LOW_EST" hidden="1">"c4340"</definedName>
    <definedName name="IQ_EBITDA_SBC_LOW_GUIDANCE" hidden="1">"c4234"</definedName>
    <definedName name="IQ_EBITDA_SBC_MEDIAN_EST" hidden="1">"c4341"</definedName>
    <definedName name="IQ_EBITDA_SBC_NUM_EST" hidden="1">"c4342"</definedName>
    <definedName name="IQ_EBITDA_SBC_STDDEV_EST" hidden="1">"c4343"</definedName>
    <definedName name="IQ_EBITDA_STDDEV_EST" hidden="1">"c375"</definedName>
    <definedName name="IQ_EBITDA_STDDEV_EST_REUT" hidden="1">"c3645"</definedName>
    <definedName name="IQ_EBITDAR" hidden="1">"c2989"</definedName>
    <definedName name="IQ_EBITDAR_EQ_INC" hidden="1">"c3499"</definedName>
    <definedName name="IQ_EBITDAR_EQ_INC_EXCL_SBC" hidden="1">"c3503"</definedName>
    <definedName name="IQ_EBITDAR_EXCL_SBC" hidden="1">"c3083"</definedName>
    <definedName name="IQ_EBT" hidden="1">"c376"</definedName>
    <definedName name="IQ_EBT_BNK" hidden="1">"c377"</definedName>
    <definedName name="IQ_EBT_BR" hidden="1">"c378"</definedName>
    <definedName name="IQ_EBT_EXCL" hidden="1">"c379"</definedName>
    <definedName name="IQ_EBT_EXCL_BNK" hidden="1">"c380"</definedName>
    <definedName name="IQ_EBT_EXCL_BR" hidden="1">"c381"</definedName>
    <definedName name="IQ_EBT_EXCL_FIN" hidden="1">"c382"</definedName>
    <definedName name="IQ_EBT_EXCL_INS" hidden="1">"c383"</definedName>
    <definedName name="IQ_EBT_EXCL_MARGIN" hidden="1">"c1462"</definedName>
    <definedName name="IQ_EBT_EXCL_RE" hidden="1">"c6214"</definedName>
    <definedName name="IQ_EBT_EXCL_REIT" hidden="1">"c384"</definedName>
    <definedName name="IQ_EBT_EXCL_UTI" hidden="1">"c385"</definedName>
    <definedName name="IQ_EBT_FIN" hidden="1">"c386"</definedName>
    <definedName name="IQ_EBT_GAAP_GUIDANCE" hidden="1">"c4345"</definedName>
    <definedName name="IQ_EBT_GAAP_HIGH_GUIDANCE" hidden="1">"c4174"</definedName>
    <definedName name="IQ_EBT_GAAP_LOW_GUIDANCE" hidden="1">"c4214"</definedName>
    <definedName name="IQ_EBT_GUIDANCE" hidden="1">"c4346"</definedName>
    <definedName name="IQ_EBT_GW_GUIDANCE" hidden="1">"c4347"</definedName>
    <definedName name="IQ_EBT_GW_HIGH_GUIDANCE" hidden="1">"c4175"</definedName>
    <definedName name="IQ_EBT_GW_LOW_GUIDANCE" hidden="1">"c4215"</definedName>
    <definedName name="IQ_EBT_HIGH_GUIDANCE" hidden="1">"c4173"</definedName>
    <definedName name="IQ_EBT_INCL_MARGIN" hidden="1">"c387"</definedName>
    <definedName name="IQ_EBT_INS" hidden="1">"c388"</definedName>
    <definedName name="IQ_EBT_LOW_GUIDANCE" hidden="1">"c4213"</definedName>
    <definedName name="IQ_EBT_RE" hidden="1">"c6215"</definedName>
    <definedName name="IQ_EBT_REIT" hidden="1">"c389"</definedName>
    <definedName name="IQ_EBT_SBC_ACT_OR_EST" hidden="1">"c4350"</definedName>
    <definedName name="IQ_EBT_SBC_EST" hidden="1">"c4349"</definedName>
    <definedName name="IQ_EBT_SBC_GUIDANCE" hidden="1">"c4351"</definedName>
    <definedName name="IQ_EBT_SBC_GW_ACT_OR_EST" hidden="1">"c4354"</definedName>
    <definedName name="IQ_EBT_SBC_GW_EST" hidden="1">"c4353"</definedName>
    <definedName name="IQ_EBT_SBC_GW_GUIDANCE" hidden="1">"c4355"</definedName>
    <definedName name="IQ_EBT_SBC_GW_HIGH_EST" hidden="1">"c4356"</definedName>
    <definedName name="IQ_EBT_SBC_GW_HIGH_GUIDANCE" hidden="1">"c4191"</definedName>
    <definedName name="IQ_EBT_SBC_GW_LOW_EST" hidden="1">"c4357"</definedName>
    <definedName name="IQ_EBT_SBC_GW_LOW_GUIDANCE" hidden="1">"c4231"</definedName>
    <definedName name="IQ_EBT_SBC_GW_MEDIAN_EST" hidden="1">"c4358"</definedName>
    <definedName name="IQ_EBT_SBC_GW_NUM_EST" hidden="1">"c4359"</definedName>
    <definedName name="IQ_EBT_SBC_GW_STDDEV_EST" hidden="1">"c4360"</definedName>
    <definedName name="IQ_EBT_SBC_HIGH_EST" hidden="1">"c4362"</definedName>
    <definedName name="IQ_EBT_SBC_HIGH_GUIDANCE" hidden="1">"c4190"</definedName>
    <definedName name="IQ_EBT_SBC_LOW_EST" hidden="1">"c4363"</definedName>
    <definedName name="IQ_EBT_SBC_LOW_GUIDANCE" hidden="1">"c4230"</definedName>
    <definedName name="IQ_EBT_SBC_MEDIAN_EST" hidden="1">"c4364"</definedName>
    <definedName name="IQ_EBT_SBC_NUM_EST" hidden="1">"c4365"</definedName>
    <definedName name="IQ_EBT_SBC_STDDEV_EST" hidden="1">"c4366"</definedName>
    <definedName name="IQ_EBT_UTI" hidden="1">"c390"</definedName>
    <definedName name="IQ_ECS_AUTHORIZED_SHARES" hidden="1">"c5583"</definedName>
    <definedName name="IQ_ECS_AUTHORIZED_SHARES_ABS" hidden="1">"c5597"</definedName>
    <definedName name="IQ_ECS_CONVERT_FACTOR" hidden="1">"c5581"</definedName>
    <definedName name="IQ_ECS_CONVERT_FACTOR_ABS" hidden="1">"c5595"</definedName>
    <definedName name="IQ_ECS_CONVERT_INTO" hidden="1">"c5580"</definedName>
    <definedName name="IQ_ECS_CONVERT_INTO_ABS" hidden="1">"c5594"</definedName>
    <definedName name="IQ_ECS_CONVERT_TYPE" hidden="1">"c5579"</definedName>
    <definedName name="IQ_ECS_CONVERT_TYPE_ABS" hidden="1">"c5593"</definedName>
    <definedName name="IQ_ECS_INACTIVE_DATE" hidden="1">"c5576"</definedName>
    <definedName name="IQ_ECS_INACTIVE_DATE_ABS" hidden="1">"c5590"</definedName>
    <definedName name="IQ_ECS_NAME" hidden="1">"c5571"</definedName>
    <definedName name="IQ_ECS_NAME_ABS" hidden="1">"c5585"</definedName>
    <definedName name="IQ_ECS_NUM_SHAREHOLDERS" hidden="1">"c5584"</definedName>
    <definedName name="IQ_ECS_NUM_SHAREHOLDERS_ABS" hidden="1">"c5598"</definedName>
    <definedName name="IQ_ECS_PAR_VALUE" hidden="1">"c5577"</definedName>
    <definedName name="IQ_ECS_PAR_VALUE_ABS" hidden="1">"c5591"</definedName>
    <definedName name="IQ_ECS_PAR_VALUE_CURRENCY" hidden="1">"c5578"</definedName>
    <definedName name="IQ_ECS_PAR_VALUE_CURRENCY_ABS" hidden="1">"c5592"</definedName>
    <definedName name="IQ_ECS_SHARES_OUT_BS_DATE" hidden="1">"c5572"</definedName>
    <definedName name="IQ_ECS_SHARES_OUT_BS_DATE_ABS" hidden="1">"c5586"</definedName>
    <definedName name="IQ_ECS_SHARES_OUT_FILING_DATE" hidden="1">"c5573"</definedName>
    <definedName name="IQ_ECS_SHARES_OUT_FILING_DATE_ABS" hidden="1">"c5587"</definedName>
    <definedName name="IQ_ECS_START_DATE" hidden="1">"c5575"</definedName>
    <definedName name="IQ_ECS_START_DATE_ABS" hidden="1">"c5589"</definedName>
    <definedName name="IQ_ECS_TYPE" hidden="1">"c5574"</definedName>
    <definedName name="IQ_ECS_TYPE_ABS" hidden="1">"c5588"</definedName>
    <definedName name="IQ_ECS_VOTING" hidden="1">"c5582"</definedName>
    <definedName name="IQ_ECS_VOTING_ABS" hidden="1">"c5596"</definedName>
    <definedName name="IQ_EFFECT_SPECIAL_CHARGE" hidden="1">"c1595"</definedName>
    <definedName name="IQ_EFFECT_TAX_RATE" hidden="1">"c1899"</definedName>
    <definedName name="IQ_EFFICIENCY_RATIO" hidden="1">"c391"</definedName>
    <definedName name="IQ_EMPLOYEES" hidden="1">"c392"</definedName>
    <definedName name="IQ_ENTERPRISE_VALUE" hidden="1">"c1348"</definedName>
    <definedName name="IQ_EPS_10YR_ANN_CAGR" hidden="1">"c6085"</definedName>
    <definedName name="IQ_EPS_10YR_ANN_GROWTH" hidden="1">"c393"</definedName>
    <definedName name="IQ_EPS_1YR_ANN_GROWTH" hidden="1">"c394"</definedName>
    <definedName name="IQ_EPS_2YR_ANN_CAGR" hidden="1">"c6086"</definedName>
    <definedName name="IQ_EPS_2YR_ANN_GROWTH" hidden="1">"c395"</definedName>
    <definedName name="IQ_EPS_3YR_ANN_CAGR" hidden="1">"c6087"</definedName>
    <definedName name="IQ_EPS_3YR_ANN_GROWTH" hidden="1">"c396"</definedName>
    <definedName name="IQ_EPS_5YR_ANN_CAGR" hidden="1">"c6088"</definedName>
    <definedName name="IQ_EPS_5YR_ANN_GROWTH" hidden="1">"c397"</definedName>
    <definedName name="IQ_EPS_7YR_ANN_CAGR" hidden="1">"c6089"</definedName>
    <definedName name="IQ_EPS_7YR_ANN_GROWTH" hidden="1">"c398"</definedName>
    <definedName name="IQ_EPS_ACT_OR_EST" hidden="1">"c2213"</definedName>
    <definedName name="IQ_EPS_ACT_OR_EST_REUT" hidden="1">"c5460"</definedName>
    <definedName name="IQ_EPS_EST" hidden="1">"c399"</definedName>
    <definedName name="IQ_EPS_EST_BOTTOM_UP" hidden="1">"c5489"</definedName>
    <definedName name="IQ_EPS_EST_BOTTOM_UP_REUT" hidden="1">"c5497"</definedName>
    <definedName name="IQ_EPS_EST_REUT" hidden="1">"c5453"</definedName>
    <definedName name="IQ_EPS_EXCL_GUIDANCE" hidden="1">"c4368"</definedName>
    <definedName name="IQ_EPS_EXCL_HIGH_GUIDANCE" hidden="1">"c4369"</definedName>
    <definedName name="IQ_EPS_EXCL_LOW_GUIDANCE" hidden="1">"c4204"</definedName>
    <definedName name="IQ_EPS_GAAP_GUIDANCE" hidden="1">"c4370"</definedName>
    <definedName name="IQ_EPS_GAAP_HIGH_GUIDANCE" hidden="1">"c4371"</definedName>
    <definedName name="IQ_EPS_GAAP_LOW_GUIDANCE" hidden="1">"c4205"</definedName>
    <definedName name="IQ_EPS_GW_ACT_OR_EST" hidden="1">"c2223"</definedName>
    <definedName name="IQ_EPS_GW_ACT_OR_EST_REUT" hidden="1">"c5469"</definedName>
    <definedName name="IQ_EPS_GW_EST" hidden="1">"c1737"</definedName>
    <definedName name="IQ_EPS_GW_EST_BOTTOM_UP" hidden="1">"c5491"</definedName>
    <definedName name="IQ_EPS_GW_EST_BOTTOM_UP_REUT" hidden="1">"c5499"</definedName>
    <definedName name="IQ_EPS_GW_EST_REUT" hidden="1">"c5389"</definedName>
    <definedName name="IQ_EPS_GW_GUIDANCE" hidden="1">"c4372"</definedName>
    <definedName name="IQ_EPS_GW_HIGH_EST" hidden="1">"c1739"</definedName>
    <definedName name="IQ_EPS_GW_HIGH_EST_REUT" hidden="1">"c5391"</definedName>
    <definedName name="IQ_EPS_GW_HIGH_GUIDANCE" hidden="1">"c4373"</definedName>
    <definedName name="IQ_EPS_GW_LOW_EST" hidden="1">"c1740"</definedName>
    <definedName name="IQ_EPS_GW_LOW_EST_REUT" hidden="1">"c5392"</definedName>
    <definedName name="IQ_EPS_GW_LOW_GUIDANCE" hidden="1">"c4206"</definedName>
    <definedName name="IQ_EPS_GW_MEDIAN_EST" hidden="1">"c1738"</definedName>
    <definedName name="IQ_EPS_GW_MEDIAN_EST_REUT" hidden="1">"c5390"</definedName>
    <definedName name="IQ_EPS_GW_NUM_EST" hidden="1">"c1741"</definedName>
    <definedName name="IQ_EPS_GW_NUM_EST_REUT" hidden="1">"c5393"</definedName>
    <definedName name="IQ_EPS_GW_STDDEV_EST" hidden="1">"c1742"</definedName>
    <definedName name="IQ_EPS_GW_STDDEV_EST_REUT" hidden="1">"c5394"</definedName>
    <definedName name="IQ_EPS_HIGH_EST" hidden="1">"c400"</definedName>
    <definedName name="IQ_EPS_HIGH_EST_REUT" hidden="1">"c5454"</definedName>
    <definedName name="IQ_EPS_LOW_EST" hidden="1">"c401"</definedName>
    <definedName name="IQ_EPS_LOW_EST_REUT" hidden="1">"c5455"</definedName>
    <definedName name="IQ_EPS_MEDIAN_EST" hidden="1">"c1661"</definedName>
    <definedName name="IQ_EPS_MEDIAN_EST_REUT" hidden="1">"c5456"</definedName>
    <definedName name="IQ_EPS_NORM" hidden="1">"c1902"</definedName>
    <definedName name="IQ_EPS_NORM_EST" hidden="1">"c2226"</definedName>
    <definedName name="IQ_EPS_NORM_EST_BOTTOM_UP" hidden="1">"c5490"</definedName>
    <definedName name="IQ_EPS_NORM_EST_BOTTOM_UP_REUT" hidden="1">"c5498"</definedName>
    <definedName name="IQ_EPS_NORM_EST_REUT" hidden="1">"c5326"</definedName>
    <definedName name="IQ_EPS_NORM_HIGH_EST" hidden="1">"c2228"</definedName>
    <definedName name="IQ_EPS_NORM_HIGH_EST_REUT" hidden="1">"c5328"</definedName>
    <definedName name="IQ_EPS_NORM_LOW_EST" hidden="1">"c2229"</definedName>
    <definedName name="IQ_EPS_NORM_LOW_EST_REUT" hidden="1">"c5329"</definedName>
    <definedName name="IQ_EPS_NORM_MEDIAN_EST" hidden="1">"c2227"</definedName>
    <definedName name="IQ_EPS_NORM_MEDIAN_EST_REUT" hidden="1">"c5327"</definedName>
    <definedName name="IQ_EPS_NORM_NUM_EST" hidden="1">"c2230"</definedName>
    <definedName name="IQ_EPS_NORM_NUM_EST_REUT" hidden="1">"c5330"</definedName>
    <definedName name="IQ_EPS_NORM_STDDEV_EST" hidden="1">"c2231"</definedName>
    <definedName name="IQ_EPS_NORM_STDDEV_EST_REUT" hidden="1">"c5331"</definedName>
    <definedName name="IQ_EPS_NUM_EST" hidden="1">"c402"</definedName>
    <definedName name="IQ_EPS_NUM_EST_REUT" hidden="1">"c5451"</definedName>
    <definedName name="IQ_EPS_REPORT_ACT_OR_EST" hidden="1">"c2224"</definedName>
    <definedName name="IQ_EPS_REPORT_ACT_OR_EST_REUT" hidden="1">"c5470"</definedName>
    <definedName name="IQ_EPS_REPORTED_EST" hidden="1">"c1744"</definedName>
    <definedName name="IQ_EPS_REPORTED_EST_BOTTOM_UP" hidden="1">"c5492"</definedName>
    <definedName name="IQ_EPS_REPORTED_EST_BOTTOM_UP_REUT" hidden="1">"c5500"</definedName>
    <definedName name="IQ_EPS_REPORTED_EST_REUT" hidden="1">"c5396"</definedName>
    <definedName name="IQ_EPS_REPORTED_HIGH_EST" hidden="1">"c1746"</definedName>
    <definedName name="IQ_EPS_REPORTED_HIGH_EST_REUT" hidden="1">"c5398"</definedName>
    <definedName name="IQ_EPS_REPORTED_LOW_EST" hidden="1">"c1747"</definedName>
    <definedName name="IQ_EPS_REPORTED_LOW_EST_REUT" hidden="1">"c5399"</definedName>
    <definedName name="IQ_EPS_REPORTED_MEDIAN_EST" hidden="1">"c1745"</definedName>
    <definedName name="IQ_EPS_REPORTED_MEDIAN_EST_REUT" hidden="1">"c5397"</definedName>
    <definedName name="IQ_EPS_REPORTED_NUM_EST" hidden="1">"c1748"</definedName>
    <definedName name="IQ_EPS_REPORTED_NUM_EST_REUT" hidden="1">"c5400"</definedName>
    <definedName name="IQ_EPS_REPORTED_STDDEV_EST" hidden="1">"c1749"</definedName>
    <definedName name="IQ_EPS_REPORTED_STDDEV_EST_REUT" hidden="1">"c5401"</definedName>
    <definedName name="IQ_EPS_SBC_ACT_OR_EST" hidden="1">"c4376"</definedName>
    <definedName name="IQ_EPS_SBC_EST" hidden="1">"c4375"</definedName>
    <definedName name="IQ_EPS_SBC_GUIDANCE" hidden="1">"c4377"</definedName>
    <definedName name="IQ_EPS_SBC_GW_ACT_OR_EST" hidden="1">"c4380"</definedName>
    <definedName name="IQ_EPS_SBC_GW_EST" hidden="1">"c4379"</definedName>
    <definedName name="IQ_EPS_SBC_GW_GUIDANCE" hidden="1">"c4381"</definedName>
    <definedName name="IQ_EPS_SBC_GW_HIGH_EST" hidden="1">"c4382"</definedName>
    <definedName name="IQ_EPS_SBC_GW_HIGH_GUIDANCE" hidden="1">"c4189"</definedName>
    <definedName name="IQ_EPS_SBC_GW_LOW_EST" hidden="1">"c4383"</definedName>
    <definedName name="IQ_EPS_SBC_GW_LOW_GUIDANCE" hidden="1">"c4229"</definedName>
    <definedName name="IQ_EPS_SBC_GW_MEDIAN_EST" hidden="1">"c4384"</definedName>
    <definedName name="IQ_EPS_SBC_GW_NUM_EST" hidden="1">"c4385"</definedName>
    <definedName name="IQ_EPS_SBC_GW_STDDEV_EST" hidden="1">"c4386"</definedName>
    <definedName name="IQ_EPS_SBC_HIGH_EST" hidden="1">"c4388"</definedName>
    <definedName name="IQ_EPS_SBC_HIGH_GUIDANCE" hidden="1">"c4188"</definedName>
    <definedName name="IQ_EPS_SBC_LOW_EST" hidden="1">"c4389"</definedName>
    <definedName name="IQ_EPS_SBC_LOW_GUIDANCE" hidden="1">"c4228"</definedName>
    <definedName name="IQ_EPS_SBC_MEDIAN_EST" hidden="1">"c4390"</definedName>
    <definedName name="IQ_EPS_SBC_NUM_EST" hidden="1">"c4391"</definedName>
    <definedName name="IQ_EPS_SBC_STDDEV_EST" hidden="1">"c4392"</definedName>
    <definedName name="IQ_EPS_STDDEV_EST" hidden="1">"c403"</definedName>
    <definedName name="IQ_EPS_STDDEV_EST_REUT" hidden="1">"c5452"</definedName>
    <definedName name="IQ_EQUITY_AFFIL" hidden="1">"c1451"</definedName>
    <definedName name="IQ_EQUITY_METHOD" hidden="1">"c404"</definedName>
    <definedName name="IQ_EQV_OVER_BV" hidden="1">"c1596"</definedName>
    <definedName name="IQ_EQV_OVER_LTM_PRETAX_INC" hidden="1">"c1390"</definedName>
    <definedName name="IQ_ESOP_DEBT" hidden="1">"c1597"</definedName>
    <definedName name="IQ_EST_ACT_BV" hidden="1">"c5630"</definedName>
    <definedName name="IQ_EST_ACT_BV_REUT" hidden="1">"c5409"</definedName>
    <definedName name="IQ_EST_ACT_BV_SHARE" hidden="1">"c3549"</definedName>
    <definedName name="IQ_EST_ACT_BV_SHARE_REUT" hidden="1">"c5445"</definedName>
    <definedName name="IQ_EST_ACT_CAPEX" hidden="1">"c3546"</definedName>
    <definedName name="IQ_EST_ACT_CAPEX_REUT" hidden="1">"c3975"</definedName>
    <definedName name="IQ_EST_ACT_CASH_EPS" hidden="1">"c5637"</definedName>
    <definedName name="IQ_EST_ACT_CASH_FLOW" hidden="1">"c4394"</definedName>
    <definedName name="IQ_EST_ACT_CASH_OPER" hidden="1">"c4395"</definedName>
    <definedName name="IQ_EST_ACT_CFPS" hidden="1">"c1673"</definedName>
    <definedName name="IQ_EST_ACT_CFPS_REUT" hidden="1">"c3850"</definedName>
    <definedName name="IQ_EST_ACT_DISTRIBUTABLE_CASH" hidden="1">"c4396"</definedName>
    <definedName name="IQ_EST_ACT_DISTRIBUTABLE_CASH_SHARE" hidden="1">"c4397"</definedName>
    <definedName name="IQ_EST_ACT_DPS" hidden="1">"c1680"</definedName>
    <definedName name="IQ_EST_ACT_DPS_REUT" hidden="1">"c3857"</definedName>
    <definedName name="IQ_EST_ACT_EBIT" hidden="1">"c1687"</definedName>
    <definedName name="IQ_EST_ACT_EBIT_GW" hidden="1">"c4398"</definedName>
    <definedName name="IQ_EST_ACT_EBIT_REUT" hidden="1">"c5339"</definedName>
    <definedName name="IQ_EST_ACT_EBIT_SBC" hidden="1">"c4399"</definedName>
    <definedName name="IQ_EST_ACT_EBIT_SBC_GW" hidden="1">"c4400"</definedName>
    <definedName name="IQ_EST_ACT_EBITDA" hidden="1">"c1664"</definedName>
    <definedName name="IQ_EST_ACT_EBITDA_REUT" hidden="1">"c3836"</definedName>
    <definedName name="IQ_EST_ACT_EBITDA_SBC" hidden="1">"c4401"</definedName>
    <definedName name="IQ_EST_ACT_EBT_SBC" hidden="1">"c4402"</definedName>
    <definedName name="IQ_EST_ACT_EBT_SBC_GW" hidden="1">"c4403"</definedName>
    <definedName name="IQ_EST_ACT_EPS" hidden="1">"c1648"</definedName>
    <definedName name="IQ_EST_ACT_EPS_GW" hidden="1">"c1743"</definedName>
    <definedName name="IQ_EST_ACT_EPS_GW_REUT" hidden="1">"c5395"</definedName>
    <definedName name="IQ_EST_ACT_EPS_NORM" hidden="1">"c2232"</definedName>
    <definedName name="IQ_EST_ACT_EPS_NORM_REUT" hidden="1">"c5332"</definedName>
    <definedName name="IQ_EST_ACT_EPS_REPORTED" hidden="1">"c1750"</definedName>
    <definedName name="IQ_EST_ACT_EPS_REPORTED_REUT" hidden="1">"c5402"</definedName>
    <definedName name="IQ_EST_ACT_EPS_REUT" hidden="1">"c5457"</definedName>
    <definedName name="IQ_EST_ACT_EPS_SBC" hidden="1">"c4404"</definedName>
    <definedName name="IQ_EST_ACT_EPS_SBC_GW" hidden="1">"c4405"</definedName>
    <definedName name="IQ_EST_ACT_FFO" hidden="1">"c1666"</definedName>
    <definedName name="IQ_EST_ACT_FFO_ADJ" hidden="1">"c4406"</definedName>
    <definedName name="IQ_EST_ACT_FFO_REUT" hidden="1">"c3843"</definedName>
    <definedName name="IQ_EST_ACT_FFO_SHARE" hidden="1">"c4407"</definedName>
    <definedName name="IQ_EST_ACT_GROSS_MARGIN" hidden="1">"c5553"</definedName>
    <definedName name="IQ_EST_ACT_MAINT_CAPEX" hidden="1">"c4408"</definedName>
    <definedName name="IQ_EST_ACT_NAV" hidden="1">"c1757"</definedName>
    <definedName name="IQ_EST_ACT_NAV_SHARE" hidden="1">"c5608"</definedName>
    <definedName name="IQ_EST_ACT_NAV_SHARE_REUT" hidden="1">"c5616"</definedName>
    <definedName name="IQ_EST_ACT_NET_DEBT" hidden="1">"c3545"</definedName>
    <definedName name="IQ_EST_ACT_NET_DEBT_REUT" hidden="1">"c5446"</definedName>
    <definedName name="IQ_EST_ACT_NI" hidden="1">"c1722"</definedName>
    <definedName name="IQ_EST_ACT_NI_GW" hidden="1">"c1729"</definedName>
    <definedName name="IQ_EST_ACT_NI_GW_REUT" hidden="1">"c5381"</definedName>
    <definedName name="IQ_EST_ACT_NI_REPORTED" hidden="1">"c1736"</definedName>
    <definedName name="IQ_EST_ACT_NI_REPORTED_REUT" hidden="1">"c5388"</definedName>
    <definedName name="IQ_EST_ACT_NI_REUT" hidden="1">"c5374"</definedName>
    <definedName name="IQ_EST_ACT_NI_SBC" hidden="1">"c4409"</definedName>
    <definedName name="IQ_EST_ACT_NI_SBC_GW" hidden="1">"c4410"</definedName>
    <definedName name="IQ_EST_ACT_OPER_INC" hidden="1">"c1694"</definedName>
    <definedName name="IQ_EST_ACT_OPER_INC_REUT" hidden="1">"c5346"</definedName>
    <definedName name="IQ_EST_ACT_PRETAX_GW_INC" hidden="1">"c1708"</definedName>
    <definedName name="IQ_EST_ACT_PRETAX_GW_INC_REUT" hidden="1">"c5360"</definedName>
    <definedName name="IQ_EST_ACT_PRETAX_INC" hidden="1">"c1701"</definedName>
    <definedName name="IQ_EST_ACT_PRETAX_INC_REUT" hidden="1">"c5353"</definedName>
    <definedName name="IQ_EST_ACT_PRETAX_REPORT_INC" hidden="1">"c1715"</definedName>
    <definedName name="IQ_EST_ACT_PRETAX_REPORT_INC_REUT" hidden="1">"c5367"</definedName>
    <definedName name="IQ_EST_ACT_RECURRING_PROFIT" hidden="1">"c4411"</definedName>
    <definedName name="IQ_EST_ACT_RECURRING_PROFIT_SHARE" hidden="1">"c4412"</definedName>
    <definedName name="IQ_EST_ACT_RETURN_ASSETS" hidden="1">"c3547"</definedName>
    <definedName name="IQ_EST_ACT_RETURN_ASSETS_REUT" hidden="1">"c3996"</definedName>
    <definedName name="IQ_EST_ACT_RETURN_EQUITY" hidden="1">"c3548"</definedName>
    <definedName name="IQ_EST_ACT_RETURN_EQUITY_REUT" hidden="1">"c3989"</definedName>
    <definedName name="IQ_EST_ACT_REV" hidden="1">"c2113"</definedName>
    <definedName name="IQ_EST_ACT_REV_REUT" hidden="1">"c3835"</definedName>
    <definedName name="IQ_EST_BV_DIFF_REUT" hidden="1">"c5433"</definedName>
    <definedName name="IQ_EST_BV_SHARE_DIFF" hidden="1">"c4147"</definedName>
    <definedName name="IQ_EST_BV_SHARE_SURPRISE_PERCENT" hidden="1">"c4148"</definedName>
    <definedName name="IQ_EST_BV_SURPRISE_PERCENT_REUT" hidden="1">"c5434"</definedName>
    <definedName name="IQ_EST_CAPEX_DIFF" hidden="1">"c4149"</definedName>
    <definedName name="IQ_EST_CAPEX_GROWTH_1YR" hidden="1">"c3588"</definedName>
    <definedName name="IQ_EST_CAPEX_GROWTH_1YR_REUT" hidden="1">"c5447"</definedName>
    <definedName name="IQ_EST_CAPEX_GROWTH_2YR" hidden="1">"c3589"</definedName>
    <definedName name="IQ_EST_CAPEX_GROWTH_2YR_REUT" hidden="1">"c5448"</definedName>
    <definedName name="IQ_EST_CAPEX_GROWTH_Q_1YR" hidden="1">"c3590"</definedName>
    <definedName name="IQ_EST_CAPEX_GROWTH_Q_1YR_REUT" hidden="1">"c5449"</definedName>
    <definedName name="IQ_EST_CAPEX_SEQ_GROWTH_Q" hidden="1">"c3591"</definedName>
    <definedName name="IQ_EST_CAPEX_SEQ_GROWTH_Q_REUT" hidden="1">"c5450"</definedName>
    <definedName name="IQ_EST_CAPEX_SURPRISE_PERCENT" hidden="1">"c4151"</definedName>
    <definedName name="IQ_EST_CASH_FLOW_DIFF" hidden="1">"c4152"</definedName>
    <definedName name="IQ_EST_CASH_FLOW_SURPRISE_PERCENT" hidden="1">"c4161"</definedName>
    <definedName name="IQ_EST_CASH_OPER_DIFF" hidden="1">"c4162"</definedName>
    <definedName name="IQ_EST_CASH_OPER_SURPRISE_PERCENT" hidden="1">"c4248"</definedName>
    <definedName name="IQ_EST_CFPS_DIFF" hidden="1">"c1871"</definedName>
    <definedName name="IQ_EST_CFPS_DIFF_REUT" hidden="1">"c3892"</definedName>
    <definedName name="IQ_EST_CFPS_GROWTH_1YR" hidden="1">"c1774"</definedName>
    <definedName name="IQ_EST_CFPS_GROWTH_1YR_REUT" hidden="1">"c3878"</definedName>
    <definedName name="IQ_EST_CFPS_GROWTH_2YR" hidden="1">"c1775"</definedName>
    <definedName name="IQ_EST_CFPS_GROWTH_2YR_REUT" hidden="1">"c3879"</definedName>
    <definedName name="IQ_EST_CFPS_GROWTH_Q_1YR" hidden="1">"c1776"</definedName>
    <definedName name="IQ_EST_CFPS_GROWTH_Q_1YR_REUT" hidden="1">"c3880"</definedName>
    <definedName name="IQ_EST_CFPS_SEQ_GROWTH_Q" hidden="1">"c1777"</definedName>
    <definedName name="IQ_EST_CFPS_SEQ_GROWTH_Q_REUT" hidden="1">"c3881"</definedName>
    <definedName name="IQ_EST_CFPS_SURPRISE_PERCENT" hidden="1">"c1872"</definedName>
    <definedName name="IQ_EST_CFPS_SURPRISE_PERCENT_REUT" hidden="1">"c3893"</definedName>
    <definedName name="IQ_EST_CURRENCY" hidden="1">"c2140"</definedName>
    <definedName name="IQ_EST_CURRENCY_REUT" hidden="1">"c5437"</definedName>
    <definedName name="IQ_EST_DATE" hidden="1">"c1634"</definedName>
    <definedName name="IQ_EST_DATE_REUT" hidden="1">"c5438"</definedName>
    <definedName name="IQ_EST_DISTRIBUTABLE_CASH_DIFF" hidden="1">"c4276"</definedName>
    <definedName name="IQ_EST_DISTRIBUTABLE_CASH_GROWTH_1YR" hidden="1">"c4413"</definedName>
    <definedName name="IQ_EST_DISTRIBUTABLE_CASH_GROWTH_2YR" hidden="1">"c4414"</definedName>
    <definedName name="IQ_EST_DISTRIBUTABLE_CASH_GROWTH_Q_1YR" hidden="1">"c4415"</definedName>
    <definedName name="IQ_EST_DISTRIBUTABLE_CASH_SEQ_GROWTH_Q" hidden="1">"c4416"</definedName>
    <definedName name="IQ_EST_DISTRIBUTABLE_CASH_SHARE_DIFF" hidden="1">"c4284"</definedName>
    <definedName name="IQ_EST_DISTRIBUTABLE_CASH_SHARE_GROWTH_1YR" hidden="1">"c4417"</definedName>
    <definedName name="IQ_EST_DISTRIBUTABLE_CASH_SHARE_GROWTH_2YR" hidden="1">"c4418"</definedName>
    <definedName name="IQ_EST_DISTRIBUTABLE_CASH_SHARE_GROWTH_Q_1YR" hidden="1">"c4419"</definedName>
    <definedName name="IQ_EST_DISTRIBUTABLE_CASH_SHARE_SEQ_GROWTH_Q" hidden="1">"c4420"</definedName>
    <definedName name="IQ_EST_DISTRIBUTABLE_CASH_SHARE_SURPRISE_PERCENT" hidden="1">"c4293"</definedName>
    <definedName name="IQ_EST_DISTRIBUTABLE_CASH_SURPRISE_PERCENT" hidden="1">"c4295"</definedName>
    <definedName name="IQ_EST_DPS_DIFF" hidden="1">"c1873"</definedName>
    <definedName name="IQ_EST_DPS_DIFF_REUT" hidden="1">"c3894"</definedName>
    <definedName name="IQ_EST_DPS_GROWTH_1YR" hidden="1">"c1778"</definedName>
    <definedName name="IQ_EST_DPS_GROWTH_1YR_REUT" hidden="1">"c3882"</definedName>
    <definedName name="IQ_EST_DPS_GROWTH_2YR" hidden="1">"c1779"</definedName>
    <definedName name="IQ_EST_DPS_GROWTH_2YR_REUT" hidden="1">"c3883"</definedName>
    <definedName name="IQ_EST_DPS_GROWTH_Q_1YR" hidden="1">"c1780"</definedName>
    <definedName name="IQ_EST_DPS_GROWTH_Q_1YR_REUT" hidden="1">"c3884"</definedName>
    <definedName name="IQ_EST_DPS_SEQ_GROWTH_Q" hidden="1">"c1781"</definedName>
    <definedName name="IQ_EST_DPS_SEQ_GROWTH_Q_REUT" hidden="1">"c3885"</definedName>
    <definedName name="IQ_EST_DPS_SURPRISE_PERCENT" hidden="1">"c1874"</definedName>
    <definedName name="IQ_EST_DPS_SURPRISE_PERCENT_REUT" hidden="1">"c3895"</definedName>
    <definedName name="IQ_EST_EBIT_DIFF" hidden="1">"c1875"</definedName>
    <definedName name="IQ_EST_EBIT_DIFF_REUT" hidden="1">"c5413"</definedName>
    <definedName name="IQ_EST_EBIT_GW_DIFF" hidden="1">"c4304"</definedName>
    <definedName name="IQ_EST_EBIT_GW_SURPRISE_PERCENT" hidden="1">"c4313"</definedName>
    <definedName name="IQ_EST_EBIT_SBC_DIFF" hidden="1">"c4314"</definedName>
    <definedName name="IQ_EST_EBIT_SBC_GW_DIFF" hidden="1">"c4318"</definedName>
    <definedName name="IQ_EST_EBIT_SBC_GW_SURPRISE_PERCENT" hidden="1">"c4327"</definedName>
    <definedName name="IQ_EST_EBIT_SBC_SURPRISE_PERCENT" hidden="1">"c4333"</definedName>
    <definedName name="IQ_EST_EBIT_SURPRISE_PERCENT" hidden="1">"c1876"</definedName>
    <definedName name="IQ_EST_EBIT_SURPRISE_PERCENT_REUT" hidden="1">"c5414"</definedName>
    <definedName name="IQ_EST_EBITDA_DIFF" hidden="1">"c1867"</definedName>
    <definedName name="IQ_EST_EBITDA_DIFF_REUT" hidden="1">"c3888"</definedName>
    <definedName name="IQ_EST_EBITDA_GROWTH_1YR" hidden="1">"c1766"</definedName>
    <definedName name="IQ_EST_EBITDA_GROWTH_1YR_REUT" hidden="1">"c3864"</definedName>
    <definedName name="IQ_EST_EBITDA_GROWTH_2YR" hidden="1">"c1767"</definedName>
    <definedName name="IQ_EST_EBITDA_GROWTH_2YR_REUT" hidden="1">"c3865"</definedName>
    <definedName name="IQ_EST_EBITDA_GROWTH_Q_1YR" hidden="1">"c1768"</definedName>
    <definedName name="IQ_EST_EBITDA_GROWTH_Q_1YR_REUT" hidden="1">"c3866"</definedName>
    <definedName name="IQ_EST_EBITDA_SBC_DIFF" hidden="1">"c4335"</definedName>
    <definedName name="IQ_EST_EBITDA_SBC_SURPRISE_PERCENT" hidden="1">"c4344"</definedName>
    <definedName name="IQ_EST_EBITDA_SEQ_GROWTH_Q" hidden="1">"c1769"</definedName>
    <definedName name="IQ_EST_EBITDA_SEQ_GROWTH_Q_REUT" hidden="1">"c3867"</definedName>
    <definedName name="IQ_EST_EBITDA_SURPRISE_PERCENT" hidden="1">"c1868"</definedName>
    <definedName name="IQ_EST_EBITDA_SURPRISE_PERCENT_REUT" hidden="1">"c3889"</definedName>
    <definedName name="IQ_EST_EBT_SBC_DIFF" hidden="1">"c4348"</definedName>
    <definedName name="IQ_EST_EBT_SBC_GW_DIFF" hidden="1">"c4352"</definedName>
    <definedName name="IQ_EST_EBT_SBC_GW_SURPRISE_PERCENT" hidden="1">"c4361"</definedName>
    <definedName name="IQ_EST_EBT_SBC_SURPRISE_PERCENT" hidden="1">"c4367"</definedName>
    <definedName name="IQ_EST_EPS_DIFF" hidden="1">"c1864"</definedName>
    <definedName name="IQ_EST_EPS_DIFF_REUT" hidden="1">"c5458"</definedName>
    <definedName name="IQ_EST_EPS_GROWTH_1YR" hidden="1">"c1636"</definedName>
    <definedName name="IQ_EST_EPS_GROWTH_1YR_REUT" hidden="1">"c3646"</definedName>
    <definedName name="IQ_EST_EPS_GROWTH_2YR" hidden="1">"c1637"</definedName>
    <definedName name="IQ_EST_EPS_GROWTH_2YR_REUT" hidden="1">"c3858"</definedName>
    <definedName name="IQ_EST_EPS_GROWTH_5YR" hidden="1">"c1655"</definedName>
    <definedName name="IQ_EST_EPS_GROWTH_5YR_BOTTOM_UP" hidden="1">"c5487"</definedName>
    <definedName name="IQ_EST_EPS_GROWTH_5YR_BOTTOM_UP_REUT" hidden="1">"c5495"</definedName>
    <definedName name="IQ_EST_EPS_GROWTH_5YR_HIGH" hidden="1">"c1657"</definedName>
    <definedName name="IQ_EST_EPS_GROWTH_5YR_HIGH_REUT" hidden="1">"c5322"</definedName>
    <definedName name="IQ_EST_EPS_GROWTH_5YR_LOW" hidden="1">"c1658"</definedName>
    <definedName name="IQ_EST_EPS_GROWTH_5YR_LOW_REUT" hidden="1">"c5323"</definedName>
    <definedName name="IQ_EST_EPS_GROWTH_5YR_MEDIAN" hidden="1">"c1656"</definedName>
    <definedName name="IQ_EST_EPS_GROWTH_5YR_MEDIAN_REUT" hidden="1">"c5321"</definedName>
    <definedName name="IQ_EST_EPS_GROWTH_5YR_NUM" hidden="1">"c1659"</definedName>
    <definedName name="IQ_EST_EPS_GROWTH_5YR_NUM_REUT" hidden="1">"c5324"</definedName>
    <definedName name="IQ_EST_EPS_GROWTH_5YR_REUT" hidden="1">"c3633"</definedName>
    <definedName name="IQ_EST_EPS_GROWTH_5YR_STDDEV" hidden="1">"c1660"</definedName>
    <definedName name="IQ_EST_EPS_GROWTH_5YR_STDDEV_REUT" hidden="1">"c5325"</definedName>
    <definedName name="IQ_EST_EPS_GROWTH_Q_1YR" hidden="1">"c1641"</definedName>
    <definedName name="IQ_EST_EPS_GROWTH_Q_1YR_REUT" hidden="1">"c5410"</definedName>
    <definedName name="IQ_EST_EPS_GW_DIFF" hidden="1">"c1891"</definedName>
    <definedName name="IQ_EST_EPS_GW_DIFF_REUT" hidden="1">"c5429"</definedName>
    <definedName name="IQ_EST_EPS_GW_SURPRISE_PERCENT" hidden="1">"c1892"</definedName>
    <definedName name="IQ_EST_EPS_GW_SURPRISE_PERCENT_REUT" hidden="1">"c5430"</definedName>
    <definedName name="IQ_EST_EPS_NORM_DIFF" hidden="1">"c2247"</definedName>
    <definedName name="IQ_EST_EPS_NORM_DIFF_REUT" hidden="1">"c5411"</definedName>
    <definedName name="IQ_EST_EPS_NORM_SURPRISE_PERCENT" hidden="1">"c2248"</definedName>
    <definedName name="IQ_EST_EPS_NORM_SURPRISE_PERCENT_REUT" hidden="1">"c5412"</definedName>
    <definedName name="IQ_EST_EPS_REPORT_DIFF" hidden="1">"c1893"</definedName>
    <definedName name="IQ_EST_EPS_REPORT_DIFF_REUT" hidden="1">"c5431"</definedName>
    <definedName name="IQ_EST_EPS_REPORT_SURPRISE_PERCENT" hidden="1">"c1894"</definedName>
    <definedName name="IQ_EST_EPS_REPORT_SURPRISE_PERCENT_REUT" hidden="1">"c5432"</definedName>
    <definedName name="IQ_EST_EPS_SBC_DIFF" hidden="1">"c4374"</definedName>
    <definedName name="IQ_EST_EPS_SBC_GW_DIFF" hidden="1">"c4378"</definedName>
    <definedName name="IQ_EST_EPS_SBC_GW_SURPRISE_PERCENT" hidden="1">"c4387"</definedName>
    <definedName name="IQ_EST_EPS_SBC_SURPRISE_PERCENT" hidden="1">"c4393"</definedName>
    <definedName name="IQ_EST_EPS_SEQ_GROWTH_Q" hidden="1">"c1764"</definedName>
    <definedName name="IQ_EST_EPS_SEQ_GROWTH_Q_REUT" hidden="1">"c3859"</definedName>
    <definedName name="IQ_EST_EPS_SURPRISE" hidden="1">"c1635"</definedName>
    <definedName name="IQ_EST_EPS_SURPRISE_PERCENT" hidden="1">"c1635"</definedName>
    <definedName name="IQ_EST_EPS_SURPRISE_PERCENT_REUT" hidden="1">"c5459"</definedName>
    <definedName name="IQ_EST_FFO_ADJ_DIFF" hidden="1">"c4433"</definedName>
    <definedName name="IQ_EST_FFO_ADJ_GROWTH_1YR" hidden="1">"c4421"</definedName>
    <definedName name="IQ_EST_FFO_ADJ_GROWTH_2YR" hidden="1">"c4422"</definedName>
    <definedName name="IQ_EST_FFO_ADJ_GROWTH_Q_1YR" hidden="1">"c4423"</definedName>
    <definedName name="IQ_EST_FFO_ADJ_SEQ_GROWTH_Q" hidden="1">"c4424"</definedName>
    <definedName name="IQ_EST_FFO_ADJ_SURPRISE_PERCENT" hidden="1">"c4442"</definedName>
    <definedName name="IQ_EST_FFO_DIFF" hidden="1">"c1869"</definedName>
    <definedName name="IQ_EST_FFO_DIFF_REUT" hidden="1">"c3890"</definedName>
    <definedName name="IQ_EST_FFO_GROWTH_1YR" hidden="1">"c1770"</definedName>
    <definedName name="IQ_EST_FFO_GROWTH_1YR_REUT" hidden="1">"c3874"</definedName>
    <definedName name="IQ_EST_FFO_GROWTH_2YR" hidden="1">"c1771"</definedName>
    <definedName name="IQ_EST_FFO_GROWTH_2YR_REUT" hidden="1">"c3875"</definedName>
    <definedName name="IQ_EST_FFO_GROWTH_Q_1YR" hidden="1">"c1772"</definedName>
    <definedName name="IQ_EST_FFO_GROWTH_Q_1YR_REUT" hidden="1">"c3876"</definedName>
    <definedName name="IQ_EST_FFO_SEQ_GROWTH_Q" hidden="1">"c1773"</definedName>
    <definedName name="IQ_EST_FFO_SEQ_GROWTH_Q_REUT" hidden="1">"c3877"</definedName>
    <definedName name="IQ_EST_FFO_SHARE_DIFF" hidden="1">"c4444"</definedName>
    <definedName name="IQ_EST_FFO_SHARE_GROWTH_1YR" hidden="1">"c4425"</definedName>
    <definedName name="IQ_EST_FFO_SHARE_GROWTH_2YR" hidden="1">"c4426"</definedName>
    <definedName name="IQ_EST_FFO_SHARE_GROWTH_Q_1YR" hidden="1">"c4427"</definedName>
    <definedName name="IQ_EST_FFO_SHARE_SEQ_GROWTH_Q" hidden="1">"c4428"</definedName>
    <definedName name="IQ_EST_FFO_SHARE_SURPRISE_PERCENT" hidden="1">"c4453"</definedName>
    <definedName name="IQ_EST_FFO_SURPRISE_PERCENT" hidden="1">"c1870"</definedName>
    <definedName name="IQ_EST_FFO_SURPRISE_PERCENT_REUT" hidden="1">"c3891"</definedName>
    <definedName name="IQ_EST_FOOTNOTE" hidden="1">"c4540"</definedName>
    <definedName name="IQ_EST_FOOTNOTE_REUT" hidden="1">"c5478"</definedName>
    <definedName name="IQ_EST_MAINT_CAPEX_DIFF" hidden="1">"c4456"</definedName>
    <definedName name="IQ_EST_MAINT_CAPEX_GROWTH_1YR" hidden="1">"c4429"</definedName>
    <definedName name="IQ_EST_MAINT_CAPEX_GROWTH_2YR" hidden="1">"c4430"</definedName>
    <definedName name="IQ_EST_MAINT_CAPEX_GROWTH_Q_1YR" hidden="1">"c4431"</definedName>
    <definedName name="IQ_EST_MAINT_CAPEX_SEQ_GROWTH_Q" hidden="1">"c4432"</definedName>
    <definedName name="IQ_EST_MAINT_CAPEX_SURPRISE_PERCENT" hidden="1">"c4465"</definedName>
    <definedName name="IQ_EST_NAV_DIFF" hidden="1">"c1895"</definedName>
    <definedName name="IQ_EST_NAV_SHARE_SURPRISE_PERCENT" hidden="1">"c1896"</definedName>
    <definedName name="IQ_EST_NAV_SURPRISE_PERCENT" hidden="1">"c1896"</definedName>
    <definedName name="IQ_EST_NET_DEBT_DIFF" hidden="1">"c4466"</definedName>
    <definedName name="IQ_EST_NET_DEBT_SURPRISE_PERCENT" hidden="1">"c4468"</definedName>
    <definedName name="IQ_EST_NI_DIFF" hidden="1">"c1885"</definedName>
    <definedName name="IQ_EST_NI_DIFF_REUT" hidden="1">"c5423"</definedName>
    <definedName name="IQ_EST_NI_GW_DIFF" hidden="1">"c1887"</definedName>
    <definedName name="IQ_EST_NI_GW_DIFF_REUT" hidden="1">"c5425"</definedName>
    <definedName name="IQ_EST_NI_GW_SURPRISE_PERCENT" hidden="1">"c1888"</definedName>
    <definedName name="IQ_EST_NI_GW_SURPRISE_PERCENT_REUT" hidden="1">"c5426"</definedName>
    <definedName name="IQ_EST_NI_REPORT_DIFF" hidden="1">"c1889"</definedName>
    <definedName name="IQ_EST_NI_REPORT_DIFF_REUT" hidden="1">"c5427"</definedName>
    <definedName name="IQ_EST_NI_REPORT_SURPRISE_PERCENT" hidden="1">"c1890"</definedName>
    <definedName name="IQ_EST_NI_REPORT_SURPRISE_PERCENT_REUT" hidden="1">"c5428"</definedName>
    <definedName name="IQ_EST_NI_SBC_DIFF" hidden="1">"c4472"</definedName>
    <definedName name="IQ_EST_NI_SBC_GW_DIFF" hidden="1">"c4476"</definedName>
    <definedName name="IQ_EST_NI_SBC_GW_SURPRISE_PERCENT" hidden="1">"c4485"</definedName>
    <definedName name="IQ_EST_NI_SBC_SURPRISE_PERCENT" hidden="1">"c4491"</definedName>
    <definedName name="IQ_EST_NI_SURPRISE_PERCENT" hidden="1">"c1886"</definedName>
    <definedName name="IQ_EST_NI_SURPRISE_PERCENT_REUT" hidden="1">"c5424"</definedName>
    <definedName name="IQ_EST_NUM_BUY" hidden="1">"c1759"</definedName>
    <definedName name="IQ_EST_NUM_BUY_REUT" hidden="1">"c3869"</definedName>
    <definedName name="IQ_EST_NUM_HIGH_REC" hidden="1">"c5649"</definedName>
    <definedName name="IQ_EST_NUM_HIGH_REC_REUT" hidden="1">"c3870"</definedName>
    <definedName name="IQ_EST_NUM_HIGHEST_REC" hidden="1">"c5648"</definedName>
    <definedName name="IQ_EST_NUM_HIGHEST_REC_REUT" hidden="1">"c3869"</definedName>
    <definedName name="IQ_EST_NUM_HOLD" hidden="1">"c1761"</definedName>
    <definedName name="IQ_EST_NUM_HOLD_REUT" hidden="1">"c3871"</definedName>
    <definedName name="IQ_EST_NUM_LOW_REC" hidden="1">"c5651"</definedName>
    <definedName name="IQ_EST_NUM_LOW_REC_REUT" hidden="1">"c3872"</definedName>
    <definedName name="IQ_EST_NUM_LOWEST_REC" hidden="1">"c5652"</definedName>
    <definedName name="IQ_EST_NUM_LOWEST_REC_REUT" hidden="1">"c3873"</definedName>
    <definedName name="IQ_EST_NUM_NEUTRAL_REC" hidden="1">"c5650"</definedName>
    <definedName name="IQ_EST_NUM_NEUTRAL_REC_REUT" hidden="1">"c3871"</definedName>
    <definedName name="IQ_EST_NUM_NO_OPINION" hidden="1">"c1758"</definedName>
    <definedName name="IQ_EST_NUM_NO_OPINION_REUT" hidden="1">"c3868"</definedName>
    <definedName name="IQ_EST_NUM_OUTPERFORM" hidden="1">"c1760"</definedName>
    <definedName name="IQ_EST_NUM_OUTPERFORM_REUT" hidden="1">"c3870"</definedName>
    <definedName name="IQ_EST_NUM_SELL" hidden="1">"c1763"</definedName>
    <definedName name="IQ_EST_NUM_SELL_REUT" hidden="1">"c3873"</definedName>
    <definedName name="IQ_EST_NUM_UNDERPERFORM" hidden="1">"c1762"</definedName>
    <definedName name="IQ_EST_NUM_UNDERPERFORM_REUT" hidden="1">"c3872"</definedName>
    <definedName name="IQ_EST_OPER_INC_DIFF" hidden="1">"c1877"</definedName>
    <definedName name="IQ_EST_OPER_INC_DIFF_REUT" hidden="1">"c5415"</definedName>
    <definedName name="IQ_EST_OPER_INC_SURPRISE_PERCENT" hidden="1">"c1878"</definedName>
    <definedName name="IQ_EST_OPER_INC_SURPRISE_PERCENT_REUT" hidden="1">"c5416"</definedName>
    <definedName name="IQ_EST_PRE_TAX_DIFF" hidden="1">"c1879"</definedName>
    <definedName name="IQ_EST_PRE_TAX_DIFF_REUT" hidden="1">"c5417"</definedName>
    <definedName name="IQ_EST_PRE_TAX_GW_DIFF" hidden="1">"c1881"</definedName>
    <definedName name="IQ_EST_PRE_TAX_GW_DIFF_REUT" hidden="1">"c5419"</definedName>
    <definedName name="IQ_EST_PRE_TAX_GW_SURPRISE_PERCENT" hidden="1">"c1882"</definedName>
    <definedName name="IQ_EST_PRE_TAX_GW_SURPRISE_PERCENT_REUT" hidden="1">"c5420"</definedName>
    <definedName name="IQ_EST_PRE_TAX_REPORT_DIFF" hidden="1">"c1883"</definedName>
    <definedName name="IQ_EST_PRE_TAX_REPORT_DIFF_REUT" hidden="1">"c5421"</definedName>
    <definedName name="IQ_EST_PRE_TAX_REPORT_SURPRISE_PERCENT" hidden="1">"c1884"</definedName>
    <definedName name="IQ_EST_PRE_TAX_REPORT_SURPRISE_PERCENT_REUT" hidden="1">"c5422"</definedName>
    <definedName name="IQ_EST_PRE_TAX_SURPRISE_PERCENT" hidden="1">"c1880"</definedName>
    <definedName name="IQ_EST_PRE_TAX_SURPRISE_PERCENT_REUT" hidden="1">"c5418"</definedName>
    <definedName name="IQ_EST_RECURRING_PROFIT_SHARE_DIFF" hidden="1">"c4505"</definedName>
    <definedName name="IQ_EST_RECURRING_PROFIT_SHARE_SURPRISE_PERCENT" hidden="1">"c4515"</definedName>
    <definedName name="IQ_EST_REV_DIFF" hidden="1">"c1865"</definedName>
    <definedName name="IQ_EST_REV_DIFF_REUT" hidden="1">"c3886"</definedName>
    <definedName name="IQ_EST_REV_GROWTH_1YR" hidden="1">"c1638"</definedName>
    <definedName name="IQ_EST_REV_GROWTH_1YR_REUT" hidden="1">"c3860"</definedName>
    <definedName name="IQ_EST_REV_GROWTH_2YR" hidden="1">"c1639"</definedName>
    <definedName name="IQ_EST_REV_GROWTH_2YR_REUT" hidden="1">"c3861"</definedName>
    <definedName name="IQ_EST_REV_GROWTH_Q_1YR" hidden="1">"c1640"</definedName>
    <definedName name="IQ_EST_REV_GROWTH_Q_1YR_REUT" hidden="1">"c3862"</definedName>
    <definedName name="IQ_EST_REV_SEQ_GROWTH_Q" hidden="1">"c1765"</definedName>
    <definedName name="IQ_EST_REV_SEQ_GROWTH_Q_REUT" hidden="1">"c3863"</definedName>
    <definedName name="IQ_EST_REV_SURPRISE_PERCENT" hidden="1">"c1866"</definedName>
    <definedName name="IQ_EST_REV_SURPRISE_PERCENT_REUT" hidden="1">"c3887"</definedName>
    <definedName name="IQ_EST_VENDOR" hidden="1">"c5564"</definedName>
    <definedName name="IQ_EV_OVER_EMPLOYEE" hidden="1">"c1428"</definedName>
    <definedName name="IQ_EV_OVER_LTM_EBIT" hidden="1">"c1426"</definedName>
    <definedName name="IQ_EV_OVER_LTM_EBITDA" hidden="1">"c1427"</definedName>
    <definedName name="IQ_EV_OVER_LTM_REVENUE" hidden="1">"c1429"</definedName>
    <definedName name="IQ_EVAL_DATE" hidden="1">"c2180"</definedName>
    <definedName name="IQ_EXCHANGE" hidden="1">"c405"</definedName>
    <definedName name="IQ_EXCISE_TAXES_EXCL_SALES" hidden="1">"c5515"</definedName>
    <definedName name="IQ_EXCISE_TAXES_INCL_SALES" hidden="1">"c5514"</definedName>
    <definedName name="IQ_EXERCISE_PRICE" hidden="1">"c1897"</definedName>
    <definedName name="IQ_EXERCISED" hidden="1">"c406"</definedName>
    <definedName name="IQ_EXP_RETURN_PENSION_DOMESTIC" hidden="1">"c407"</definedName>
    <definedName name="IQ_EXP_RETURN_PENSION_FOREIGN" hidden="1">"c408"</definedName>
    <definedName name="IQ_EXPENSE_CODE_">111</definedName>
    <definedName name="IQ_EXPLORE_DRILL" hidden="1">"c409"</definedName>
    <definedName name="IQ_EXTRA_ACC_ITEMS" hidden="1">"c410"</definedName>
    <definedName name="IQ_EXTRA_ACC_ITEMS_BNK" hidden="1">"c411"</definedName>
    <definedName name="IQ_EXTRA_ACC_ITEMS_BR" hidden="1">"c412"</definedName>
    <definedName name="IQ_EXTRA_ACC_ITEMS_FIN" hidden="1">"c413"</definedName>
    <definedName name="IQ_EXTRA_ACC_ITEMS_INS" hidden="1">"c414"</definedName>
    <definedName name="IQ_EXTRA_ACC_ITEMS_RE" hidden="1">"c6216"</definedName>
    <definedName name="IQ_EXTRA_ACC_ITEMS_REIT" hidden="1">"c415"</definedName>
    <definedName name="IQ_EXTRA_ACC_ITEMS_UTI" hidden="1">"c416"</definedName>
    <definedName name="IQ_EXTRA_ITEMS" hidden="1">"c1459"</definedName>
    <definedName name="IQ_FDIC" hidden="1">"c417"</definedName>
    <definedName name="IQ_FEDFUNDS_SOLD" hidden="1">"c2256"</definedName>
    <definedName name="IQ_FFO" hidden="1">"c1574"</definedName>
    <definedName name="IQ_FFO_ACT_OR_EST" hidden="1">"c2216"</definedName>
    <definedName name="IQ_FFO_ADJ_ACT_OR_EST" hidden="1">"c4435"</definedName>
    <definedName name="IQ_FFO_ADJ_EST" hidden="1">"c4434"</definedName>
    <definedName name="IQ_FFO_ADJ_GUIDANCE" hidden="1">"c4436"</definedName>
    <definedName name="IQ_FFO_ADJ_HIGH_EST" hidden="1">"c4437"</definedName>
    <definedName name="IQ_FFO_ADJ_HIGH_GUIDANCE" hidden="1">"c4202"</definedName>
    <definedName name="IQ_FFO_ADJ_LOW_EST" hidden="1">"c4438"</definedName>
    <definedName name="IQ_FFO_ADJ_LOW_GUIDANCE" hidden="1">"c4242"</definedName>
    <definedName name="IQ_FFO_ADJ_MEDIAN_EST" hidden="1">"c4439"</definedName>
    <definedName name="IQ_FFO_ADJ_NUM_EST" hidden="1">"c4440"</definedName>
    <definedName name="IQ_FFO_ADJ_STDDEV_EST" hidden="1">"c4441"</definedName>
    <definedName name="IQ_FFO_EST" hidden="1">"c418"</definedName>
    <definedName name="IQ_FFO_EST_REUT" hidden="1">"c3837"</definedName>
    <definedName name="IQ_FFO_GUIDANCE" hidden="1">"c4443"</definedName>
    <definedName name="IQ_FFO_HIGH_EST" hidden="1">"c419"</definedName>
    <definedName name="IQ_FFO_HIGH_EST_REUT" hidden="1">"c3839"</definedName>
    <definedName name="IQ_FFO_HIGH_GUIDANCE" hidden="1">"c4184"</definedName>
    <definedName name="IQ_FFO_LOW_EST" hidden="1">"c420"</definedName>
    <definedName name="IQ_FFO_LOW_EST_REUT" hidden="1">"c3840"</definedName>
    <definedName name="IQ_FFO_LOW_GUIDANCE" hidden="1">"c4224"</definedName>
    <definedName name="IQ_FFO_MEDIAN_EST" hidden="1">"c1665"</definedName>
    <definedName name="IQ_FFO_MEDIAN_EST_REUT" hidden="1">"c3838"</definedName>
    <definedName name="IQ_FFO_NUM_EST" hidden="1">"c421"</definedName>
    <definedName name="IQ_FFO_NUM_EST_REUT" hidden="1">"c3841"</definedName>
    <definedName name="IQ_FFO_PAYOUT_RATIO" hidden="1">"c3492"</definedName>
    <definedName name="IQ_FFO_SHARE_ACT_OR_EST" hidden="1">"c4446"</definedName>
    <definedName name="IQ_FFO_SHARE_EST" hidden="1">"c4445"</definedName>
    <definedName name="IQ_FFO_SHARE_GUIDANCE" hidden="1">"c4447"</definedName>
    <definedName name="IQ_FFO_SHARE_HIGH_EST" hidden="1">"c4448"</definedName>
    <definedName name="IQ_FFO_SHARE_HIGH_GUIDANCE" hidden="1">"c4203"</definedName>
    <definedName name="IQ_FFO_SHARE_LOW_EST" hidden="1">"c4449"</definedName>
    <definedName name="IQ_FFO_SHARE_LOW_GUIDANCE" hidden="1">"c4243"</definedName>
    <definedName name="IQ_FFO_SHARE_MEDIAN_EST" hidden="1">"c4450"</definedName>
    <definedName name="IQ_FFO_SHARE_NUM_EST" hidden="1">"c4451"</definedName>
    <definedName name="IQ_FFO_SHARE_STDDEV_EST" hidden="1">"c4452"</definedName>
    <definedName name="IQ_FFO_STDDEV_EST" hidden="1">"c422"</definedName>
    <definedName name="IQ_FFO_STDDEV_EST_REUT" hidden="1">"c3842"</definedName>
    <definedName name="IQ_FHLB_DEBT" hidden="1">"c423"</definedName>
    <definedName name="IQ_FHLB_DUE_CY" hidden="1">"c2080"</definedName>
    <definedName name="IQ_FHLB_DUE_CY1" hidden="1">"c2081"</definedName>
    <definedName name="IQ_FHLB_DUE_CY2" hidden="1">"c2082"</definedName>
    <definedName name="IQ_FHLB_DUE_CY3" hidden="1">"c2083"</definedName>
    <definedName name="IQ_FHLB_DUE_CY4" hidden="1">"c2084"</definedName>
    <definedName name="IQ_FHLB_DUE_NEXT_FIVE" hidden="1">"c2085"</definedName>
    <definedName name="IQ_FILING_CURRENCY" hidden="1">"c2129"</definedName>
    <definedName name="IQ_FILINGDATE_BS" hidden="1">"c424"</definedName>
    <definedName name="IQ_FILINGDATE_CF" hidden="1">"c425"</definedName>
    <definedName name="IQ_FILINGDATE_IS" hidden="1">"c426"</definedName>
    <definedName name="IQ_FILM_RIGHTS" hidden="1">"c2254"</definedName>
    <definedName name="IQ_FIN_DIV_ASSETS_CURRENT" hidden="1">"c427"</definedName>
    <definedName name="IQ_FIN_DIV_ASSETS_LT" hidden="1">"c428"</definedName>
    <definedName name="IQ_FIN_DIV_CASH_EQUIV" hidden="1">"c6289"</definedName>
    <definedName name="IQ_FIN_DIV_CURRENT_PORT_DEBT_TOTAL" hidden="1">"c5524"</definedName>
    <definedName name="IQ_FIN_DIV_CURRENT_PORT_LEASES_TOTAL" hidden="1">"c5523"</definedName>
    <definedName name="IQ_FIN_DIV_DEBT_CURRENT" hidden="1">"c429"</definedName>
    <definedName name="IQ_FIN_DIV_DEBT_LT" hidden="1">"c430"</definedName>
    <definedName name="IQ_FIN_DIV_DEBT_LT_TOTAL" hidden="1">"c5526"</definedName>
    <definedName name="IQ_FIN_DIV_DEBT_TOTAL" hidden="1">"c5656"</definedName>
    <definedName name="IQ_FIN_DIV_EXP" hidden="1">"c431"</definedName>
    <definedName name="IQ_FIN_DIV_INT_EXP" hidden="1">"c432"</definedName>
    <definedName name="IQ_FIN_DIV_LEASES_LT_TOTAL" hidden="1">"c5525"</definedName>
    <definedName name="IQ_FIN_DIV_LIAB_CURRENT" hidden="1">"c433"</definedName>
    <definedName name="IQ_FIN_DIV_LIAB_LT" hidden="1">"c434"</definedName>
    <definedName name="IQ_FIN_DIV_LOANS_CURRENT" hidden="1">"c435"</definedName>
    <definedName name="IQ_FIN_DIV_LOANS_LT" hidden="1">"c436"</definedName>
    <definedName name="IQ_FIN_DIV_LT_DEBT_TOTAL" hidden="1">"c5655"</definedName>
    <definedName name="IQ_FIN_DIV_NOTES_PAY_TOTAL" hidden="1">"c5522"</definedName>
    <definedName name="IQ_FIN_DIV_REV" hidden="1">"c437"</definedName>
    <definedName name="IQ_FIN_DIV_ST_DEBT_TOTAL" hidden="1">"c5527"</definedName>
    <definedName name="IQ_FIN_DIV_ST_INVEST" hidden="1">"c6288"</definedName>
    <definedName name="IQ_FINANCING_CASH" hidden="1">"c1405"</definedName>
    <definedName name="IQ_FINANCING_CASH_SUPPL" hidden="1">"c1406"</definedName>
    <definedName name="IQ_FINANCING_OBLIG_CURRENT" hidden="1">"c6190"</definedName>
    <definedName name="IQ_FINANCING_OBLIG_NON_CURRENT" hidden="1">"c6191"</definedName>
    <definedName name="IQ_FINISHED_INV" hidden="1">"c438"</definedName>
    <definedName name="IQ_FIRST_INT_DATE" hidden="1">"c2186"</definedName>
    <definedName name="IQ_FIRST_YEAR_LIFE" hidden="1">"c439"</definedName>
    <definedName name="IQ_FIRST_YEAR_LIFE_PREM" hidden="1">"c2787"</definedName>
    <definedName name="IQ_FIRST_YEAR_PREM" hidden="1">"c2786"</definedName>
    <definedName name="IQ_FIRSTPRICINGDATE" hidden="1">"c3050"</definedName>
    <definedName name="IQ_FISCAL_Q" hidden="1">"c440"</definedName>
    <definedName name="IQ_FISCAL_Y" hidden="1">"c441"</definedName>
    <definedName name="IQ_FIVE_PERCENT_OWNER" hidden="1">"c442"</definedName>
    <definedName name="IQ_FIVEPERCENT_PERCENT" hidden="1">"c443"</definedName>
    <definedName name="IQ_FIVEPERCENT_SHARES" hidden="1">"c444"</definedName>
    <definedName name="IQ_FIXED_ASSET_TURNS" hidden="1">"c445"</definedName>
    <definedName name="IQ_FLOAT_PERCENT" hidden="1">"c1575"</definedName>
    <definedName name="IQ_FOREIGN_DEP_IB" hidden="1">"c446"</definedName>
    <definedName name="IQ_FOREIGN_DEP_NON_IB" hidden="1">"c447"</definedName>
    <definedName name="IQ_FOREIGN_EXCHANGE" hidden="1">"c1376"</definedName>
    <definedName name="IQ_FOREIGN_LOANS" hidden="1">"c448"</definedName>
    <definedName name="IQ_FQ" hidden="1">500</definedName>
    <definedName name="IQ_FUEL" hidden="1">"c449"</definedName>
    <definedName name="IQ_FULL_TIME" hidden="1">"c450"</definedName>
    <definedName name="IQ_FWD_CY" hidden="1">10001</definedName>
    <definedName name="IQ_FWD_CY1" hidden="1">10002</definedName>
    <definedName name="IQ_FWD_CY2" hidden="1">10003</definedName>
    <definedName name="IQ_FWD_FY" hidden="1">1001</definedName>
    <definedName name="IQ_FWD_FY1" hidden="1">1002</definedName>
    <definedName name="IQ_FWD_FY2" hidden="1">1003</definedName>
    <definedName name="IQ_FWD_Q" hidden="1">501</definedName>
    <definedName name="IQ_FWD_Q1" hidden="1">502</definedName>
    <definedName name="IQ_FWD_Q2" hidden="1">503</definedName>
    <definedName name="IQ_FX" hidden="1">"c451"</definedName>
    <definedName name="IQ_FY" hidden="1">1000</definedName>
    <definedName name="IQ_GA_EXP" hidden="1">"c2241"</definedName>
    <definedName name="IQ_GAAP_IS" hidden="1">"c6194"</definedName>
    <definedName name="IQ_GAIN_ASSETS" hidden="1">"c452"</definedName>
    <definedName name="IQ_GAIN_ASSETS_BNK" hidden="1">"c453"</definedName>
    <definedName name="IQ_GAIN_ASSETS_BR" hidden="1">"c454"</definedName>
    <definedName name="IQ_GAIN_ASSETS_CF" hidden="1">"c455"</definedName>
    <definedName name="IQ_GAIN_ASSETS_CF_BNK" hidden="1">"c456"</definedName>
    <definedName name="IQ_GAIN_ASSETS_CF_BR" hidden="1">"c457"</definedName>
    <definedName name="IQ_GAIN_ASSETS_CF_FIN" hidden="1">"c458"</definedName>
    <definedName name="IQ_GAIN_ASSETS_CF_INS" hidden="1">"c459"</definedName>
    <definedName name="IQ_GAIN_ASSETS_CF_RE" hidden="1">"c6217"</definedName>
    <definedName name="IQ_GAIN_ASSETS_CF_REIT" hidden="1">"c460"</definedName>
    <definedName name="IQ_GAIN_ASSETS_CF_UTI" hidden="1">"c461"</definedName>
    <definedName name="IQ_GAIN_ASSETS_FIN" hidden="1">"c462"</definedName>
    <definedName name="IQ_GAIN_ASSETS_INS" hidden="1">"c463"</definedName>
    <definedName name="IQ_GAIN_ASSETS_RE" hidden="1">"c6218"</definedName>
    <definedName name="IQ_GAIN_ASSETS_REIT" hidden="1">"c471"</definedName>
    <definedName name="IQ_GAIN_ASSETS_REV" hidden="1">"c472"</definedName>
    <definedName name="IQ_GAIN_ASSETS_REV_BNK" hidden="1">"c473"</definedName>
    <definedName name="IQ_GAIN_ASSETS_REV_BR" hidden="1">"c474"</definedName>
    <definedName name="IQ_GAIN_ASSETS_REV_FIN" hidden="1">"c475"</definedName>
    <definedName name="IQ_GAIN_ASSETS_REV_INS" hidden="1">"c476"</definedName>
    <definedName name="IQ_GAIN_ASSETS_REV_RE" hidden="1">"c6219"</definedName>
    <definedName name="IQ_GAIN_ASSETS_REV_REIT" hidden="1">"c477"</definedName>
    <definedName name="IQ_GAIN_ASSETS_REV_UTI" hidden="1">"c478"</definedName>
    <definedName name="IQ_GAIN_ASSETS_UTI" hidden="1">"c479"</definedName>
    <definedName name="IQ_GAIN_INVEST" hidden="1">"c1463"</definedName>
    <definedName name="IQ_GAIN_INVEST_BNK" hidden="1">"c1582"</definedName>
    <definedName name="IQ_GAIN_INVEST_BR" hidden="1">"c1464"</definedName>
    <definedName name="IQ_GAIN_INVEST_CF" hidden="1">"c480"</definedName>
    <definedName name="IQ_GAIN_INVEST_CF_BNK" hidden="1">"c481"</definedName>
    <definedName name="IQ_GAIN_INVEST_CF_BR" hidden="1">"c482"</definedName>
    <definedName name="IQ_GAIN_INVEST_CF_FIN" hidden="1">"c483"</definedName>
    <definedName name="IQ_GAIN_INVEST_CF_INS" hidden="1">"c484"</definedName>
    <definedName name="IQ_GAIN_INVEST_CF_RE" hidden="1">"c6220"</definedName>
    <definedName name="IQ_GAIN_INVEST_CF_REIT" hidden="1">"c485"</definedName>
    <definedName name="IQ_GAIN_INVEST_CF_UTI" hidden="1">"c486"</definedName>
    <definedName name="IQ_GAIN_INVEST_FIN" hidden="1">"c1465"</definedName>
    <definedName name="IQ_GAIN_INVEST_INS" hidden="1">"c1466"</definedName>
    <definedName name="IQ_GAIN_INVEST_RE" hidden="1">"c6278"</definedName>
    <definedName name="IQ_GAIN_INVEST_REIT" hidden="1">"c1467"</definedName>
    <definedName name="IQ_GAIN_INVEST_REV" hidden="1">"c494"</definedName>
    <definedName name="IQ_GAIN_INVEST_REV_BNK" hidden="1">"c495"</definedName>
    <definedName name="IQ_GAIN_INVEST_REV_BR" hidden="1">"c496"</definedName>
    <definedName name="IQ_GAIN_INVEST_REV_FIN" hidden="1">"c497"</definedName>
    <definedName name="IQ_GAIN_INVEST_REV_INS" hidden="1">"c498"</definedName>
    <definedName name="IQ_GAIN_INVEST_REV_RE" hidden="1">"c6221"</definedName>
    <definedName name="IQ_GAIN_INVEST_REV_REIT" hidden="1">"c499"</definedName>
    <definedName name="IQ_GAIN_INVEST_REV_UTI" hidden="1">"c500"</definedName>
    <definedName name="IQ_GAIN_INVEST_UTI" hidden="1">"c1468"</definedName>
    <definedName name="IQ_GAIN_LOANS_REC" hidden="1">"c501"</definedName>
    <definedName name="IQ_GAIN_LOANS_RECEIV" hidden="1">"c502"</definedName>
    <definedName name="IQ_GAIN_LOANS_RECEIV_REV_FIN" hidden="1">"c503"</definedName>
    <definedName name="IQ_GAIN_LOANS_REV" hidden="1">"c504"</definedName>
    <definedName name="IQ_GAIN_SALE_ASSETS" hidden="1">"c1377"</definedName>
    <definedName name="IQ_GEO_SEG_ASSETS" hidden="1">"c4069"</definedName>
    <definedName name="IQ_GEO_SEG_ASSETS_ABS" hidden="1">"c4091"</definedName>
    <definedName name="IQ_GEO_SEG_ASSETS_TOTAL" hidden="1">"c4123"</definedName>
    <definedName name="IQ_GEO_SEG_CAPEX" hidden="1">"c4083"</definedName>
    <definedName name="IQ_GEO_SEG_CAPEX_ABS" hidden="1">"c4105"</definedName>
    <definedName name="IQ_GEO_SEG_CAPEX_TOTAL" hidden="1">"c4127"</definedName>
    <definedName name="IQ_GEO_SEG_DA" hidden="1">"c4082"</definedName>
    <definedName name="IQ_GEO_SEG_DA_ABS" hidden="1">"c4104"</definedName>
    <definedName name="IQ_GEO_SEG_DA_TOTAL" hidden="1">"c4126"</definedName>
    <definedName name="IQ_GEO_SEG_EARNINGS_OP" hidden="1">"c4073"</definedName>
    <definedName name="IQ_GEO_SEG_EARNINGS_OP_ABS" hidden="1">"c4095"</definedName>
    <definedName name="IQ_GEO_SEG_EARNINGS_OP_TOTAL" hidden="1">"c4119"</definedName>
    <definedName name="IQ_GEO_SEG_EBT" hidden="1">"c4072"</definedName>
    <definedName name="IQ_GEO_SEG_EBT_ABS" hidden="1">"c4094"</definedName>
    <definedName name="IQ_GEO_SEG_EBT_TOTAL" hidden="1">"c4121"</definedName>
    <definedName name="IQ_GEO_SEG_GP" hidden="1">"c4070"</definedName>
    <definedName name="IQ_GEO_SEG_GP_ABS" hidden="1">"c4092"</definedName>
    <definedName name="IQ_GEO_SEG_GP_TOTAL" hidden="1">"c4120"</definedName>
    <definedName name="IQ_GEO_SEG_INC_TAX" hidden="1">"c4081"</definedName>
    <definedName name="IQ_GEO_SEG_INC_TAX_ABS" hidden="1">"c4103"</definedName>
    <definedName name="IQ_GEO_SEG_INC_TAX_TOTAL" hidden="1">"c4125"</definedName>
    <definedName name="IQ_GEO_SEG_INTEREST_EXP" hidden="1">"c4080"</definedName>
    <definedName name="IQ_GEO_SEG_INTEREST_EXP_ABS" hidden="1">"c4102"</definedName>
    <definedName name="IQ_GEO_SEG_INTEREST_EXP_TOTAL" hidden="1">"c4124"</definedName>
    <definedName name="IQ_GEO_SEG_NAME" hidden="1">"c5484"</definedName>
    <definedName name="IQ_GEO_SEG_NAME_ABS" hidden="1">"c5485"</definedName>
    <definedName name="IQ_GEO_SEG_NI" hidden="1">"c4071"</definedName>
    <definedName name="IQ_GEO_SEG_NI_ABS" hidden="1">"c4093"</definedName>
    <definedName name="IQ_GEO_SEG_NI_TOTAL" hidden="1">"c4122"</definedName>
    <definedName name="IQ_GEO_SEG_OPER_INC" hidden="1">"c4075"</definedName>
    <definedName name="IQ_GEO_SEG_OPER_INC_ABS" hidden="1">"c4097"</definedName>
    <definedName name="IQ_GEO_SEG_OPER_INC_TOTAL" hidden="1">"c4118"</definedName>
    <definedName name="IQ_GEO_SEG_REV" hidden="1">"c4074"</definedName>
    <definedName name="IQ_GEO_SEG_REV_ABS" hidden="1">"c4096"</definedName>
    <definedName name="IQ_GEO_SEG_REV_TOTAL" hidden="1">"c4117"</definedName>
    <definedName name="IQ_GOODWILL_NET" hidden="1">"c1380"</definedName>
    <definedName name="IQ_GP" hidden="1">"c511"</definedName>
    <definedName name="IQ_GP_10YR_ANN_CAGR" hidden="1">"c6090"</definedName>
    <definedName name="IQ_GP_10YR_ANN_GROWTH" hidden="1">"c512"</definedName>
    <definedName name="IQ_GP_1YR_ANN_GROWTH" hidden="1">"c513"</definedName>
    <definedName name="IQ_GP_2YR_ANN_CAGR" hidden="1">"c6091"</definedName>
    <definedName name="IQ_GP_2YR_ANN_GROWTH" hidden="1">"c514"</definedName>
    <definedName name="IQ_GP_3YR_ANN_CAGR" hidden="1">"c6092"</definedName>
    <definedName name="IQ_GP_3YR_ANN_GROWTH" hidden="1">"c515"</definedName>
    <definedName name="IQ_GP_5YR_ANN_CAGR" hidden="1">"c6093"</definedName>
    <definedName name="IQ_GP_5YR_ANN_GROWTH" hidden="1">"c516"</definedName>
    <definedName name="IQ_GP_7YR_ANN_CAGR" hidden="1">"c6094"</definedName>
    <definedName name="IQ_GP_7YR_ANN_GROWTH" hidden="1">"c517"</definedName>
    <definedName name="IQ_GPPE" hidden="1">"c518"</definedName>
    <definedName name="IQ_GROSS_AH_EARNED" hidden="1">"c2742"</definedName>
    <definedName name="IQ_GROSS_CLAIM_EXP_INCUR" hidden="1">"c2755"</definedName>
    <definedName name="IQ_GROSS_CLAIM_EXP_PAID" hidden="1">"c2758"</definedName>
    <definedName name="IQ_GROSS_CLAIM_EXP_RES" hidden="1">"c2752"</definedName>
    <definedName name="IQ_GROSS_DIVID" hidden="1">"c1446"</definedName>
    <definedName name="IQ_GROSS_EARNED" hidden="1">"c2732"</definedName>
    <definedName name="IQ_GROSS_LIFE_EARNED" hidden="1">"c2737"</definedName>
    <definedName name="IQ_GROSS_LIFE_IN_FORCE" hidden="1">"c2767"</definedName>
    <definedName name="IQ_GROSS_LOANS" hidden="1">"c521"</definedName>
    <definedName name="IQ_GROSS_LOANS_10YR_ANN_CAGR" hidden="1">"c6095"</definedName>
    <definedName name="IQ_GROSS_LOANS_10YR_ANN_GROWTH" hidden="1">"c522"</definedName>
    <definedName name="IQ_GROSS_LOANS_1YR_ANN_GROWTH" hidden="1">"c523"</definedName>
    <definedName name="IQ_GROSS_LOANS_2YR_ANN_CAGR" hidden="1">"c6096"</definedName>
    <definedName name="IQ_GROSS_LOANS_2YR_ANN_GROWTH" hidden="1">"c524"</definedName>
    <definedName name="IQ_GROSS_LOANS_3YR_ANN_CAGR" hidden="1">"c6097"</definedName>
    <definedName name="IQ_GROSS_LOANS_3YR_ANN_GROWTH" hidden="1">"c525"</definedName>
    <definedName name="IQ_GROSS_LOANS_5YR_ANN_CAGR" hidden="1">"c6098"</definedName>
    <definedName name="IQ_GROSS_LOANS_5YR_ANN_GROWTH" hidden="1">"c526"</definedName>
    <definedName name="IQ_GROSS_LOANS_7YR_ANN_CAGR" hidden="1">"c6099"</definedName>
    <definedName name="IQ_GROSS_LOANS_7YR_ANN_GROWTH" hidden="1">"c527"</definedName>
    <definedName name="IQ_GROSS_LOANS_TOTAL_DEPOSITS" hidden="1">"c528"</definedName>
    <definedName name="IQ_GROSS_MARGIN" hidden="1">"c529"</definedName>
    <definedName name="IQ_GROSS_MARGIN_ACT_OR_EST" hidden="1">"c5554"</definedName>
    <definedName name="IQ_GROSS_MARGIN_EST" hidden="1">"c5547"</definedName>
    <definedName name="IQ_GROSS_MARGIN_HIGH_EST" hidden="1">"c5549"</definedName>
    <definedName name="IQ_GROSS_MARGIN_LOW_EST" hidden="1">"c5550"</definedName>
    <definedName name="IQ_GROSS_MARGIN_MEDIAN_EST" hidden="1">"c5548"</definedName>
    <definedName name="IQ_GROSS_MARGIN_NUM_EST" hidden="1">"c5551"</definedName>
    <definedName name="IQ_GROSS_MARGIN_STDDEV_EST" hidden="1">"c5552"</definedName>
    <definedName name="IQ_GROSS_PC_EARNED" hidden="1">"c2747"</definedName>
    <definedName name="IQ_GROSS_PROFIT" hidden="1">"c1378"</definedName>
    <definedName name="IQ_GROSS_SPRD" hidden="1">"c2155"</definedName>
    <definedName name="IQ_GROSS_WRITTEN" hidden="1">"c2726"</definedName>
    <definedName name="IQ_GW" hidden="1">"c530"</definedName>
    <definedName name="IQ_GW_AMORT_BR" hidden="1">"c532"</definedName>
    <definedName name="IQ_GW_AMORT_FIN" hidden="1">"c540"</definedName>
    <definedName name="IQ_GW_AMORT_INS" hidden="1">"c541"</definedName>
    <definedName name="IQ_GW_AMORT_REIT" hidden="1">"c542"</definedName>
    <definedName name="IQ_GW_AMORT_UTI" hidden="1">"c543"</definedName>
    <definedName name="IQ_GW_INTAN_AMORT" hidden="1">"c1469"</definedName>
    <definedName name="IQ_GW_INTAN_AMORT_BNK" hidden="1">"c544"</definedName>
    <definedName name="IQ_GW_INTAN_AMORT_BR" hidden="1">"c1470"</definedName>
    <definedName name="IQ_GW_INTAN_AMORT_CF" hidden="1">"c1471"</definedName>
    <definedName name="IQ_GW_INTAN_AMORT_CF_BNK" hidden="1">"c1472"</definedName>
    <definedName name="IQ_GW_INTAN_AMORT_CF_BR" hidden="1">"c1473"</definedName>
    <definedName name="IQ_GW_INTAN_AMORT_CF_FIN" hidden="1">"c1474"</definedName>
    <definedName name="IQ_GW_INTAN_AMORT_CF_INS" hidden="1">"c1475"</definedName>
    <definedName name="IQ_GW_INTAN_AMORT_CF_RE" hidden="1">"c6279"</definedName>
    <definedName name="IQ_GW_INTAN_AMORT_CF_REIT" hidden="1">"c1476"</definedName>
    <definedName name="IQ_GW_INTAN_AMORT_CF_UTI" hidden="1">"c1477"</definedName>
    <definedName name="IQ_GW_INTAN_AMORT_FIN" hidden="1">"c1478"</definedName>
    <definedName name="IQ_GW_INTAN_AMORT_INS" hidden="1">"c1479"</definedName>
    <definedName name="IQ_GW_INTAN_AMORT_RE" hidden="1">"c6280"</definedName>
    <definedName name="IQ_GW_INTAN_AMORT_REIT" hidden="1">"c1480"</definedName>
    <definedName name="IQ_GW_INTAN_AMORT_UTI" hidden="1">"c1481"</definedName>
    <definedName name="IQ_HC_ADMISSIONS" hidden="1">"c5953"</definedName>
    <definedName name="IQ_HC_ADMISSIONS_GROWTH" hidden="1">"c5997"</definedName>
    <definedName name="IQ_HC_ADMISSIONS_MANAGED_CARE" hidden="1">"c5956"</definedName>
    <definedName name="IQ_HC_ADMISSIONS_MEDICAID" hidden="1">"c5955"</definedName>
    <definedName name="IQ_HC_ADMISSIONS_MEDICARE" hidden="1">"c5954"</definedName>
    <definedName name="IQ_HC_ADMISSIONS_OTHER" hidden="1">"c5957"</definedName>
    <definedName name="IQ_HC_ADMISSIONS_SF" hidden="1">"c6006"</definedName>
    <definedName name="IQ_HC_ALFS" hidden="1">"c5952"</definedName>
    <definedName name="IQ_HC_AVG_BEDS_SVC" hidden="1">"c5951"</definedName>
    <definedName name="IQ_HC_AVG_DAILY_CENSUS" hidden="1">"c5965"</definedName>
    <definedName name="IQ_HC_AVG_LICENSED_BEDS" hidden="1">"c5949"</definedName>
    <definedName name="IQ_HC_AVG_LICENSED_BEDS_SF" hidden="1">"c6004"</definedName>
    <definedName name="IQ_HC_AVG_STAY" hidden="1">"c5966"</definedName>
    <definedName name="IQ_HC_AVG_STAY_SF" hidden="1">"c6016"</definedName>
    <definedName name="IQ_HC_BEDS_SVC" hidden="1">"c5950"</definedName>
    <definedName name="IQ_HC_DAYS_REV_OUT" hidden="1">"c5993"</definedName>
    <definedName name="IQ_HC_EQUIV_ADMISSIONS_GROWTH" hidden="1">"c5998"</definedName>
    <definedName name="IQ_HC_EQUIVALENT_ADMISSIONS" hidden="1">"c5958"</definedName>
    <definedName name="IQ_HC_EQUIVALENT_ADMISSIONS_SF" hidden="1">"c6007"</definedName>
    <definedName name="IQ_HC_ER_VISITS" hidden="1">"c5964"</definedName>
    <definedName name="IQ_HC_ER_VISITS_SF" hidden="1">"c6017"</definedName>
    <definedName name="IQ_HC_GROSS_INPATIENT_REV" hidden="1">"c5987"</definedName>
    <definedName name="IQ_HC_GROSS_OUTPATIENT_REV" hidden="1">"c5988"</definedName>
    <definedName name="IQ_HC_GROSS_PATIENT_REV" hidden="1">"c5989"</definedName>
    <definedName name="IQ_HC_HOSP_FACILITIES_CONSOL" hidden="1">"c5945"</definedName>
    <definedName name="IQ_HC_HOSP_FACILITIES_CONSOL_SF" hidden="1">"c6000"</definedName>
    <definedName name="IQ_HC_HOSP_FACILITIES_NON_CONSOL" hidden="1">"c5946"</definedName>
    <definedName name="IQ_HC_HOSP_FACILITIES_NON_CONSOL_SF" hidden="1">"c6001"</definedName>
    <definedName name="IQ_HC_HOSP_FACILITIES_TOTAL" hidden="1">"c5947"</definedName>
    <definedName name="IQ_HC_HOSP_FACILITIES_TOTAL_SF" hidden="1">"c6002"</definedName>
    <definedName name="IQ_HC_INPATIENT_PROCEDURES" hidden="1">"c5961"</definedName>
    <definedName name="IQ_HC_INPATIENT_PROCEDURES_SF" hidden="1">"c6011"</definedName>
    <definedName name="IQ_HC_INPATIENT_REV_PER_ADMISSION" hidden="1">"c5994"</definedName>
    <definedName name="IQ_HC_INTPATIENT_SVCS_PCT_REV" hidden="1">"c5975"</definedName>
    <definedName name="IQ_HC_INTPATIENT_SVCS_PCT_REV_SF" hidden="1">"c6015"</definedName>
    <definedName name="IQ_HC_LICENSED_BEDS" hidden="1">"c5948"</definedName>
    <definedName name="IQ_HC_LICENSED_BEDS_SF" hidden="1">"c6003"</definedName>
    <definedName name="IQ_HC_MANAGED_CARE_PCT_ADMISSIONS" hidden="1">"c5982"</definedName>
    <definedName name="IQ_HC_MANAGED_CARE_PCT_REV" hidden="1">"c5978"</definedName>
    <definedName name="IQ_HC_MEDICAID_PCT_ADMISSIONS" hidden="1">"c5981"</definedName>
    <definedName name="IQ_HC_MEDICAID_PCT_REV" hidden="1">"c5977"</definedName>
    <definedName name="IQ_HC_MEDICARE_PCT_ADMISSIONS" hidden="1">"c5980"</definedName>
    <definedName name="IQ_HC_MEDICARE_PCT_REV" hidden="1">"c5976"</definedName>
    <definedName name="IQ_HC_NET_INPATIENT_REV" hidden="1">"c5984"</definedName>
    <definedName name="IQ_HC_NET_OUTPATIENT_REV" hidden="1">"c5985"</definedName>
    <definedName name="IQ_HC_NET_PATIENT_REV" hidden="1">"c5986"</definedName>
    <definedName name="IQ_HC_NET_PATIENT_REV_SF" hidden="1">"c6005"</definedName>
    <definedName name="IQ_HC_OCC_RATE" hidden="1">"c5967"</definedName>
    <definedName name="IQ_HC_OCC_RATE_LICENSED_BEDS" hidden="1">"c5968"</definedName>
    <definedName name="IQ_HC_OCC_RATE_SF" hidden="1">"c6009"</definedName>
    <definedName name="IQ_HC_OPEX_SUPPLIES" hidden="1">"c5990"</definedName>
    <definedName name="IQ_HC_OTHER_OPEX_PCT_REV" hidden="1">"c5973"</definedName>
    <definedName name="IQ_HC_OUTPATIENT_PROCEDURES" hidden="1">"c5962"</definedName>
    <definedName name="IQ_HC_OUTPATIENT_PROCEDURES_SF" hidden="1">"c6012"</definedName>
    <definedName name="IQ_HC_OUTPATIENT_REV_PER_ADMISSION" hidden="1">"c5995"</definedName>
    <definedName name="IQ_HC_OUTPATIENT_SVCS_PCT_REV" hidden="1">"c5974"</definedName>
    <definedName name="IQ_HC_OUTPATIENT_SVCS_PCT_REV_SF" hidden="1">"c6014"</definedName>
    <definedName name="IQ_HC_PATIENT_DAYS" hidden="1">"c5960"</definedName>
    <definedName name="IQ_HC_PATIENT_DAYS_SF" hidden="1">"c6010"</definedName>
    <definedName name="IQ_HC_PROF_GEN_LIAB_CLAIM_PAID" hidden="1">"c5991"</definedName>
    <definedName name="IQ_HC_PROF_GEN_LIAB_EXP_BENEFIT" hidden="1">"c5992"</definedName>
    <definedName name="IQ_HC_PROVISION_DOUBTFUL_PCT_REV" hidden="1">"c5972"</definedName>
    <definedName name="IQ_HC_REV_GROWTH" hidden="1">"c5996"</definedName>
    <definedName name="IQ_HC_REV_PER_EQUIV_ADMISSION" hidden="1">"c5959"</definedName>
    <definedName name="IQ_HC_REV_PER_EQUIV_ADMISSION_SF" hidden="1">"c6008"</definedName>
    <definedName name="IQ_HC_REV_PER_EQUIV_ADMISSIONS_GROWTH" hidden="1">"c5999"</definedName>
    <definedName name="IQ_HC_REV_PER_PATIENT_DAY" hidden="1">"c5969"</definedName>
    <definedName name="IQ_HC_REV_PER_PATIENT_DAY_SF" hidden="1">"c6018"</definedName>
    <definedName name="IQ_HC_SALARIES_PCT_REV" hidden="1">"c5970"</definedName>
    <definedName name="IQ_HC_SUPPLIES_PCT_REV" hidden="1">"c5971"</definedName>
    <definedName name="IQ_HC_TOTAL_PROCEDURES" hidden="1">"c5963"</definedName>
    <definedName name="IQ_HC_TOTAL_PROCEDURES_SF" hidden="1">"c6013"</definedName>
    <definedName name="IQ_HC_UNINSURED_PCT_ADMISSIONS" hidden="1">"c5983"</definedName>
    <definedName name="IQ_HC_UNINSURED_PCT_REV" hidden="1">"c5979"</definedName>
    <definedName name="IQ_HIGH_TARGET_PRICE" hidden="1">"c1651"</definedName>
    <definedName name="IQ_HIGH_TARGET_PRICE_REUT" hidden="1">"c5317"</definedName>
    <definedName name="IQ_HIGHPRICE" hidden="1">"c545"</definedName>
    <definedName name="IQ_HOME_AVG_LOAN_SIZE" hidden="1">"c5911"</definedName>
    <definedName name="IQ_HOME_BACKLOG" hidden="1">"c5844"</definedName>
    <definedName name="IQ_HOME_BACKLOG_AVG_JV" hidden="1">"c5848"</definedName>
    <definedName name="IQ_HOME_BACKLOG_AVG_JV_GROWTH" hidden="1">"c5928"</definedName>
    <definedName name="IQ_HOME_BACKLOG_AVG_JV_INC" hidden="1">"c5851"</definedName>
    <definedName name="IQ_HOME_BACKLOG_AVG_JV_INC_GROWTH" hidden="1">"c5931"</definedName>
    <definedName name="IQ_HOME_BACKLOG_AVG_PRICE" hidden="1">"c5845"</definedName>
    <definedName name="IQ_HOME_BACKLOG_AVG_PRICE_GROWTH" hidden="1">"c5925"</definedName>
    <definedName name="IQ_HOME_BACKLOG_GROWTH" hidden="1">"c5924"</definedName>
    <definedName name="IQ_HOME_BACKLOG_JV" hidden="1">"c5847"</definedName>
    <definedName name="IQ_HOME_BACKLOG_JV_GROWTH" hidden="1">"c5927"</definedName>
    <definedName name="IQ_HOME_BACKLOG_JV_INC" hidden="1">"c5850"</definedName>
    <definedName name="IQ_HOME_BACKLOG_JV_INC_GROWTH" hidden="1">"c5930"</definedName>
    <definedName name="IQ_HOME_BACKLOG_VALUE" hidden="1">"c5846"</definedName>
    <definedName name="IQ_HOME_BACKLOG_VALUE_GROWTH" hidden="1">"c5926"</definedName>
    <definedName name="IQ_HOME_BACKLOG_VALUE_JV" hidden="1">"c5849"</definedName>
    <definedName name="IQ_HOME_BACKLOG_VALUE_JV_GROWTH" hidden="1">"c5929"</definedName>
    <definedName name="IQ_HOME_BACKLOG_VALUE_JV_INC" hidden="1">"c5852"</definedName>
    <definedName name="IQ_HOME_BACKLOG_VALUE_JV_INC_GROWTH" hidden="1">"c5932"</definedName>
    <definedName name="IQ_HOME_COMMUNITIES_ACTIVE" hidden="1">"c5862"</definedName>
    <definedName name="IQ_HOME_COMMUNITIES_ACTIVE_GROWTH" hidden="1">"c5942"</definedName>
    <definedName name="IQ_HOME_COMMUNITIES_ACTIVE_JV" hidden="1">"c5863"</definedName>
    <definedName name="IQ_HOME_COMMUNITIES_ACTIVE_JV_GROWTH" hidden="1">"c5943"</definedName>
    <definedName name="IQ_HOME_COMMUNITIES_ACTIVE_JV_INC" hidden="1">"c5864"</definedName>
    <definedName name="IQ_HOME_COMMUNITIES_ACTIVE_JV_INC_GROWTH" hidden="1">"c5944"</definedName>
    <definedName name="IQ_HOME_COST_CONSTRUCTION_SVCS" hidden="1">"c5882"</definedName>
    <definedName name="IQ_HOME_COST_ELIMINATIONS_OTHER" hidden="1">"c5883"</definedName>
    <definedName name="IQ_HOME_COST_FINANCIAL_SVCS" hidden="1">"c5881"</definedName>
    <definedName name="IQ_HOME_COST_HOUSING" hidden="1">"c5877"</definedName>
    <definedName name="IQ_HOME_COST_LAND_LOT" hidden="1">"c5878"</definedName>
    <definedName name="IQ_HOME_COST_OTHER_HOMEBUILDING" hidden="1">"c5879"</definedName>
    <definedName name="IQ_HOME_COST_TOTAL" hidden="1">"c5884"</definedName>
    <definedName name="IQ_HOME_COST_TOTAL_HOMEBUILDING" hidden="1">"c5880"</definedName>
    <definedName name="IQ_HOME_DELIVERED" hidden="1">"c5835"</definedName>
    <definedName name="IQ_HOME_DELIVERED_AVG_PRICE" hidden="1">"c5836"</definedName>
    <definedName name="IQ_HOME_DELIVERED_AVG_PRICE_GROWTH" hidden="1">"c5916"</definedName>
    <definedName name="IQ_HOME_DELIVERED_AVG_PRICE_JV" hidden="1">"c5839"</definedName>
    <definedName name="IQ_HOME_DELIVERED_AVG_PRICE_JV_GROWTH" hidden="1">"c5919"</definedName>
    <definedName name="IQ_HOME_DELIVERED_AVG_PRICE_JV_INC" hidden="1">"c5842"</definedName>
    <definedName name="IQ_HOME_DELIVERED_AVG_PRICE_JV_INC_GROWTH" hidden="1">"c5922"</definedName>
    <definedName name="IQ_HOME_DELIVERED_GROWTH" hidden="1">"c5915"</definedName>
    <definedName name="IQ_HOME_DELIVERED_JV" hidden="1">"c5838"</definedName>
    <definedName name="IQ_HOME_DELIVERED_JV_GROWTH" hidden="1">"c5918"</definedName>
    <definedName name="IQ_HOME_DELIVERED_JV_INC" hidden="1">"c5841"</definedName>
    <definedName name="IQ_HOME_DELIVERED_JV_INC_GROWTH" hidden="1">"c5921"</definedName>
    <definedName name="IQ_HOME_DELIVERED_VALUE" hidden="1">"c5837"</definedName>
    <definedName name="IQ_HOME_DELIVERED_VALUE_GROWTH" hidden="1">"c5917"</definedName>
    <definedName name="IQ_HOME_DELIVERED_VALUE_JV" hidden="1">"c5840"</definedName>
    <definedName name="IQ_HOME_DELIVERED_VALUE_JV_GROWTH" hidden="1">"c5920"</definedName>
    <definedName name="IQ_HOME_DELIVERED_VALUE_JV_INC" hidden="1">"c5843"</definedName>
    <definedName name="IQ_HOME_DELIVERED_VALUE_JV_INC_GROWTH" hidden="1">"c5923"</definedName>
    <definedName name="IQ_HOME_FINISHED_HOMES_CIP" hidden="1">"c5865"</definedName>
    <definedName name="IQ_HOME_FIRSTLIEN_MORT_ORIGINATED" hidden="1">"c5905"</definedName>
    <definedName name="IQ_HOME_FIRSTLIEN_MORT_ORIGINATED_VOL" hidden="1">"c5908"</definedName>
    <definedName name="IQ_HOME_HUC" hidden="1">"c5822"</definedName>
    <definedName name="IQ_HOME_HUC_JV" hidden="1">"c5823"</definedName>
    <definedName name="IQ_HOME_HUC_JV_INC" hidden="1">"c5824"</definedName>
    <definedName name="IQ_HOME_INV_NOT_OWNED" hidden="1">"c5868"</definedName>
    <definedName name="IQ_HOME_LAND_DEVELOPMENT" hidden="1">"c5866"</definedName>
    <definedName name="IQ_HOME_LAND_FUTURE_DEVELOPMENT" hidden="1">"c5867"</definedName>
    <definedName name="IQ_HOME_LOAN_APPLICATIONS" hidden="1">"c5910"</definedName>
    <definedName name="IQ_HOME_LOANS_SOLD_COUNT" hidden="1">"c5912"</definedName>
    <definedName name="IQ_HOME_LOANS_SOLD_VALUE" hidden="1">"c5913"</definedName>
    <definedName name="IQ_HOME_LOTS_CONTROLLED" hidden="1">"c5831"</definedName>
    <definedName name="IQ_HOME_LOTS_FINISHED" hidden="1">"c5827"</definedName>
    <definedName name="IQ_HOME_LOTS_HELD_SALE" hidden="1">"c5830"</definedName>
    <definedName name="IQ_HOME_LOTS_JV" hidden="1">"c5833"</definedName>
    <definedName name="IQ_HOME_LOTS_JV_INC" hidden="1">"c5834"</definedName>
    <definedName name="IQ_HOME_LOTS_OTHER" hidden="1">"c5832"</definedName>
    <definedName name="IQ_HOME_LOTS_OWNED" hidden="1">"c5828"</definedName>
    <definedName name="IQ_HOME_LOTS_UNDER_DEVELOPMENT" hidden="1">"c5826"</definedName>
    <definedName name="IQ_HOME_LOTS_UNDER_OPTION" hidden="1">"c5829"</definedName>
    <definedName name="IQ_HOME_LOTS_UNDEVELOPED" hidden="1">"c5825"</definedName>
    <definedName name="IQ_HOME_MORT_CAPTURE_RATE" hidden="1">"c5906"</definedName>
    <definedName name="IQ_HOME_MORT_ORIGINATED" hidden="1">"c5907"</definedName>
    <definedName name="IQ_HOME_OBLIGATIONS_INV_NOT_OWNED" hidden="1">"c5914"</definedName>
    <definedName name="IQ_HOME_ORDERS" hidden="1">"c5853"</definedName>
    <definedName name="IQ_HOME_ORDERS_AVG_PRICE" hidden="1">"c5854"</definedName>
    <definedName name="IQ_HOME_ORDERS_AVG_PRICE_GROWTH" hidden="1">"c5934"</definedName>
    <definedName name="IQ_HOME_ORDERS_AVG_PRICE_JV" hidden="1">"c5857"</definedName>
    <definedName name="IQ_HOME_ORDERS_AVG_PRICE_JV_GROWTH" hidden="1">"c5937"</definedName>
    <definedName name="IQ_HOME_ORDERS_AVG_PRICE_JV_INC" hidden="1">"c5860"</definedName>
    <definedName name="IQ_HOME_ORDERS_AVG_PRICE_JV_INC_GROWTH" hidden="1">"c5940"</definedName>
    <definedName name="IQ_HOME_ORDERS_GROWTH" hidden="1">"c5933"</definedName>
    <definedName name="IQ_HOME_ORDERS_JV" hidden="1">"c5856"</definedName>
    <definedName name="IQ_HOME_ORDERS_JV_GROWTH" hidden="1">"c5936"</definedName>
    <definedName name="IQ_HOME_ORDERS_JV_INC" hidden="1">"c5859"</definedName>
    <definedName name="IQ_HOME_ORDERS_JV_INC_GROWTH" hidden="1">"c5939"</definedName>
    <definedName name="IQ_HOME_ORDERS_VALUE" hidden="1">"c5855"</definedName>
    <definedName name="IQ_HOME_ORDERS_VALUE_GROWTH" hidden="1">"c5935"</definedName>
    <definedName name="IQ_HOME_ORDERS_VALUE_JV" hidden="1">"c5858"</definedName>
    <definedName name="IQ_HOME_ORDERS_VALUE_JV_GROWTH" hidden="1">"c5938"</definedName>
    <definedName name="IQ_HOME_ORDERS_VALUE_JV_INC" hidden="1">"c5861"</definedName>
    <definedName name="IQ_HOME_ORDERS_VALUE_JV_INC_GROWTH" hidden="1">"c5941"</definedName>
    <definedName name="IQ_HOME_ORIGINATION_TOTAL" hidden="1">"c5909"</definedName>
    <definedName name="IQ_HOME_PRETAX_INC_CONSTRUCTION_SVCS" hidden="1">"c5890"</definedName>
    <definedName name="IQ_HOME_PRETAX_INC_ELIMINATIONS_OTHER" hidden="1">"c5891"</definedName>
    <definedName name="IQ_HOME_PRETAX_INC_FINANCIAL_SVCS" hidden="1">"c5889"</definedName>
    <definedName name="IQ_HOME_PRETAX_INC_HOUSING" hidden="1">"c5885"</definedName>
    <definedName name="IQ_HOME_PRETAX_INC_LAND_LOT" hidden="1">"c5886"</definedName>
    <definedName name="IQ_HOME_PRETAX_INC_OTHER_HOMEBUILDING" hidden="1">"c5887"</definedName>
    <definedName name="IQ_HOME_PRETAX_INC_TOTAL" hidden="1">"c5892"</definedName>
    <definedName name="IQ_HOME_PRETAX_INC_TOTAL_HOMEBUILDING" hidden="1">"c5888"</definedName>
    <definedName name="IQ_HOME_PURCH_OBLIGATION_1YR" hidden="1">"c5898"</definedName>
    <definedName name="IQ_HOME_PURCH_OBLIGATION_2YR" hidden="1">"c5899"</definedName>
    <definedName name="IQ_HOME_PURCH_OBLIGATION_3YR" hidden="1">"c5900"</definedName>
    <definedName name="IQ_HOME_PURCH_OBLIGATION_4YR" hidden="1">"c5901"</definedName>
    <definedName name="IQ_HOME_PURCH_OBLIGATION_5YR" hidden="1">"c5902"</definedName>
    <definedName name="IQ_HOME_PURCH_OBLIGATION_AFTER5" hidden="1">"c5903"</definedName>
    <definedName name="IQ_HOME_PURCH_OBLIGATION_TOTAL" hidden="1">"c5904"</definedName>
    <definedName name="IQ_HOME_REV_CONSTRUCTION_SERVICES" hidden="1">"c5874"</definedName>
    <definedName name="IQ_HOME_REV_ELIMINATIONS_OTHER" hidden="1">"c5875"</definedName>
    <definedName name="IQ_HOME_REV_FINANCIAL_SERVICES" hidden="1">"c5873"</definedName>
    <definedName name="IQ_HOME_REV_HOUSING" hidden="1">"c5872"</definedName>
    <definedName name="IQ_HOME_REV_LAND_LOT" hidden="1">"c5870"</definedName>
    <definedName name="IQ_HOME_REV_OTHER_HOMEBUILDING" hidden="1">"c5871"</definedName>
    <definedName name="IQ_HOME_REV_TOTAL" hidden="1">"c5876"</definedName>
    <definedName name="IQ_HOME_TOTAL_INV" hidden="1">"c5869"</definedName>
    <definedName name="IQ_HOME_WARRANTY_RES_BEG" hidden="1">"c5893"</definedName>
    <definedName name="IQ_HOME_WARRANTY_RES_END" hidden="1">"c5897"</definedName>
    <definedName name="IQ_HOME_WARRANTY_RES_ISS" hidden="1">"c5894"</definedName>
    <definedName name="IQ_HOME_WARRANTY_RES_OTHER" hidden="1">"c5896"</definedName>
    <definedName name="IQ_HOME_WARRANTY_RES_PAY" hidden="1">"c5895"</definedName>
    <definedName name="IQ_HOMEOWNERS_WRITTEN" hidden="1">"c546"</definedName>
    <definedName name="IQ_IMPAIR_OIL" hidden="1">"c547"</definedName>
    <definedName name="IQ_IMPAIRMENT_GW" hidden="1">"c548"</definedName>
    <definedName name="IQ_IMPUT_OPER_LEASE_DEPR" hidden="1">"c2987"</definedName>
    <definedName name="IQ_IMPUT_OPER_LEASE_INT_EXP" hidden="1">"c2986"</definedName>
    <definedName name="IQ_INC_AFTER_TAX" hidden="1">"c1598"</definedName>
    <definedName name="IQ_INC_AVAIL_EXCL" hidden="1">"c1395"</definedName>
    <definedName name="IQ_INC_AVAIL_INCL" hidden="1">"c1396"</definedName>
    <definedName name="IQ_INC_BEFORE_TAX" hidden="1">"c1375"</definedName>
    <definedName name="IQ_INC_EQUITY" hidden="1">"c549"</definedName>
    <definedName name="IQ_INC_EQUITY_BR" hidden="1">"c550"</definedName>
    <definedName name="IQ_INC_EQUITY_CF" hidden="1">"c551"</definedName>
    <definedName name="IQ_INC_EQUITY_FIN" hidden="1">"c552"</definedName>
    <definedName name="IQ_INC_EQUITY_INS" hidden="1">"c553"</definedName>
    <definedName name="IQ_INC_EQUITY_RE" hidden="1">"c6222"</definedName>
    <definedName name="IQ_INC_EQUITY_REC_BNK" hidden="1">"c554"</definedName>
    <definedName name="IQ_INC_EQUITY_REIT" hidden="1">"c555"</definedName>
    <definedName name="IQ_INC_EQUITY_REV_BNK" hidden="1">"c556"</definedName>
    <definedName name="IQ_INC_EQUITY_UTI" hidden="1">"c557"</definedName>
    <definedName name="IQ_INC_REAL_ESTATE_REC" hidden="1">"c558"</definedName>
    <definedName name="IQ_INC_REAL_ESTATE_REV" hidden="1">"c559"</definedName>
    <definedName name="IQ_INC_TAX" hidden="1">"c560"</definedName>
    <definedName name="IQ_INC_TAX_EXCL" hidden="1">"c1599"</definedName>
    <definedName name="IQ_INC_TAX_PAY_CURRENT" hidden="1">"c561"</definedName>
    <definedName name="IQ_INC_TRADE_ACT" hidden="1">"c562"</definedName>
    <definedName name="IQ_INDUSTRY" hidden="1">"c3601"</definedName>
    <definedName name="IQ_INDUSTRY_GROUP" hidden="1">"c3602"</definedName>
    <definedName name="IQ_INDUSTRY_SECTOR" hidden="1">"c3603"</definedName>
    <definedName name="IQ_INS_ANNUITY_LIAB" hidden="1">"c563"</definedName>
    <definedName name="IQ_INS_ANNUITY_REV" hidden="1">"c2788"</definedName>
    <definedName name="IQ_INS_DIV_EXP" hidden="1">"c564"</definedName>
    <definedName name="IQ_INS_DIV_REV" hidden="1">"c565"</definedName>
    <definedName name="IQ_INS_IN_FORCE" hidden="1">"c566"</definedName>
    <definedName name="IQ_INS_LIAB" hidden="1">"c567"</definedName>
    <definedName name="IQ_INS_POLICY_EXP" hidden="1">"c568"</definedName>
    <definedName name="IQ_INS_REV" hidden="1">"c569"</definedName>
    <definedName name="IQ_INS_SETTLE" hidden="1">"c570"</definedName>
    <definedName name="IQ_INS_SETTLE_BNK" hidden="1">"c571"</definedName>
    <definedName name="IQ_INS_SETTLE_BR" hidden="1">"c572"</definedName>
    <definedName name="IQ_INS_SETTLE_FIN" hidden="1">"c573"</definedName>
    <definedName name="IQ_INS_SETTLE_INS" hidden="1">"c574"</definedName>
    <definedName name="IQ_INS_SETTLE_RE" hidden="1">"c6223"</definedName>
    <definedName name="IQ_INS_SETTLE_REIT" hidden="1">"c575"</definedName>
    <definedName name="IQ_INS_SETTLE_UTI" hidden="1">"c576"</definedName>
    <definedName name="IQ_INSIDER_3MTH_BOUGHT_PCT" hidden="1">"c1534"</definedName>
    <definedName name="IQ_INSIDER_3MTH_NET_PCT" hidden="1">"c1535"</definedName>
    <definedName name="IQ_INSIDER_3MTH_SOLD_PCT" hidden="1">"c1533"</definedName>
    <definedName name="IQ_INSIDER_6MTH_BOUGHT_PCT" hidden="1">"c1537"</definedName>
    <definedName name="IQ_INSIDER_6MTH_NET_PCT" hidden="1">"c1538"</definedName>
    <definedName name="IQ_INSIDER_6MTH_SOLD_PCT" hidden="1">"c1536"</definedName>
    <definedName name="IQ_INSIDER_OVER_TOTAL" hidden="1">"c1581"</definedName>
    <definedName name="IQ_INSIDER_OWNER" hidden="1">"c577"</definedName>
    <definedName name="IQ_INSIDER_PERCENT" hidden="1">"c578"</definedName>
    <definedName name="IQ_INSIDER_SHARES" hidden="1">"c579"</definedName>
    <definedName name="IQ_INSTITUTIONAL_OVER_TOTAL" hidden="1">"c1580"</definedName>
    <definedName name="IQ_INSTITUTIONAL_OWNER" hidden="1">"c580"</definedName>
    <definedName name="IQ_INSTITUTIONAL_PERCENT" hidden="1">"c581"</definedName>
    <definedName name="IQ_INSTITUTIONAL_SHARES" hidden="1">"c582"</definedName>
    <definedName name="IQ_INSUR_RECEIV" hidden="1">"c1600"</definedName>
    <definedName name="IQ_INT_BORROW" hidden="1">"c583"</definedName>
    <definedName name="IQ_INT_DEPOSITS" hidden="1">"c584"</definedName>
    <definedName name="IQ_INT_DIV_INC" hidden="1">"c585"</definedName>
    <definedName name="IQ_INT_EXP_BR" hidden="1">"c586"</definedName>
    <definedName name="IQ_INT_EXP_COVERAGE" hidden="1">"c587"</definedName>
    <definedName name="IQ_INT_EXP_FIN" hidden="1">"c588"</definedName>
    <definedName name="IQ_INT_EXP_INCL_CAP" hidden="1">"c2988"</definedName>
    <definedName name="IQ_INT_EXP_INS" hidden="1">"c589"</definedName>
    <definedName name="IQ_INT_EXP_LTD" hidden="1">"c2086"</definedName>
    <definedName name="IQ_INT_EXP_RE" hidden="1">"c6224"</definedName>
    <definedName name="IQ_INT_EXP_REIT" hidden="1">"c590"</definedName>
    <definedName name="IQ_INT_EXP_TOTAL" hidden="1">"c591"</definedName>
    <definedName name="IQ_INT_EXP_UTI" hidden="1">"c592"</definedName>
    <definedName name="IQ_INT_INC_BR" hidden="1">"c593"</definedName>
    <definedName name="IQ_INT_INC_FIN" hidden="1">"c594"</definedName>
    <definedName name="IQ_INT_INC_INVEST" hidden="1">"c595"</definedName>
    <definedName name="IQ_INT_INC_LOANS" hidden="1">"c596"</definedName>
    <definedName name="IQ_INT_INC_RE" hidden="1">"c6225"</definedName>
    <definedName name="IQ_INT_INC_REIT" hidden="1">"c597"</definedName>
    <definedName name="IQ_INT_INC_TOTAL" hidden="1">"c598"</definedName>
    <definedName name="IQ_INT_INC_UTI" hidden="1">"c599"</definedName>
    <definedName name="IQ_INT_INV_INC" hidden="1">"c600"</definedName>
    <definedName name="IQ_INT_INV_INC_RE" hidden="1">"c6226"</definedName>
    <definedName name="IQ_INT_INV_INC_REIT" hidden="1">"c601"</definedName>
    <definedName name="IQ_INT_INV_INC_UTI" hidden="1">"c602"</definedName>
    <definedName name="IQ_INT_ON_BORROWING_COVERAGE" hidden="1">"c603"</definedName>
    <definedName name="IQ_INT_RATE_SPREAD" hidden="1">"c604"</definedName>
    <definedName name="IQ_INTANGIBLES_NET" hidden="1">"c1407"</definedName>
    <definedName name="IQ_INTEREST_CASH_DEPOSITS" hidden="1">"c2255"</definedName>
    <definedName name="IQ_INTEREST_EXP" hidden="1">"c618"</definedName>
    <definedName name="IQ_INTEREST_EXP_NET" hidden="1">"c1450"</definedName>
    <definedName name="IQ_INTEREST_EXP_NON" hidden="1">"c1383"</definedName>
    <definedName name="IQ_INTEREST_EXP_SUPPL" hidden="1">"c1460"</definedName>
    <definedName name="IQ_INTEREST_INC" hidden="1">"c1393"</definedName>
    <definedName name="IQ_INTEREST_INC_NON" hidden="1">"c1384"</definedName>
    <definedName name="IQ_INTEREST_INVEST_INC" hidden="1">"c619"</definedName>
    <definedName name="IQ_INV_10YR_ANN_CAGR" hidden="1">"c6164"</definedName>
    <definedName name="IQ_INV_10YR_ANN_GROWTH" hidden="1">"c1930"</definedName>
    <definedName name="IQ_INV_1YR_ANN_GROWTH" hidden="1">"c1925"</definedName>
    <definedName name="IQ_INV_2YR_ANN_CAGR" hidden="1">"c6160"</definedName>
    <definedName name="IQ_INV_2YR_ANN_GROWTH" hidden="1">"c1926"</definedName>
    <definedName name="IQ_INV_3YR_ANN_CAGR" hidden="1">"c6161"</definedName>
    <definedName name="IQ_INV_3YR_ANN_GROWTH" hidden="1">"c1927"</definedName>
    <definedName name="IQ_INV_5YR_ANN_CAGR" hidden="1">"c6162"</definedName>
    <definedName name="IQ_INV_5YR_ANN_GROWTH" hidden="1">"c1928"</definedName>
    <definedName name="IQ_INV_7YR_ANN_CAGR" hidden="1">"c6163"</definedName>
    <definedName name="IQ_INV_7YR_ANN_GROWTH" hidden="1">"c1929"</definedName>
    <definedName name="IQ_INV_BANKING_FEE" hidden="1">"c620"</definedName>
    <definedName name="IQ_INV_METHOD" hidden="1">"c621"</definedName>
    <definedName name="IQ_INVENTORY" hidden="1">"c622"</definedName>
    <definedName name="IQ_INVENTORY_TURNS" hidden="1">"c623"</definedName>
    <definedName name="IQ_INVENTORY_UTI" hidden="1">"c624"</definedName>
    <definedName name="IQ_INVEST_DEBT" hidden="1">"c625"</definedName>
    <definedName name="IQ_INVEST_EQUITY_PREF" hidden="1">"c626"</definedName>
    <definedName name="IQ_INVEST_FHLB" hidden="1">"c627"</definedName>
    <definedName name="IQ_INVEST_GOV_SECURITY" hidden="1">"c5510"</definedName>
    <definedName name="IQ_INVEST_LOANS_CF" hidden="1">"c628"</definedName>
    <definedName name="IQ_INVEST_LOANS_CF_BNK" hidden="1">"c629"</definedName>
    <definedName name="IQ_INVEST_LOANS_CF_BR" hidden="1">"c630"</definedName>
    <definedName name="IQ_INVEST_LOANS_CF_FIN" hidden="1">"c631"</definedName>
    <definedName name="IQ_INVEST_LOANS_CF_INS" hidden="1">"c632"</definedName>
    <definedName name="IQ_INVEST_LOANS_CF_RE" hidden="1">"c6227"</definedName>
    <definedName name="IQ_INVEST_LOANS_CF_REIT" hidden="1">"c633"</definedName>
    <definedName name="IQ_INVEST_LOANS_CF_UTI" hidden="1">"c634"</definedName>
    <definedName name="IQ_INVEST_MUNI_SECURITY" hidden="1">"c5512"</definedName>
    <definedName name="IQ_INVEST_REAL_ESTATE" hidden="1">"c635"</definedName>
    <definedName name="IQ_INVEST_SECURITY" hidden="1">"c636"</definedName>
    <definedName name="IQ_INVEST_SECURITY_CF" hidden="1">"c637"</definedName>
    <definedName name="IQ_INVEST_SECURITY_CF_BNK" hidden="1">"c638"</definedName>
    <definedName name="IQ_INVEST_SECURITY_CF_BR" hidden="1">"c639"</definedName>
    <definedName name="IQ_INVEST_SECURITY_CF_FIN" hidden="1">"c640"</definedName>
    <definedName name="IQ_INVEST_SECURITY_CF_INS" hidden="1">"c641"</definedName>
    <definedName name="IQ_INVEST_SECURITY_CF_RE" hidden="1">"c6228"</definedName>
    <definedName name="IQ_INVEST_SECURITY_CF_REIT" hidden="1">"c642"</definedName>
    <definedName name="IQ_INVEST_SECURITY_CF_UTI" hidden="1">"c643"</definedName>
    <definedName name="IQ_INVEST_SECURITY_SUPPL" hidden="1">"c5511"</definedName>
    <definedName name="IQ_IPRD" hidden="1">"c644"</definedName>
    <definedName name="IQ_ISS_DEBT_NET" hidden="1">"c1391"</definedName>
    <definedName name="IQ_ISS_STOCK_NET" hidden="1">"c1601"</definedName>
    <definedName name="IQ_ISSUE_CURRENCY" hidden="1">"c2156"</definedName>
    <definedName name="IQ_ISSUE_NAME" hidden="1">"c2142"</definedName>
    <definedName name="IQ_ISSUER" hidden="1">"c2143"</definedName>
    <definedName name="IQ_ISSUER_CIQID" hidden="1">"c2258"</definedName>
    <definedName name="IQ_ISSUER_PARENT" hidden="1">"c2144"</definedName>
    <definedName name="IQ_ISSUER_PARENT_CIQID" hidden="1">"c2260"</definedName>
    <definedName name="IQ_ISSUER_PARENT_TICKER" hidden="1">"c2259"</definedName>
    <definedName name="IQ_ISSUER_TICKER" hidden="1">"c2252"</definedName>
    <definedName name="IQ_JR_SUB_DEBT" hidden="1">"c2534"</definedName>
    <definedName name="IQ_JR_SUB_DEBT_EBITDA" hidden="1">"c2560"</definedName>
    <definedName name="IQ_JR_SUB_DEBT_EBITDA_CAPEX" hidden="1">"c2561"</definedName>
    <definedName name="IQ_JR_SUB_DEBT_PCT" hidden="1">"c2535"</definedName>
    <definedName name="IQ_LAND" hidden="1">"c645"</definedName>
    <definedName name="IQ_LAST_PMT_DATE" hidden="1">"c2188"</definedName>
    <definedName name="IQ_LAST_SPLIT_DATE" hidden="1">"c2095"</definedName>
    <definedName name="IQ_LAST_SPLIT_FACTOR" hidden="1">"c2093"</definedName>
    <definedName name="IQ_LASTPRICINGDATE" hidden="1">"c3051"</definedName>
    <definedName name="IQ_LASTSALEPRICE" hidden="1">"c646"</definedName>
    <definedName name="IQ_LASTSALEPRICE_DATE" hidden="1">"c2109"</definedName>
    <definedName name="IQ_LATESTK" hidden="1">1000</definedName>
    <definedName name="IQ_LATESTQ" hidden="1">500</definedName>
    <definedName name="IQ_LEGAL_SETTLE" hidden="1">"c647"</definedName>
    <definedName name="IQ_LEGAL_SETTLE_BNK" hidden="1">"c648"</definedName>
    <definedName name="IQ_LEGAL_SETTLE_BR" hidden="1">"c649"</definedName>
    <definedName name="IQ_LEGAL_SETTLE_FIN" hidden="1">"c650"</definedName>
    <definedName name="IQ_LEGAL_SETTLE_INS" hidden="1">"c651"</definedName>
    <definedName name="IQ_LEGAL_SETTLE_RE" hidden="1">"c6229"</definedName>
    <definedName name="IQ_LEGAL_SETTLE_REIT" hidden="1">"c652"</definedName>
    <definedName name="IQ_LEGAL_SETTLE_UTI" hidden="1">"c653"</definedName>
    <definedName name="IQ_LEVERAGE_RATIO" hidden="1">"c654"</definedName>
    <definedName name="IQ_LEVERED_FCF" hidden="1">"c1907"</definedName>
    <definedName name="IQ_LFCF_10YR_ANN_CAGR" hidden="1">"c6174"</definedName>
    <definedName name="IQ_LFCF_10YR_ANN_GROWTH" hidden="1">"c1942"</definedName>
    <definedName name="IQ_LFCF_1YR_ANN_GROWTH" hidden="1">"c1937"</definedName>
    <definedName name="IQ_LFCF_2YR_ANN_CAGR" hidden="1">"c6170"</definedName>
    <definedName name="IQ_LFCF_2YR_ANN_GROWTH" hidden="1">"c1938"</definedName>
    <definedName name="IQ_LFCF_3YR_ANN_CAGR" hidden="1">"c6171"</definedName>
    <definedName name="IQ_LFCF_3YR_ANN_GROWTH" hidden="1">"c1939"</definedName>
    <definedName name="IQ_LFCF_5YR_ANN_CAGR" hidden="1">"c6172"</definedName>
    <definedName name="IQ_LFCF_5YR_ANN_GROWTH" hidden="1">"c1940"</definedName>
    <definedName name="IQ_LFCF_7YR_ANN_CAGR" hidden="1">"c6173"</definedName>
    <definedName name="IQ_LFCF_7YR_ANN_GROWTH" hidden="1">"c1941"</definedName>
    <definedName name="IQ_LFCF_MARGIN" hidden="1">"c1961"</definedName>
    <definedName name="IQ_LH_STATUTORY_SURPLUS" hidden="1">"c2771"</definedName>
    <definedName name="IQ_LICENSED_POPS" hidden="1">"c2123"</definedName>
    <definedName name="IQ_LIFE_EARNED" hidden="1">"c2739"</definedName>
    <definedName name="IQ_LIFOR" hidden="1">"c655"</definedName>
    <definedName name="IQ_LL" hidden="1">"c656"</definedName>
    <definedName name="IQ_LOAN_LEASE_RECEIV" hidden="1">"c657"</definedName>
    <definedName name="IQ_LOAN_LOSS" hidden="1">"c1386"</definedName>
    <definedName name="IQ_LOAN_SERVICE_REV" hidden="1">"c658"</definedName>
    <definedName name="IQ_LOANS_CF" hidden="1">"c659"</definedName>
    <definedName name="IQ_LOANS_CF_BNK" hidden="1">"c660"</definedName>
    <definedName name="IQ_LOANS_CF_BR" hidden="1">"c661"</definedName>
    <definedName name="IQ_LOANS_CF_FIN" hidden="1">"c662"</definedName>
    <definedName name="IQ_LOANS_CF_INS" hidden="1">"c663"</definedName>
    <definedName name="IQ_LOANS_CF_RE" hidden="1">"c6230"</definedName>
    <definedName name="IQ_LOANS_CF_REIT" hidden="1">"c664"</definedName>
    <definedName name="IQ_LOANS_CF_UTI" hidden="1">"c665"</definedName>
    <definedName name="IQ_LOANS_FOR_SALE" hidden="1">"c666"</definedName>
    <definedName name="IQ_LOANS_PAST_DUE" hidden="1">"c667"</definedName>
    <definedName name="IQ_LOANS_RECEIV_CURRENT" hidden="1">"c668"</definedName>
    <definedName name="IQ_LOANS_RECEIV_LT" hidden="1">"c669"</definedName>
    <definedName name="IQ_LOANS_RECEIV_LT_UTI" hidden="1">"c670"</definedName>
    <definedName name="IQ_LONG_TERM_DEBT" hidden="1">"c1387"</definedName>
    <definedName name="IQ_LONG_TERM_DEBT_OVER_TOTAL_CAP" hidden="1">"c1388"</definedName>
    <definedName name="IQ_LONG_TERM_GROWTH" hidden="1">"c671"</definedName>
    <definedName name="IQ_LONG_TERM_INV" hidden="1">"c1389"</definedName>
    <definedName name="IQ_LOSS_LOSS_EXP" hidden="1">"c672"</definedName>
    <definedName name="IQ_LOSS_TO_NET_EARNED" hidden="1">"c2751"</definedName>
    <definedName name="IQ_LOW_TARGET_PRICE" hidden="1">"c1652"</definedName>
    <definedName name="IQ_LOW_TARGET_PRICE_REUT" hidden="1">"c5318"</definedName>
    <definedName name="IQ_LOWPRICE" hidden="1">"c673"</definedName>
    <definedName name="IQ_LT_DEBT" hidden="1">"c674"</definedName>
    <definedName name="IQ_LT_DEBT_BNK" hidden="1">"c675"</definedName>
    <definedName name="IQ_LT_DEBT_BR" hidden="1">"c676"</definedName>
    <definedName name="IQ_LT_DEBT_CAPITAL" hidden="1">"c677"</definedName>
    <definedName name="IQ_LT_DEBT_CAPITAL_LEASES" hidden="1">"c2542"</definedName>
    <definedName name="IQ_LT_DEBT_CAPITAL_LEASES_PCT" hidden="1">"c2543"</definedName>
    <definedName name="IQ_LT_DEBT_EQUITY" hidden="1">"c678"</definedName>
    <definedName name="IQ_LT_DEBT_FIN" hidden="1">"c679"</definedName>
    <definedName name="IQ_LT_DEBT_INS" hidden="1">"c680"</definedName>
    <definedName name="IQ_LT_DEBT_ISSUED" hidden="1">"c681"</definedName>
    <definedName name="IQ_LT_DEBT_ISSUED_BNK" hidden="1">"c682"</definedName>
    <definedName name="IQ_LT_DEBT_ISSUED_BR" hidden="1">"c683"</definedName>
    <definedName name="IQ_LT_DEBT_ISSUED_FIN" hidden="1">"c684"</definedName>
    <definedName name="IQ_LT_DEBT_ISSUED_INS" hidden="1">"c685"</definedName>
    <definedName name="IQ_LT_DEBT_ISSUED_RE" hidden="1">"c6231"</definedName>
    <definedName name="IQ_LT_DEBT_ISSUED_REIT" hidden="1">"c686"</definedName>
    <definedName name="IQ_LT_DEBT_ISSUED_UTI" hidden="1">"c687"</definedName>
    <definedName name="IQ_LT_DEBT_RE" hidden="1">"c6232"</definedName>
    <definedName name="IQ_LT_DEBT_REIT" hidden="1">"c688"</definedName>
    <definedName name="IQ_LT_DEBT_REPAID" hidden="1">"c689"</definedName>
    <definedName name="IQ_LT_DEBT_REPAID_BNK" hidden="1">"c690"</definedName>
    <definedName name="IQ_LT_DEBT_REPAID_BR" hidden="1">"c691"</definedName>
    <definedName name="IQ_LT_DEBT_REPAID_FIN" hidden="1">"c692"</definedName>
    <definedName name="IQ_LT_DEBT_REPAID_INS" hidden="1">"c693"</definedName>
    <definedName name="IQ_LT_DEBT_REPAID_RE" hidden="1">"c6233"</definedName>
    <definedName name="IQ_LT_DEBT_REPAID_REIT" hidden="1">"c694"</definedName>
    <definedName name="IQ_LT_DEBT_REPAID_UTI" hidden="1">"c695"</definedName>
    <definedName name="IQ_LT_DEBT_UTI" hidden="1">"c696"</definedName>
    <definedName name="IQ_LT_INVEST" hidden="1">"c697"</definedName>
    <definedName name="IQ_LT_INVEST_BR" hidden="1">"c698"</definedName>
    <definedName name="IQ_LT_INVEST_FIN" hidden="1">"c699"</definedName>
    <definedName name="IQ_LT_INVEST_RE" hidden="1">"c6234"</definedName>
    <definedName name="IQ_LT_INVEST_REIT" hidden="1">"c700"</definedName>
    <definedName name="IQ_LT_INVEST_UTI" hidden="1">"c701"</definedName>
    <definedName name="IQ_LT_NOTE_RECEIV" hidden="1">"c1602"</definedName>
    <definedName name="IQ_LTD_DUE_AFTER_FIVE" hidden="1">"c704"</definedName>
    <definedName name="IQ_LTD_DUE_CY" hidden="1">"c705"</definedName>
    <definedName name="IQ_LTD_DUE_CY1" hidden="1">"c706"</definedName>
    <definedName name="IQ_LTD_DUE_CY2" hidden="1">"c707"</definedName>
    <definedName name="IQ_LTD_DUE_CY3" hidden="1">"c708"</definedName>
    <definedName name="IQ_LTD_DUE_CY4" hidden="1">"c709"</definedName>
    <definedName name="IQ_LTD_DUE_NEXT_FIVE" hidden="1">"c710"</definedName>
    <definedName name="IQ_LTM" hidden="1">2000</definedName>
    <definedName name="IQ_LTM_REVENUE_OVER_EMPLOYEES" hidden="1">"c1437"</definedName>
    <definedName name="IQ_MACHINERY" hidden="1">"c711"</definedName>
    <definedName name="IQ_MAINT_CAPEX" hidden="1">"c2947"</definedName>
    <definedName name="IQ_MAINT_CAPEX_ACT_OR_EST" hidden="1">"c4458"</definedName>
    <definedName name="IQ_MAINT_CAPEX_EST" hidden="1">"c4457"</definedName>
    <definedName name="IQ_MAINT_CAPEX_GUIDANCE" hidden="1">"c4459"</definedName>
    <definedName name="IQ_MAINT_CAPEX_HIGH_EST" hidden="1">"c4460"</definedName>
    <definedName name="IQ_MAINT_CAPEX_HIGH_GUIDANCE" hidden="1">"c4197"</definedName>
    <definedName name="IQ_MAINT_CAPEX_LOW_EST" hidden="1">"c4461"</definedName>
    <definedName name="IQ_MAINT_CAPEX_LOW_GUIDANCE" hidden="1">"c4237"</definedName>
    <definedName name="IQ_MAINT_CAPEX_MEDIAN_EST" hidden="1">"c4462"</definedName>
    <definedName name="IQ_MAINT_CAPEX_NUM_EST" hidden="1">"c4463"</definedName>
    <definedName name="IQ_MAINT_CAPEX_STDDEV_EST" hidden="1">"c4464"</definedName>
    <definedName name="IQ_MAINT_REPAIR" hidden="1">"c2087"</definedName>
    <definedName name="IQ_MAKE_WHOLE_END_DATE" hidden="1">"c2493"</definedName>
    <definedName name="IQ_MAKE_WHOLE_SPREAD" hidden="1">"c2494"</definedName>
    <definedName name="IQ_MAKE_WHOLE_START_DATE" hidden="1">"c2492"</definedName>
    <definedName name="IQ_MARKET_CAP_LFCF" hidden="1">"c2209"</definedName>
    <definedName name="IQ_MARKETCAP" hidden="1">"c712"</definedName>
    <definedName name="IQ_MARKETING" hidden="1">"c2239"</definedName>
    <definedName name="IQ_MATURITY_DATE" hidden="1">"c2146"</definedName>
    <definedName name="IQ_MC_RATIO" hidden="1">"c2783"</definedName>
    <definedName name="IQ_MC_STATUTORY_SURPLUS" hidden="1">"c2772"</definedName>
    <definedName name="IQ_MEDIAN_TARGET_PRICE" hidden="1">"c1650"</definedName>
    <definedName name="IQ_MEDIAN_TARGET_PRICE_REUT" hidden="1">"c5316"</definedName>
    <definedName name="IQ_MERGER" hidden="1">"c713"</definedName>
    <definedName name="IQ_MERGER_BNK" hidden="1">"c714"</definedName>
    <definedName name="IQ_MERGER_BR" hidden="1">"c715"</definedName>
    <definedName name="IQ_MERGER_FIN" hidden="1">"c716"</definedName>
    <definedName name="IQ_MERGER_INS" hidden="1">"c717"</definedName>
    <definedName name="IQ_MERGER_RE" hidden="1">"c6235"</definedName>
    <definedName name="IQ_MERGER_REIT" hidden="1">"c718"</definedName>
    <definedName name="IQ_MERGER_RESTRUCTURE" hidden="1">"c719"</definedName>
    <definedName name="IQ_MERGER_RESTRUCTURE_BNK" hidden="1">"c720"</definedName>
    <definedName name="IQ_MERGER_RESTRUCTURE_BR" hidden="1">"c721"</definedName>
    <definedName name="IQ_MERGER_RESTRUCTURE_FIN" hidden="1">"c722"</definedName>
    <definedName name="IQ_MERGER_RESTRUCTURE_INS" hidden="1">"c723"</definedName>
    <definedName name="IQ_MERGER_RESTRUCTURE_RE" hidden="1">"c6236"</definedName>
    <definedName name="IQ_MERGER_RESTRUCTURE_REIT" hidden="1">"c724"</definedName>
    <definedName name="IQ_MERGER_RESTRUCTURE_UTI" hidden="1">"c725"</definedName>
    <definedName name="IQ_MERGER_UTI" hidden="1">"c726"</definedName>
    <definedName name="IQ_MINORITY_INTEREST" hidden="1">"c727"</definedName>
    <definedName name="IQ_MINORITY_INTEREST_BNK" hidden="1">"c728"</definedName>
    <definedName name="IQ_MINORITY_INTEREST_BR" hidden="1">"c729"</definedName>
    <definedName name="IQ_MINORITY_INTEREST_CF" hidden="1">"c730"</definedName>
    <definedName name="IQ_MINORITY_INTEREST_FIN" hidden="1">"c731"</definedName>
    <definedName name="IQ_MINORITY_INTEREST_INS" hidden="1">"c732"</definedName>
    <definedName name="IQ_MINORITY_INTEREST_IS" hidden="1">"c733"</definedName>
    <definedName name="IQ_MINORITY_INTEREST_RE" hidden="1">"c6237"</definedName>
    <definedName name="IQ_MINORITY_INTEREST_REIT" hidden="1">"c734"</definedName>
    <definedName name="IQ_MINORITY_INTEREST_TOTAL" hidden="1">"c1905"</definedName>
    <definedName name="IQ_MINORITY_INTEREST_UTI" hidden="1">"c735"</definedName>
    <definedName name="IQ_MISC_ADJUST_CF" hidden="1">"c736"</definedName>
    <definedName name="IQ_MISC_EARN_ADJ" hidden="1">"c1603"</definedName>
    <definedName name="IQ_MKTCAP_EBT_EXCL" hidden="1">"c737"</definedName>
    <definedName name="IQ_MKTCAP_EBT_EXCL_AVG" hidden="1">"c738"</definedName>
    <definedName name="IQ_MKTCAP_EBT_INCL_AVG" hidden="1">"c739"</definedName>
    <definedName name="IQ_MKTCAP_TOTAL_REV" hidden="1">"c740"</definedName>
    <definedName name="IQ_MKTCAP_TOTAL_REV_AVG" hidden="1">"c741"</definedName>
    <definedName name="IQ_MKTCAP_TOTAL_REV_FWD" hidden="1">"c742"</definedName>
    <definedName name="IQ_MKTCAP_TOTAL_REV_FWD_REUT" hidden="1">"c4048"</definedName>
    <definedName name="IQ_MM_ACCOUNT" hidden="1">"c743"</definedName>
    <definedName name="IQ_MORT_BANK_ACT" hidden="1">"c744"</definedName>
    <definedName name="IQ_MORT_BANKING_FEE" hidden="1">"c745"</definedName>
    <definedName name="IQ_MORT_INT_INC" hidden="1">"c746"</definedName>
    <definedName name="IQ_MORT_LOANS" hidden="1">"c747"</definedName>
    <definedName name="IQ_MORT_SECURITY" hidden="1">"c748"</definedName>
    <definedName name="IQ_MORTGAGE_SERV_RIGHTS" hidden="1">"c2242"</definedName>
    <definedName name="IQ_NAV_ACT_OR_EST" hidden="1">"c2225"</definedName>
    <definedName name="IQ_NAV_EST" hidden="1">"c1751"</definedName>
    <definedName name="IQ_NAV_HIGH_EST" hidden="1">"c1753"</definedName>
    <definedName name="IQ_NAV_LOW_EST" hidden="1">"c1754"</definedName>
    <definedName name="IQ_NAV_MEDIAN_EST" hidden="1">"c1752"</definedName>
    <definedName name="IQ_NAV_NUM_EST" hidden="1">"c1755"</definedName>
    <definedName name="IQ_NAV_SHARE_ACT_OR_EST" hidden="1">"c2225"</definedName>
    <definedName name="IQ_NAV_SHARE_ACT_OR_EST_REUT" hidden="1">"c5623"</definedName>
    <definedName name="IQ_NAV_SHARE_EST" hidden="1">"c5609"</definedName>
    <definedName name="IQ_NAV_SHARE_EST_REUT" hidden="1">"c5617"</definedName>
    <definedName name="IQ_NAV_SHARE_HIGH_EST" hidden="1">"c5612"</definedName>
    <definedName name="IQ_NAV_SHARE_HIGH_EST_REUT" hidden="1">"c5620"</definedName>
    <definedName name="IQ_NAV_SHARE_LOW_EST" hidden="1">"c5613"</definedName>
    <definedName name="IQ_NAV_SHARE_LOW_EST_REUT" hidden="1">"c5621"</definedName>
    <definedName name="IQ_NAV_SHARE_MEDIAN_EST" hidden="1">"c5610"</definedName>
    <definedName name="IQ_NAV_SHARE_MEDIAN_EST_REUT" hidden="1">"c5618"</definedName>
    <definedName name="IQ_NAV_SHARE_NUM_EST" hidden="1">"c5614"</definedName>
    <definedName name="IQ_NAV_SHARE_NUM_EST_REUT" hidden="1">"c5622"</definedName>
    <definedName name="IQ_NAV_SHARE_STDDEV_EST" hidden="1">"c5611"</definedName>
    <definedName name="IQ_NAV_SHARE_STDDEV_EST_REUT" hidden="1">"c5619"</definedName>
    <definedName name="IQ_NAV_STDDEV_EST" hidden="1">"c1756"</definedName>
    <definedName name="IQ_NET_CHANGE" hidden="1">"c749"</definedName>
    <definedName name="IQ_NET_CLAIM_EXP_INCUR" hidden="1">"c2757"</definedName>
    <definedName name="IQ_NET_CLAIM_EXP_INCUR_CY" hidden="1">"c2761"</definedName>
    <definedName name="IQ_NET_CLAIM_EXP_INCUR_PY" hidden="1">"c2762"</definedName>
    <definedName name="IQ_NET_CLAIM_EXP_PAID" hidden="1">"c2760"</definedName>
    <definedName name="IQ_NET_CLAIM_EXP_PAID_CY" hidden="1">"c2763"</definedName>
    <definedName name="IQ_NET_CLAIM_EXP_PAID_PY" hidden="1">"c2764"</definedName>
    <definedName name="IQ_NET_CLAIM_EXP_RES" hidden="1">"c2754"</definedName>
    <definedName name="IQ_NET_DEBT" hidden="1">"c1584"</definedName>
    <definedName name="IQ_NET_DEBT_ACT_OR_EST" hidden="1">"c3583"</definedName>
    <definedName name="IQ_NET_DEBT_ACT_OR_EST_REUT" hidden="1">"c5473"</definedName>
    <definedName name="IQ_NET_DEBT_EBITDA" hidden="1">"c750"</definedName>
    <definedName name="IQ_NET_DEBT_EBITDA_CAPEX" hidden="1">"c2949"</definedName>
    <definedName name="IQ_NET_DEBT_EST" hidden="1">"c3517"</definedName>
    <definedName name="IQ_NET_DEBT_EST_REUT" hidden="1">"c3976"</definedName>
    <definedName name="IQ_NET_DEBT_GUIDANCE" hidden="1">"c4467"</definedName>
    <definedName name="IQ_NET_DEBT_HIGH_EST" hidden="1">"c3518"</definedName>
    <definedName name="IQ_NET_DEBT_HIGH_EST_REUT" hidden="1">"c3978"</definedName>
    <definedName name="IQ_NET_DEBT_HIGH_GUIDANCE" hidden="1">"c4181"</definedName>
    <definedName name="IQ_NET_DEBT_ISSUED" hidden="1">"c751"</definedName>
    <definedName name="IQ_NET_DEBT_ISSUED_BNK" hidden="1">"c752"</definedName>
    <definedName name="IQ_NET_DEBT_ISSUED_BR" hidden="1">"c753"</definedName>
    <definedName name="IQ_NET_DEBT_ISSUED_FIN" hidden="1">"c754"</definedName>
    <definedName name="IQ_NET_DEBT_ISSUED_INS" hidden="1">"c755"</definedName>
    <definedName name="IQ_NET_DEBT_ISSUED_RE" hidden="1">"c6238"</definedName>
    <definedName name="IQ_NET_DEBT_ISSUED_REIT" hidden="1">"c756"</definedName>
    <definedName name="IQ_NET_DEBT_ISSUED_UTI" hidden="1">"c757"</definedName>
    <definedName name="IQ_NET_DEBT_LOW_EST" hidden="1">"c3519"</definedName>
    <definedName name="IQ_NET_DEBT_LOW_EST_REUT" hidden="1">"c3979"</definedName>
    <definedName name="IQ_NET_DEBT_LOW_GUIDANCE" hidden="1">"c4221"</definedName>
    <definedName name="IQ_NET_DEBT_MEDIAN_EST" hidden="1">"c3520"</definedName>
    <definedName name="IQ_NET_DEBT_MEDIAN_EST_REUT" hidden="1">"c3977"</definedName>
    <definedName name="IQ_NET_DEBT_NUM_EST" hidden="1">"c3515"</definedName>
    <definedName name="IQ_NET_DEBT_NUM_EST_REUT" hidden="1">"c3980"</definedName>
    <definedName name="IQ_NET_DEBT_STDDEV_EST" hidden="1">"c3516"</definedName>
    <definedName name="IQ_NET_DEBT_STDDEV_EST_REUT" hidden="1">"c3981"</definedName>
    <definedName name="IQ_NET_EARNED" hidden="1">"c2734"</definedName>
    <definedName name="IQ_NET_INC" hidden="1">"c1394"</definedName>
    <definedName name="IQ_NET_INC_BEFORE" hidden="1">"c1368"</definedName>
    <definedName name="IQ_NET_INC_CF" hidden="1">"c1397"</definedName>
    <definedName name="IQ_NET_INC_MARGIN" hidden="1">"c1398"</definedName>
    <definedName name="IQ_NET_INT_INC_10YR_ANN_CAGR" hidden="1">"c6100"</definedName>
    <definedName name="IQ_NET_INT_INC_10YR_ANN_GROWTH" hidden="1">"c758"</definedName>
    <definedName name="IQ_NET_INT_INC_1YR_ANN_GROWTH" hidden="1">"c759"</definedName>
    <definedName name="IQ_NET_INT_INC_2YR_ANN_CAGR" hidden="1">"c6101"</definedName>
    <definedName name="IQ_NET_INT_INC_2YR_ANN_GROWTH" hidden="1">"c760"</definedName>
    <definedName name="IQ_NET_INT_INC_3YR_ANN_CAGR" hidden="1">"c6102"</definedName>
    <definedName name="IQ_NET_INT_INC_3YR_ANN_GROWTH" hidden="1">"c761"</definedName>
    <definedName name="IQ_NET_INT_INC_5YR_ANN_CAGR" hidden="1">"c6103"</definedName>
    <definedName name="IQ_NET_INT_INC_5YR_ANN_GROWTH" hidden="1">"c762"</definedName>
    <definedName name="IQ_NET_INT_INC_7YR_ANN_CAGR" hidden="1">"c6104"</definedName>
    <definedName name="IQ_NET_INT_INC_7YR_ANN_GROWTH" hidden="1">"c763"</definedName>
    <definedName name="IQ_NET_INT_INC_BNK" hidden="1">"c764"</definedName>
    <definedName name="IQ_NET_INT_INC_BR" hidden="1">"c765"</definedName>
    <definedName name="IQ_NET_INT_INC_FIN" hidden="1">"c766"</definedName>
    <definedName name="IQ_NET_INT_INC_TOTAL_REV" hidden="1">"c767"</definedName>
    <definedName name="IQ_NET_INT_MARGIN" hidden="1">"c768"</definedName>
    <definedName name="IQ_NET_INTEREST_EXP" hidden="1">"c769"</definedName>
    <definedName name="IQ_NET_INTEREST_EXP_RE" hidden="1">"c6239"</definedName>
    <definedName name="IQ_NET_INTEREST_EXP_REIT" hidden="1">"c770"</definedName>
    <definedName name="IQ_NET_INTEREST_EXP_UTI" hidden="1">"c771"</definedName>
    <definedName name="IQ_NET_INTEREST_INC" hidden="1">"c1392"</definedName>
    <definedName name="IQ_NET_INTEREST_INC_AFTER_LL" hidden="1">"c1604"</definedName>
    <definedName name="IQ_NET_LIFE_INS_IN_FORCE" hidden="1">"c2769"</definedName>
    <definedName name="IQ_NET_LOANS" hidden="1">"c772"</definedName>
    <definedName name="IQ_NET_LOANS_10YR_ANN_CAGR" hidden="1">"c6105"</definedName>
    <definedName name="IQ_NET_LOANS_10YR_ANN_GROWTH" hidden="1">"c773"</definedName>
    <definedName name="IQ_NET_LOANS_1YR_ANN_GROWTH" hidden="1">"c774"</definedName>
    <definedName name="IQ_NET_LOANS_2YR_ANN_CAGR" hidden="1">"c6106"</definedName>
    <definedName name="IQ_NET_LOANS_2YR_ANN_GROWTH" hidden="1">"c775"</definedName>
    <definedName name="IQ_NET_LOANS_3YR_ANN_CAGR" hidden="1">"c6107"</definedName>
    <definedName name="IQ_NET_LOANS_3YR_ANN_GROWTH" hidden="1">"c776"</definedName>
    <definedName name="IQ_NET_LOANS_5YR_ANN_CAGR" hidden="1">"c6108"</definedName>
    <definedName name="IQ_NET_LOANS_5YR_ANN_GROWTH" hidden="1">"c777"</definedName>
    <definedName name="IQ_NET_LOANS_7YR_ANN_CAGR" hidden="1">"c6109"</definedName>
    <definedName name="IQ_NET_LOANS_7YR_ANN_GROWTH" hidden="1">"c778"</definedName>
    <definedName name="IQ_NET_LOANS_TOTAL_DEPOSITS" hidden="1">"c779"</definedName>
    <definedName name="IQ_NET_RENTAL_EXP_FN" hidden="1">"c780"</definedName>
    <definedName name="IQ_NET_TO_GROSS_EARNED" hidden="1">"c2750"</definedName>
    <definedName name="IQ_NET_TO_GROSS_WRITTEN" hidden="1">"c2729"</definedName>
    <definedName name="IQ_NET_WORKING_CAP" hidden="1">"c3493"</definedName>
    <definedName name="IQ_NET_WRITTEN" hidden="1">"c2728"</definedName>
    <definedName name="IQ_NEW_PREM" hidden="1">"c2785"</definedName>
    <definedName name="IQ_NEXT_CALL_DATE" hidden="1">"c2198"</definedName>
    <definedName name="IQ_NEXT_CALL_PRICE" hidden="1">"c2199"</definedName>
    <definedName name="IQ_NEXT_INT_DATE" hidden="1">"c2187"</definedName>
    <definedName name="IQ_NEXT_PUT_DATE" hidden="1">"c2200"</definedName>
    <definedName name="IQ_NEXT_PUT_PRICE" hidden="1">"c2201"</definedName>
    <definedName name="IQ_NEXT_SINK_FUND_AMOUNT" hidden="1">"c2490"</definedName>
    <definedName name="IQ_NEXT_SINK_FUND_DATE" hidden="1">"c2489"</definedName>
    <definedName name="IQ_NEXT_SINK_FUND_PRICE" hidden="1">"c2491"</definedName>
    <definedName name="IQ_NI" hidden="1">"c781"</definedName>
    <definedName name="IQ_NI_10YR_ANN_CAGR" hidden="1">"c6110"</definedName>
    <definedName name="IQ_NI_10YR_ANN_GROWTH" hidden="1">"c782"</definedName>
    <definedName name="IQ_NI_1YR_ANN_GROWTH" hidden="1">"c783"</definedName>
    <definedName name="IQ_NI_2YR_ANN_CAGR" hidden="1">"c6111"</definedName>
    <definedName name="IQ_NI_2YR_ANN_GROWTH" hidden="1">"c784"</definedName>
    <definedName name="IQ_NI_3YR_ANN_CAGR" hidden="1">"c6112"</definedName>
    <definedName name="IQ_NI_3YR_ANN_GROWTH" hidden="1">"c785"</definedName>
    <definedName name="IQ_NI_5YR_ANN_CAGR" hidden="1">"c6113"</definedName>
    <definedName name="IQ_NI_5YR_ANN_GROWTH" hidden="1">"c786"</definedName>
    <definedName name="IQ_NI_7YR_ANN_CAGR" hidden="1">"c6114"</definedName>
    <definedName name="IQ_NI_7YR_ANN_GROWTH" hidden="1">"c787"</definedName>
    <definedName name="IQ_NI_ACT_OR_EST" hidden="1">"c2222"</definedName>
    <definedName name="IQ_NI_ACT_OR_EST_REUT" hidden="1">"c5468"</definedName>
    <definedName name="IQ_NI_AFTER_CAPITALIZED" hidden="1">"c788"</definedName>
    <definedName name="IQ_NI_AVAIL_EXCL" hidden="1">"c789"</definedName>
    <definedName name="IQ_NI_AVAIL_EXCL_MARGIN" hidden="1">"c790"</definedName>
    <definedName name="IQ_NI_AVAIL_INCL" hidden="1">"c791"</definedName>
    <definedName name="IQ_NI_BEFORE_CAPITALIZED" hidden="1">"c792"</definedName>
    <definedName name="IQ_NI_CF" hidden="1">"c793"</definedName>
    <definedName name="IQ_NI_EST" hidden="1">"c1716"</definedName>
    <definedName name="IQ_NI_EST_REUT" hidden="1">"c5368"</definedName>
    <definedName name="IQ_NI_GAAP_GUIDANCE" hidden="1">"c4470"</definedName>
    <definedName name="IQ_NI_GAAP_HIGH_GUIDANCE" hidden="1">"c4177"</definedName>
    <definedName name="IQ_NI_GAAP_LOW_GUIDANCE" hidden="1">"c4217"</definedName>
    <definedName name="IQ_NI_GUIDANCE" hidden="1">"c4469"</definedName>
    <definedName name="IQ_NI_GW_EST" hidden="1">"c1723"</definedName>
    <definedName name="IQ_NI_GW_EST_REUT" hidden="1">"c5375"</definedName>
    <definedName name="IQ_NI_GW_GUIDANCE" hidden="1">"c4471"</definedName>
    <definedName name="IQ_NI_GW_HIGH_EST" hidden="1">"c1725"</definedName>
    <definedName name="IQ_NI_GW_HIGH_EST_REUT" hidden="1">"c5377"</definedName>
    <definedName name="IQ_NI_GW_HIGH_GUIDANCE" hidden="1">"c4178"</definedName>
    <definedName name="IQ_NI_GW_LOW_EST" hidden="1">"c1726"</definedName>
    <definedName name="IQ_NI_GW_LOW_EST_REUT" hidden="1">"c5378"</definedName>
    <definedName name="IQ_NI_GW_LOW_GUIDANCE" hidden="1">"c4218"</definedName>
    <definedName name="IQ_NI_GW_MEDIAN_EST" hidden="1">"c1724"</definedName>
    <definedName name="IQ_NI_GW_MEDIAN_EST_REUT" hidden="1">"c5376"</definedName>
    <definedName name="IQ_NI_GW_NUM_EST" hidden="1">"c1727"</definedName>
    <definedName name="IQ_NI_GW_NUM_EST_REUT" hidden="1">"c5379"</definedName>
    <definedName name="IQ_NI_GW_STDDEV_EST" hidden="1">"c1728"</definedName>
    <definedName name="IQ_NI_GW_STDDEV_EST_REUT" hidden="1">"c5380"</definedName>
    <definedName name="IQ_NI_HIGH_EST" hidden="1">"c1718"</definedName>
    <definedName name="IQ_NI_HIGH_EST_REUT" hidden="1">"c5370"</definedName>
    <definedName name="IQ_NI_HIGH_GUIDANCE" hidden="1">"c4176"</definedName>
    <definedName name="IQ_NI_LOW_EST" hidden="1">"c1719"</definedName>
    <definedName name="IQ_NI_LOW_EST_REUT" hidden="1">"c5371"</definedName>
    <definedName name="IQ_NI_LOW_GUIDANCE" hidden="1">"c4216"</definedName>
    <definedName name="IQ_NI_MARGIN" hidden="1">"c794"</definedName>
    <definedName name="IQ_NI_MEDIAN_EST" hidden="1">"c1717"</definedName>
    <definedName name="IQ_NI_MEDIAN_EST_REUT" hidden="1">"c5369"</definedName>
    <definedName name="IQ_NI_NORM" hidden="1">"c1901"</definedName>
    <definedName name="IQ_NI_NORM_10YR_ANN_CAGR" hidden="1">"c6189"</definedName>
    <definedName name="IQ_NI_NORM_10YR_ANN_GROWTH" hidden="1">"c1960"</definedName>
    <definedName name="IQ_NI_NORM_1YR_ANN_GROWTH" hidden="1">"c1955"</definedName>
    <definedName name="IQ_NI_NORM_2YR_ANN_CAGR" hidden="1">"c6185"</definedName>
    <definedName name="IQ_NI_NORM_2YR_ANN_GROWTH" hidden="1">"c1956"</definedName>
    <definedName name="IQ_NI_NORM_3YR_ANN_CAGR" hidden="1">"c6186"</definedName>
    <definedName name="IQ_NI_NORM_3YR_ANN_GROWTH" hidden="1">"c1957"</definedName>
    <definedName name="IQ_NI_NORM_5YR_ANN_CAGR" hidden="1">"c6187"</definedName>
    <definedName name="IQ_NI_NORM_5YR_ANN_GROWTH" hidden="1">"c1958"</definedName>
    <definedName name="IQ_NI_NORM_7YR_ANN_CAGR" hidden="1">"c6188"</definedName>
    <definedName name="IQ_NI_NORM_7YR_ANN_GROWTH" hidden="1">"c1959"</definedName>
    <definedName name="IQ_NI_NORM_MARGIN" hidden="1">"c1964"</definedName>
    <definedName name="IQ_NI_NUM_EST" hidden="1">"c1720"</definedName>
    <definedName name="IQ_NI_NUM_EST_REUT" hidden="1">"c5372"</definedName>
    <definedName name="IQ_NI_REPORTED_EST" hidden="1">"c1730"</definedName>
    <definedName name="IQ_NI_REPORTED_EST_REUT" hidden="1">"c5382"</definedName>
    <definedName name="IQ_NI_REPORTED_HIGH_EST" hidden="1">"c1732"</definedName>
    <definedName name="IQ_NI_REPORTED_HIGH_EST_REUT" hidden="1">"c5384"</definedName>
    <definedName name="IQ_NI_REPORTED_LOW_EST" hidden="1">"c1733"</definedName>
    <definedName name="IQ_NI_REPORTED_LOW_EST_REUT" hidden="1">"c5385"</definedName>
    <definedName name="IQ_NI_REPORTED_MEDIAN_EST" hidden="1">"c1731"</definedName>
    <definedName name="IQ_NI_REPORTED_MEDIAN_EST_REUT" hidden="1">"c5383"</definedName>
    <definedName name="IQ_NI_REPORTED_NUM_EST" hidden="1">"c1734"</definedName>
    <definedName name="IQ_NI_REPORTED_NUM_EST_REUT" hidden="1">"c5386"</definedName>
    <definedName name="IQ_NI_REPORTED_STDDEV_EST" hidden="1">"c1735"</definedName>
    <definedName name="IQ_NI_REPORTED_STDDEV_EST_REUT" hidden="1">"c5387"</definedName>
    <definedName name="IQ_NI_SBC_ACT_OR_EST" hidden="1">"c4474"</definedName>
    <definedName name="IQ_NI_SBC_EST" hidden="1">"c4473"</definedName>
    <definedName name="IQ_NI_SBC_GUIDANCE" hidden="1">"c4475"</definedName>
    <definedName name="IQ_NI_SBC_GW_ACT_OR_EST" hidden="1">"c4478"</definedName>
    <definedName name="IQ_NI_SBC_GW_EST" hidden="1">"c4477"</definedName>
    <definedName name="IQ_NI_SBC_GW_GUIDANCE" hidden="1">"c4479"</definedName>
    <definedName name="IQ_NI_SBC_GW_HIGH_EST" hidden="1">"c4480"</definedName>
    <definedName name="IQ_NI_SBC_GW_HIGH_GUIDANCE" hidden="1">"c4187"</definedName>
    <definedName name="IQ_NI_SBC_GW_LOW_EST" hidden="1">"c4481"</definedName>
    <definedName name="IQ_NI_SBC_GW_LOW_GUIDANCE" hidden="1">"c4227"</definedName>
    <definedName name="IQ_NI_SBC_GW_MEDIAN_EST" hidden="1">"c4482"</definedName>
    <definedName name="IQ_NI_SBC_GW_NUM_EST" hidden="1">"c4483"</definedName>
    <definedName name="IQ_NI_SBC_GW_STDDEV_EST" hidden="1">"c4484"</definedName>
    <definedName name="IQ_NI_SBC_HIGH_EST" hidden="1">"c4486"</definedName>
    <definedName name="IQ_NI_SBC_HIGH_GUIDANCE" hidden="1">"c4186"</definedName>
    <definedName name="IQ_NI_SBC_LOW_EST" hidden="1">"c4487"</definedName>
    <definedName name="IQ_NI_SBC_LOW_GUIDANCE" hidden="1">"c4226"</definedName>
    <definedName name="IQ_NI_SBC_MEDIAN_EST" hidden="1">"c4488"</definedName>
    <definedName name="IQ_NI_SBC_NUM_EST" hidden="1">"c4489"</definedName>
    <definedName name="IQ_NI_SBC_STDDEV_EST" hidden="1">"c4490"</definedName>
    <definedName name="IQ_NI_SFAS" hidden="1">"c795"</definedName>
    <definedName name="IQ_NI_STDDEV_EST" hidden="1">"c1721"</definedName>
    <definedName name="IQ_NI_STDDEV_EST_REUT" hidden="1">"c5373"</definedName>
    <definedName name="IQ_NOL_CF_1YR" hidden="1">"c3465"</definedName>
    <definedName name="IQ_NOL_CF_2YR" hidden="1">"c3466"</definedName>
    <definedName name="IQ_NOL_CF_3YR" hidden="1">"c3467"</definedName>
    <definedName name="IQ_NOL_CF_4YR" hidden="1">"c3468"</definedName>
    <definedName name="IQ_NOL_CF_5YR" hidden="1">"c3469"</definedName>
    <definedName name="IQ_NOL_CF_AFTER_FIVE" hidden="1">"c3470"</definedName>
    <definedName name="IQ_NOL_CF_MAX_YEAR" hidden="1">"c3473"</definedName>
    <definedName name="IQ_NOL_CF_NO_EXP" hidden="1">"c3471"</definedName>
    <definedName name="IQ_NOL_CF_TOTAL" hidden="1">"c3472"</definedName>
    <definedName name="IQ_NON_ACCRUAL_LOANS" hidden="1">"c796"</definedName>
    <definedName name="IQ_NON_CASH" hidden="1">"c1399"</definedName>
    <definedName name="IQ_NON_CASH_ITEMS" hidden="1">"c797"</definedName>
    <definedName name="IQ_NON_INS_EXP" hidden="1">"c798"</definedName>
    <definedName name="IQ_NON_INS_REV" hidden="1">"c799"</definedName>
    <definedName name="IQ_NON_INT_BEAR_CD" hidden="1">"c800"</definedName>
    <definedName name="IQ_NON_INT_EXP" hidden="1">"c801"</definedName>
    <definedName name="IQ_NON_INT_INC" hidden="1">"c802"</definedName>
    <definedName name="IQ_NON_INT_INC_10YR_ANN_CAGR" hidden="1">"c6115"</definedName>
    <definedName name="IQ_NON_INT_INC_10YR_ANN_GROWTH" hidden="1">"c803"</definedName>
    <definedName name="IQ_NON_INT_INC_1YR_ANN_GROWTH" hidden="1">"c804"</definedName>
    <definedName name="IQ_NON_INT_INC_2YR_ANN_CAGR" hidden="1">"c6116"</definedName>
    <definedName name="IQ_NON_INT_INC_2YR_ANN_GROWTH" hidden="1">"c805"</definedName>
    <definedName name="IQ_NON_INT_INC_3YR_ANN_CAGR" hidden="1">"c6117"</definedName>
    <definedName name="IQ_NON_INT_INC_3YR_ANN_GROWTH" hidden="1">"c806"</definedName>
    <definedName name="IQ_NON_INT_INC_5YR_ANN_CAGR" hidden="1">"c6118"</definedName>
    <definedName name="IQ_NON_INT_INC_5YR_ANN_GROWTH" hidden="1">"c807"</definedName>
    <definedName name="IQ_NON_INT_INC_7YR_ANN_CAGR" hidden="1">"c6119"</definedName>
    <definedName name="IQ_NON_INT_INC_7YR_ANN_GROWTH" hidden="1">"c808"</definedName>
    <definedName name="IQ_NON_INTEREST_EXP" hidden="1">"c1400"</definedName>
    <definedName name="IQ_NON_INTEREST_INC" hidden="1">"c1401"</definedName>
    <definedName name="IQ_NON_OPER_EXP" hidden="1">"c809"</definedName>
    <definedName name="IQ_NON_OPER_INC" hidden="1">"c810"</definedName>
    <definedName name="IQ_NON_PERF_ASSETS_10YR_ANN_CAGR" hidden="1">"c6120"</definedName>
    <definedName name="IQ_NON_PERF_ASSETS_10YR_ANN_GROWTH" hidden="1">"c811"</definedName>
    <definedName name="IQ_NON_PERF_ASSETS_1YR_ANN_GROWTH" hidden="1">"c812"</definedName>
    <definedName name="IQ_NON_PERF_ASSETS_2YR_ANN_CAGR" hidden="1">"c6121"</definedName>
    <definedName name="IQ_NON_PERF_ASSETS_2YR_ANN_GROWTH" hidden="1">"c813"</definedName>
    <definedName name="IQ_NON_PERF_ASSETS_3YR_ANN_CAGR" hidden="1">"c6122"</definedName>
    <definedName name="IQ_NON_PERF_ASSETS_3YR_ANN_GROWTH" hidden="1">"c814"</definedName>
    <definedName name="IQ_NON_PERF_ASSETS_5YR_ANN_CAGR" hidden="1">"c6123"</definedName>
    <definedName name="IQ_NON_PERF_ASSETS_5YR_ANN_GROWTH" hidden="1">"c815"</definedName>
    <definedName name="IQ_NON_PERF_ASSETS_7YR_ANN_CAGR" hidden="1">"c6124"</definedName>
    <definedName name="IQ_NON_PERF_ASSETS_7YR_ANN_GROWTH" hidden="1">"c816"</definedName>
    <definedName name="IQ_NON_PERF_ASSETS_TOTAL_ASSETS" hidden="1">"c817"</definedName>
    <definedName name="IQ_NON_PERF_LOANS_10YR_ANN_CAGR" hidden="1">"c6125"</definedName>
    <definedName name="IQ_NON_PERF_LOANS_10YR_ANN_GROWTH" hidden="1">"c818"</definedName>
    <definedName name="IQ_NON_PERF_LOANS_1YR_ANN_GROWTH" hidden="1">"c819"</definedName>
    <definedName name="IQ_NON_PERF_LOANS_2YR_ANN_CAGR" hidden="1">"c6126"</definedName>
    <definedName name="IQ_NON_PERF_LOANS_2YR_ANN_GROWTH" hidden="1">"c820"</definedName>
    <definedName name="IQ_NON_PERF_LOANS_3YR_ANN_CAGR" hidden="1">"c6127"</definedName>
    <definedName name="IQ_NON_PERF_LOANS_3YR_ANN_GROWTH" hidden="1">"c821"</definedName>
    <definedName name="IQ_NON_PERF_LOANS_5YR_ANN_CAGR" hidden="1">"c6128"</definedName>
    <definedName name="IQ_NON_PERF_LOANS_5YR_ANN_GROWTH" hidden="1">"c822"</definedName>
    <definedName name="IQ_NON_PERF_LOANS_7YR_ANN_CAGR" hidden="1">"c6129"</definedName>
    <definedName name="IQ_NON_PERF_LOANS_7YR_ANN_GROWTH" hidden="1">"c823"</definedName>
    <definedName name="IQ_NON_PERF_LOANS_TOTAL_ASSETS" hidden="1">"c824"</definedName>
    <definedName name="IQ_NON_PERF_LOANS_TOTAL_LOANS" hidden="1">"c825"</definedName>
    <definedName name="IQ_NON_PERFORMING_ASSETS" hidden="1">"c826"</definedName>
    <definedName name="IQ_NON_PERFORMING_LOANS" hidden="1">"c827"</definedName>
    <definedName name="IQ_NONCASH_PENSION_EXP" hidden="1">"c3000"</definedName>
    <definedName name="IQ_NONRECOURSE_DEBT" hidden="1">"c2550"</definedName>
    <definedName name="IQ_NONRECOURSE_DEBT_PCT" hidden="1">"c2551"</definedName>
    <definedName name="IQ_NONUTIL_REV" hidden="1">"c2089"</definedName>
    <definedName name="IQ_NORM_EPS_ACT_OR_EST" hidden="1">"c2249"</definedName>
    <definedName name="IQ_NORM_EPS_ACT_OR_EST_REUT" hidden="1">"c5472"</definedName>
    <definedName name="IQ_NORMAL_INC_AFTER" hidden="1">"c1605"</definedName>
    <definedName name="IQ_NORMAL_INC_AVAIL" hidden="1">"c1606"</definedName>
    <definedName name="IQ_NORMAL_INC_BEFORE" hidden="1">"c1607"</definedName>
    <definedName name="IQ_NOTES_PAY" hidden="1">"c1423"</definedName>
    <definedName name="IQ_NOW_ACCOUNT" hidden="1">"c828"</definedName>
    <definedName name="IQ_NPPE" hidden="1">"c829"</definedName>
    <definedName name="IQ_NPPE_10YR_ANN_CAGR" hidden="1">"c6130"</definedName>
    <definedName name="IQ_NPPE_10YR_ANN_GROWTH" hidden="1">"c830"</definedName>
    <definedName name="IQ_NPPE_1YR_ANN_GROWTH" hidden="1">"c831"</definedName>
    <definedName name="IQ_NPPE_2YR_ANN_CAGR" hidden="1">"c6131"</definedName>
    <definedName name="IQ_NPPE_2YR_ANN_GROWTH" hidden="1">"c832"</definedName>
    <definedName name="IQ_NPPE_3YR_ANN_CAGR" hidden="1">"c6132"</definedName>
    <definedName name="IQ_NPPE_3YR_ANN_GROWTH" hidden="1">"c833"</definedName>
    <definedName name="IQ_NPPE_5YR_ANN_CAGR" hidden="1">"c6133"</definedName>
    <definedName name="IQ_NPPE_5YR_ANN_GROWTH" hidden="1">"c834"</definedName>
    <definedName name="IQ_NPPE_7YR_ANN_CAGR" hidden="1">"c6134"</definedName>
    <definedName name="IQ_NPPE_7YR_ANN_GROWTH" hidden="1">"c835"</definedName>
    <definedName name="IQ_NTM" hidden="1">6000</definedName>
    <definedName name="IQ_NUKE" hidden="1">"c836"</definedName>
    <definedName name="IQ_NUKE_CF" hidden="1">"c837"</definedName>
    <definedName name="IQ_NUKE_CONTR" hidden="1">"c838"</definedName>
    <definedName name="IQ_NUM_BRANCHES" hidden="1">"c2088"</definedName>
    <definedName name="IQ_NUMBER_ADRHOLDERS" hidden="1">"c1970"</definedName>
    <definedName name="IQ_NUMBER_DAYS" hidden="1">"c1904"</definedName>
    <definedName name="IQ_NUMBER_SHAREHOLDERS" hidden="1">"c1967"</definedName>
    <definedName name="IQ_NUMBER_SHAREHOLDERS_CLASSA" hidden="1">"c1968"</definedName>
    <definedName name="IQ_NUMBER_SHAREHOLDERS_OTHER" hidden="1">"c1969"</definedName>
    <definedName name="IQ_OCCUPY_EXP" hidden="1">"c839"</definedName>
    <definedName name="IQ_OFFER_AMOUNT" hidden="1">"c2152"</definedName>
    <definedName name="IQ_OFFER_COUPON" hidden="1">"c2147"</definedName>
    <definedName name="IQ_OFFER_COUPON_TYPE" hidden="1">"c2148"</definedName>
    <definedName name="IQ_OFFER_DATE" hidden="1">"c2149"</definedName>
    <definedName name="IQ_OFFER_PRICE" hidden="1">"c2150"</definedName>
    <definedName name="IQ_OFFER_YIELD" hidden="1">"c2151"</definedName>
    <definedName name="IQ_OG_10DISC" hidden="1">"c1998"</definedName>
    <definedName name="IQ_OG_10DISC_GAS" hidden="1">"c2018"</definedName>
    <definedName name="IQ_OG_10DISC_OIL" hidden="1">"c2008"</definedName>
    <definedName name="IQ_OG_ACQ_COST_PROVED" hidden="1">"c1975"</definedName>
    <definedName name="IQ_OG_ACQ_COST_PROVED_GAS" hidden="1">"c1987"</definedName>
    <definedName name="IQ_OG_ACQ_COST_PROVED_OIL" hidden="1">"c1981"</definedName>
    <definedName name="IQ_OG_ACQ_COST_UNPROVED" hidden="1">"c1976"</definedName>
    <definedName name="IQ_OG_ACQ_COST_UNPROVED_GAS" hidden="1">"c1988"</definedName>
    <definedName name="IQ_OG_ACQ_COST_UNPROVED_OIL" hidden="1">"c1982"</definedName>
    <definedName name="IQ_OG_AVG_DAILY_PROD_GAS" hidden="1">"c2910"</definedName>
    <definedName name="IQ_OG_AVG_DAILY_PROD_NGL" hidden="1">"c2911"</definedName>
    <definedName name="IQ_OG_AVG_DAILY_PROD_OIL" hidden="1">"c2909"</definedName>
    <definedName name="IQ_OG_AVG_DAILY_SALES_VOL_EQ_INC_GAS" hidden="1">"c5797"</definedName>
    <definedName name="IQ_OG_AVG_DAILY_SALES_VOL_EQ_INC_NGL" hidden="1">"c5798"</definedName>
    <definedName name="IQ_OG_AVG_DAILY_SALES_VOL_EQ_INC_OIL" hidden="1">"c5796"</definedName>
    <definedName name="IQ_OG_CLOSE_BALANCE_GAS" hidden="1">"c2049"</definedName>
    <definedName name="IQ_OG_CLOSE_BALANCE_NGL" hidden="1">"c2920"</definedName>
    <definedName name="IQ_OG_CLOSE_BALANCE_OIL" hidden="1">"c2037"</definedName>
    <definedName name="IQ_OG_DCF_BEFORE_TAXES" hidden="1">"c2023"</definedName>
    <definedName name="IQ_OG_DCF_BEFORE_TAXES_GAS" hidden="1">"c2025"</definedName>
    <definedName name="IQ_OG_DCF_BEFORE_TAXES_OIL" hidden="1">"c2024"</definedName>
    <definedName name="IQ_OG_DEVELOPED_ACRE_GROSS_EQ_INC" hidden="1">"c5802"</definedName>
    <definedName name="IQ_OG_DEVELOPED_ACRE_NET_EQ_INC" hidden="1">"c5803"</definedName>
    <definedName name="IQ_OG_DEVELOPED_RESERVES_GAS" hidden="1">"c2053"</definedName>
    <definedName name="IQ_OG_DEVELOPED_RESERVES_NGL" hidden="1">"c2922"</definedName>
    <definedName name="IQ_OG_DEVELOPED_RESERVES_OIL" hidden="1">"c2054"</definedName>
    <definedName name="IQ_OG_DEVELOPMENT_COSTS" hidden="1">"c1978"</definedName>
    <definedName name="IQ_OG_DEVELOPMENT_COSTS_GAS" hidden="1">"c1990"</definedName>
    <definedName name="IQ_OG_DEVELOPMENT_COSTS_OIL" hidden="1">"c1984"</definedName>
    <definedName name="IQ_OG_EQUITY_DCF" hidden="1">"c2002"</definedName>
    <definedName name="IQ_OG_EQUITY_DCF_GAS" hidden="1">"c2022"</definedName>
    <definedName name="IQ_OG_EQUITY_DCF_OIL" hidden="1">"c2012"</definedName>
    <definedName name="IQ_OG_EQUTY_RESERVES_GAS" hidden="1">"c2050"</definedName>
    <definedName name="IQ_OG_EQUTY_RESERVES_NGL" hidden="1">"c2921"</definedName>
    <definedName name="IQ_OG_EQUTY_RESERVES_OIL" hidden="1">"c2038"</definedName>
    <definedName name="IQ_OG_EXPLORATION_COSTS" hidden="1">"c1977"</definedName>
    <definedName name="IQ_OG_EXPLORATION_COSTS_GAS" hidden="1">"c1989"</definedName>
    <definedName name="IQ_OG_EXPLORATION_COSTS_OIL" hidden="1">"c1983"</definedName>
    <definedName name="IQ_OG_EXT_DISC_GAS" hidden="1">"c2043"</definedName>
    <definedName name="IQ_OG_EXT_DISC_NGL" hidden="1">"c2914"</definedName>
    <definedName name="IQ_OG_EXT_DISC_OIL" hidden="1">"c2031"</definedName>
    <definedName name="IQ_OG_FUTURE_CASH_INFLOWS" hidden="1">"c1993"</definedName>
    <definedName name="IQ_OG_FUTURE_CASH_INFLOWS_GAS" hidden="1">"c2013"</definedName>
    <definedName name="IQ_OG_FUTURE_CASH_INFLOWS_OIL" hidden="1">"c2003"</definedName>
    <definedName name="IQ_OG_FUTURE_DEVELOPMENT_COSTS" hidden="1">"c1995"</definedName>
    <definedName name="IQ_OG_FUTURE_DEVELOPMENT_COSTS_GAS" hidden="1">"c2015"</definedName>
    <definedName name="IQ_OG_FUTURE_DEVELOPMENT_COSTS_OIL" hidden="1">"c2005"</definedName>
    <definedName name="IQ_OG_FUTURE_INC_TAXES" hidden="1">"c1997"</definedName>
    <definedName name="IQ_OG_FUTURE_INC_TAXES_GAS" hidden="1">"c2017"</definedName>
    <definedName name="IQ_OG_FUTURE_INC_TAXES_OIL" hidden="1">"c2007"</definedName>
    <definedName name="IQ_OG_FUTURE_PRODUCTION_COSTS" hidden="1">"c1994"</definedName>
    <definedName name="IQ_OG_FUTURE_PRODUCTION_COSTS_GAS" hidden="1">"c2014"</definedName>
    <definedName name="IQ_OG_FUTURE_PRODUCTION_COSTS_OIL" hidden="1">"c2004"</definedName>
    <definedName name="IQ_OG_GAS_PRICE_HEDGED" hidden="1">"c2056"</definedName>
    <definedName name="IQ_OG_GAS_PRICE_UNHEDGED" hidden="1">"c2058"</definedName>
    <definedName name="IQ_OG_IMPROVED_RECOVERY_GAS" hidden="1">"c2044"</definedName>
    <definedName name="IQ_OG_IMPROVED_RECOVERY_NGL" hidden="1">"c2915"</definedName>
    <definedName name="IQ_OG_IMPROVED_RECOVERY_OIL" hidden="1">"c2032"</definedName>
    <definedName name="IQ_OG_LIQUID_GAS_PRICE_HEDGED" hidden="1">"c2233"</definedName>
    <definedName name="IQ_OG_LIQUID_GAS_PRICE_UNHEDGED" hidden="1">"c2234"</definedName>
    <definedName name="IQ_OG_NET_FUTURE_CASH_FLOWS" hidden="1">"c1996"</definedName>
    <definedName name="IQ_OG_NET_FUTURE_CASH_FLOWS_GAS" hidden="1">"c2016"</definedName>
    <definedName name="IQ_OG_NET_FUTURE_CASH_FLOWS_OIL" hidden="1">"c2006"</definedName>
    <definedName name="IQ_OG_OIL_PRICE_HEDGED" hidden="1">"c2055"</definedName>
    <definedName name="IQ_OG_OIL_PRICE_UNHEDGED" hidden="1">"c2057"</definedName>
    <definedName name="IQ_OG_OPEN_BALANCE_GAS" hidden="1">"c2041"</definedName>
    <definedName name="IQ_OG_OPEN_BALANCE_NGL" hidden="1">"c2912"</definedName>
    <definedName name="IQ_OG_OPEN_BALANCE_OIL" hidden="1">"c2029"</definedName>
    <definedName name="IQ_OG_OTHER_ADJ_FCF" hidden="1">"c1999"</definedName>
    <definedName name="IQ_OG_OTHER_ADJ_FCF_GAS" hidden="1">"c2019"</definedName>
    <definedName name="IQ_OG_OTHER_ADJ_FCF_OIL" hidden="1">"c2009"</definedName>
    <definedName name="IQ_OG_OTHER_ADJ_GAS" hidden="1">"c2048"</definedName>
    <definedName name="IQ_OG_OTHER_ADJ_NGL" hidden="1">"c2919"</definedName>
    <definedName name="IQ_OG_OTHER_ADJ_OIL" hidden="1">"c2036"</definedName>
    <definedName name="IQ_OG_OTHER_COSTS" hidden="1">"c1979"</definedName>
    <definedName name="IQ_OG_OTHER_COSTS_GAS" hidden="1">"c1991"</definedName>
    <definedName name="IQ_OG_OTHER_COSTS_OIL" hidden="1">"c1985"</definedName>
    <definedName name="IQ_OG_PRODUCTION_GAS" hidden="1">"c2047"</definedName>
    <definedName name="IQ_OG_PRODUCTION_NGL" hidden="1">"c2918"</definedName>
    <definedName name="IQ_OG_PRODUCTION_OIL" hidden="1">"c2035"</definedName>
    <definedName name="IQ_OG_PURCHASES_GAS" hidden="1">"c2045"</definedName>
    <definedName name="IQ_OG_PURCHASES_NGL" hidden="1">"c2916"</definedName>
    <definedName name="IQ_OG_PURCHASES_OIL" hidden="1">"c2033"</definedName>
    <definedName name="IQ_OG_RESERVE_REPLACEMENT_RATIO" hidden="1">"c5799"</definedName>
    <definedName name="IQ_OG_REVISIONS_GAS" hidden="1">"c2042"</definedName>
    <definedName name="IQ_OG_REVISIONS_NGL" hidden="1">"c2913"</definedName>
    <definedName name="IQ_OG_REVISIONS_OIL" hidden="1">"c2030"</definedName>
    <definedName name="IQ_OG_SALES_IN_PLACE_GAS" hidden="1">"c2046"</definedName>
    <definedName name="IQ_OG_SALES_IN_PLACE_NGL" hidden="1">"c2917"</definedName>
    <definedName name="IQ_OG_SALES_IN_PLACE_OIL" hidden="1">"c2034"</definedName>
    <definedName name="IQ_OG_SALES_VOL_EQ_INC_GAS" hidden="1">"c5794"</definedName>
    <definedName name="IQ_OG_SALES_VOL_EQ_INC_NGL" hidden="1">"c5795"</definedName>
    <definedName name="IQ_OG_SALES_VOL_EQ_INC_OIL" hidden="1">"c5793"</definedName>
    <definedName name="IQ_OG_STANDARDIZED_DCF" hidden="1">"c2000"</definedName>
    <definedName name="IQ_OG_STANDARDIZED_DCF_GAS" hidden="1">"c2020"</definedName>
    <definedName name="IQ_OG_STANDARDIZED_DCF_HEDGED" hidden="1">"c2001"</definedName>
    <definedName name="IQ_OG_STANDARDIZED_DCF_HEDGED_GAS" hidden="1">"c2021"</definedName>
    <definedName name="IQ_OG_STANDARDIZED_DCF_HEDGED_OIL" hidden="1">"c2011"</definedName>
    <definedName name="IQ_OG_STANDARDIZED_DCF_OIL" hidden="1">"c2010"</definedName>
    <definedName name="IQ_OG_TAXES" hidden="1">"c2026"</definedName>
    <definedName name="IQ_OG_TAXES_GAS" hidden="1">"c2028"</definedName>
    <definedName name="IQ_OG_TAXES_OIL" hidden="1">"c2027"</definedName>
    <definedName name="IQ_OG_TOTAL_COSTS" hidden="1">"c1980"</definedName>
    <definedName name="IQ_OG_TOTAL_COSTS_GAS" hidden="1">"c1992"</definedName>
    <definedName name="IQ_OG_TOTAL_COSTS_OIL" hidden="1">"c1986"</definedName>
    <definedName name="IQ_OG_TOTAL_EST_PROVED_RESERVES_GAS" hidden="1">"c2052"</definedName>
    <definedName name="IQ_OG_TOTAL_GAS_PRODUCTION" hidden="1">"c2060"</definedName>
    <definedName name="IQ_OG_TOTAL_LIQUID_GAS_PRODUCTION" hidden="1">"c2235"</definedName>
    <definedName name="IQ_OG_TOTAL_OIL_PRODUCTION" hidden="1">"c2059"</definedName>
    <definedName name="IQ_OG_TOTAL_OIL_PRODUCTON" hidden="1">"c2059"</definedName>
    <definedName name="IQ_OG_UNDEVELOPED_ACRE_GROSS_EQ_INC" hidden="1">"c5800"</definedName>
    <definedName name="IQ_OG_UNDEVELOPED_ACRE_NET_EQ_INC" hidden="1">"c5801"</definedName>
    <definedName name="IQ_OG_UNDEVELOPED_RESERVES_GAS" hidden="1">"c2051"</definedName>
    <definedName name="IQ_OG_UNDEVELOPED_RESERVES_NGL" hidden="1">"c2923"</definedName>
    <definedName name="IQ_OG_UNDEVELOPED_RESERVES_OIL" hidden="1">"c2039"</definedName>
    <definedName name="IQ_OIL_IMPAIR" hidden="1">"c840"</definedName>
    <definedName name="IQ_OL_COMM_AFTER_FIVE" hidden="1">"c841"</definedName>
    <definedName name="IQ_OL_COMM_CY" hidden="1">"c842"</definedName>
    <definedName name="IQ_OL_COMM_CY1" hidden="1">"c843"</definedName>
    <definedName name="IQ_OL_COMM_CY2" hidden="1">"c844"</definedName>
    <definedName name="IQ_OL_COMM_CY3" hidden="1">"c845"</definedName>
    <definedName name="IQ_OL_COMM_CY4" hidden="1">"c846"</definedName>
    <definedName name="IQ_OL_COMM_NEXT_FIVE" hidden="1">"c847"</definedName>
    <definedName name="IQ_OPEB_ACCRUED_LIAB" hidden="1">"c3308"</definedName>
    <definedName name="IQ_OPEB_ACCRUED_LIAB_DOM" hidden="1">"c3306"</definedName>
    <definedName name="IQ_OPEB_ACCRUED_LIAB_FOREIGN" hidden="1">"c3307"</definedName>
    <definedName name="IQ_OPEB_ACCUM_OTHER_CI" hidden="1">"c3314"</definedName>
    <definedName name="IQ_OPEB_ACCUM_OTHER_CI_DOM" hidden="1">"c3312"</definedName>
    <definedName name="IQ_OPEB_ACCUM_OTHER_CI_FOREIGN" hidden="1">"c3313"</definedName>
    <definedName name="IQ_OPEB_ACT_NEXT" hidden="1">"c5774"</definedName>
    <definedName name="IQ_OPEB_ACT_NEXT_DOM" hidden="1">"c5772"</definedName>
    <definedName name="IQ_OPEB_ACT_NEXT_FOREIGN" hidden="1">"c5773"</definedName>
    <definedName name="IQ_OPEB_AMT_RECOG_NEXT" hidden="1">"c5783"</definedName>
    <definedName name="IQ_OPEB_AMT_RECOG_NEXT_DOM" hidden="1">"c5781"</definedName>
    <definedName name="IQ_OPEB_AMT_RECOG_NEXT_FOREIGN" hidden="1">"c5782"</definedName>
    <definedName name="IQ_OPEB_ASSETS" hidden="1">"c3356"</definedName>
    <definedName name="IQ_OPEB_ASSETS_ACQ" hidden="1">"c3347"</definedName>
    <definedName name="IQ_OPEB_ASSETS_ACQ_DOM" hidden="1">"c3345"</definedName>
    <definedName name="IQ_OPEB_ASSETS_ACQ_FOREIGN" hidden="1">"c3346"</definedName>
    <definedName name="IQ_OPEB_ASSETS_ACTUAL_RETURN" hidden="1">"c3332"</definedName>
    <definedName name="IQ_OPEB_ASSETS_ACTUAL_RETURN_DOM" hidden="1">"c3330"</definedName>
    <definedName name="IQ_OPEB_ASSETS_ACTUAL_RETURN_FOREIGN" hidden="1">"c3331"</definedName>
    <definedName name="IQ_OPEB_ASSETS_BEG" hidden="1">"c3329"</definedName>
    <definedName name="IQ_OPEB_ASSETS_BEG_DOM" hidden="1">"c3327"</definedName>
    <definedName name="IQ_OPEB_ASSETS_BEG_FOREIGN" hidden="1">"c3328"</definedName>
    <definedName name="IQ_OPEB_ASSETS_BENEFITS_PAID" hidden="1">"c3341"</definedName>
    <definedName name="IQ_OPEB_ASSETS_BENEFITS_PAID_DOM" hidden="1">"c3339"</definedName>
    <definedName name="IQ_OPEB_ASSETS_BENEFITS_PAID_FOREIGN" hidden="1">"c3340"</definedName>
    <definedName name="IQ_OPEB_ASSETS_CURTAIL" hidden="1">"c3350"</definedName>
    <definedName name="IQ_OPEB_ASSETS_CURTAIL_DOM" hidden="1">"c3348"</definedName>
    <definedName name="IQ_OPEB_ASSETS_CURTAIL_FOREIGN" hidden="1">"c3349"</definedName>
    <definedName name="IQ_OPEB_ASSETS_DOM" hidden="1">"c3354"</definedName>
    <definedName name="IQ_OPEB_ASSETS_EMPLOYER_CONTRIBUTIONS" hidden="1">"c3335"</definedName>
    <definedName name="IQ_OPEB_ASSETS_EMPLOYER_CONTRIBUTIONS_DOM" hidden="1">"c3333"</definedName>
    <definedName name="IQ_OPEB_ASSETS_EMPLOYER_CONTRIBUTIONS_FOREIGN" hidden="1">"c3334"</definedName>
    <definedName name="IQ_OPEB_ASSETS_FOREIGN" hidden="1">"c3355"</definedName>
    <definedName name="IQ_OPEB_ASSETS_FX_ADJ" hidden="1">"c3344"</definedName>
    <definedName name="IQ_OPEB_ASSETS_FX_ADJ_DOM" hidden="1">"c3342"</definedName>
    <definedName name="IQ_OPEB_ASSETS_FX_ADJ_FOREIGN" hidden="1">"c3343"</definedName>
    <definedName name="IQ_OPEB_ASSETS_OTHER_PLAN_ADJ" hidden="1">"c3353"</definedName>
    <definedName name="IQ_OPEB_ASSETS_OTHER_PLAN_ADJ_DOM" hidden="1">"c3351"</definedName>
    <definedName name="IQ_OPEB_ASSETS_OTHER_PLAN_ADJ_FOREIGN" hidden="1">"c3352"</definedName>
    <definedName name="IQ_OPEB_ASSETS_PARTICIP_CONTRIBUTIONS" hidden="1">"c3338"</definedName>
    <definedName name="IQ_OPEB_ASSETS_PARTICIP_CONTRIBUTIONS_DOM" hidden="1">"c3336"</definedName>
    <definedName name="IQ_OPEB_ASSETS_PARTICIP_CONTRIBUTIONS_FOREIGN" hidden="1">"c3337"</definedName>
    <definedName name="IQ_OPEB_BENEFIT_INFO_DATE" hidden="1">"c3410"</definedName>
    <definedName name="IQ_OPEB_BENEFIT_INFO_DATE_DOM" hidden="1">"c3408"</definedName>
    <definedName name="IQ_OPEB_BENEFIT_INFO_DATE_FOREIGN" hidden="1">"c3409"</definedName>
    <definedName name="IQ_OPEB_BREAKDOWN_EQ" hidden="1">"c3275"</definedName>
    <definedName name="IQ_OPEB_BREAKDOWN_EQ_DOM" hidden="1">"c3273"</definedName>
    <definedName name="IQ_OPEB_BREAKDOWN_EQ_FOREIGN" hidden="1">"c3274"</definedName>
    <definedName name="IQ_OPEB_BREAKDOWN_FI" hidden="1">"c3278"</definedName>
    <definedName name="IQ_OPEB_BREAKDOWN_FI_DOM" hidden="1">"c3276"</definedName>
    <definedName name="IQ_OPEB_BREAKDOWN_FI_FOREIGN" hidden="1">"c3277"</definedName>
    <definedName name="IQ_OPEB_BREAKDOWN_OTHER" hidden="1">"c3284"</definedName>
    <definedName name="IQ_OPEB_BREAKDOWN_OTHER_DOM" hidden="1">"c3282"</definedName>
    <definedName name="IQ_OPEB_BREAKDOWN_OTHER_FOREIGN" hidden="1">"c3283"</definedName>
    <definedName name="IQ_OPEB_BREAKDOWN_PCT_EQ" hidden="1">"c3263"</definedName>
    <definedName name="IQ_OPEB_BREAKDOWN_PCT_EQ_DOM" hidden="1">"c3261"</definedName>
    <definedName name="IQ_OPEB_BREAKDOWN_PCT_EQ_FOREIGN" hidden="1">"c3262"</definedName>
    <definedName name="IQ_OPEB_BREAKDOWN_PCT_FI" hidden="1">"c3266"</definedName>
    <definedName name="IQ_OPEB_BREAKDOWN_PCT_FI_DOM" hidden="1">"c3264"</definedName>
    <definedName name="IQ_OPEB_BREAKDOWN_PCT_FI_FOREIGN" hidden="1">"c3265"</definedName>
    <definedName name="IQ_OPEB_BREAKDOWN_PCT_OTHER" hidden="1">"c3272"</definedName>
    <definedName name="IQ_OPEB_BREAKDOWN_PCT_OTHER_DOM" hidden="1">"c3270"</definedName>
    <definedName name="IQ_OPEB_BREAKDOWN_PCT_OTHER_FOREIGN" hidden="1">"c3271"</definedName>
    <definedName name="IQ_OPEB_BREAKDOWN_PCT_RE" hidden="1">"c3269"</definedName>
    <definedName name="IQ_OPEB_BREAKDOWN_PCT_RE_DOM" hidden="1">"c3267"</definedName>
    <definedName name="IQ_OPEB_BREAKDOWN_PCT_RE_FOREIGN" hidden="1">"c3268"</definedName>
    <definedName name="IQ_OPEB_BREAKDOWN_RE" hidden="1">"c3281"</definedName>
    <definedName name="IQ_OPEB_BREAKDOWN_RE_DOM" hidden="1">"c3279"</definedName>
    <definedName name="IQ_OPEB_BREAKDOWN_RE_FOREIGN" hidden="1">"c3280"</definedName>
    <definedName name="IQ_OPEB_CI_ACT" hidden="1">"c5759"</definedName>
    <definedName name="IQ_OPEB_CI_ACT_DOM" hidden="1">"c5757"</definedName>
    <definedName name="IQ_OPEB_CI_ACT_FOREIGN" hidden="1">"c5758"</definedName>
    <definedName name="IQ_OPEB_CI_NET_AMT_RECOG" hidden="1">"c5771"</definedName>
    <definedName name="IQ_OPEB_CI_NET_AMT_RECOG_DOM" hidden="1">"c5769"</definedName>
    <definedName name="IQ_OPEB_CI_NET_AMT_RECOG_FOREIGN" hidden="1">"c5770"</definedName>
    <definedName name="IQ_OPEB_CI_OTHER_MISC_ADJ" hidden="1">"c5768"</definedName>
    <definedName name="IQ_OPEB_CI_OTHER_MISC_ADJ_DOM" hidden="1">"c5766"</definedName>
    <definedName name="IQ_OPEB_CI_OTHER_MISC_ADJ_FOREIGN" hidden="1">"c5767"</definedName>
    <definedName name="IQ_OPEB_CI_PRIOR_SERVICE" hidden="1">"c5762"</definedName>
    <definedName name="IQ_OPEB_CI_PRIOR_SERVICE_DOM" hidden="1">"c5760"</definedName>
    <definedName name="IQ_OPEB_CI_PRIOR_SERVICE_FOREIGN" hidden="1">"c5761"</definedName>
    <definedName name="IQ_OPEB_CI_TRANSITION" hidden="1">"c5765"</definedName>
    <definedName name="IQ_OPEB_CI_TRANSITION_DOM" hidden="1">"c5763"</definedName>
    <definedName name="IQ_OPEB_CI_TRANSITION_FOREIGN" hidden="1">"c5764"</definedName>
    <definedName name="IQ_OPEB_CL" hidden="1">"c5789"</definedName>
    <definedName name="IQ_OPEB_CL_DOM" hidden="1">"c5787"</definedName>
    <definedName name="IQ_OPEB_CL_FOREIGN" hidden="1">"c5788"</definedName>
    <definedName name="IQ_OPEB_DECREASE_EFFECT_PBO" hidden="1">"c3458"</definedName>
    <definedName name="IQ_OPEB_DECREASE_EFFECT_PBO_DOM" hidden="1">"c3456"</definedName>
    <definedName name="IQ_OPEB_DECREASE_EFFECT_PBO_FOREIGN" hidden="1">"c3457"</definedName>
    <definedName name="IQ_OPEB_DECREASE_EFFECT_SERVICE_INT_COST" hidden="1">"c3455"</definedName>
    <definedName name="IQ_OPEB_DECREASE_EFFECT_SERVICE_INT_COST_DOM" hidden="1">"c3453"</definedName>
    <definedName name="IQ_OPEB_DECREASE_EFFECT_SERVICE_INT_COST_FOREIGN" hidden="1">"c3454"</definedName>
    <definedName name="IQ_OPEB_DISC_RATE_MAX" hidden="1">"c3422"</definedName>
    <definedName name="IQ_OPEB_DISC_RATE_MAX_DOM" hidden="1">"c3420"</definedName>
    <definedName name="IQ_OPEB_DISC_RATE_MAX_FOREIGN" hidden="1">"c3421"</definedName>
    <definedName name="IQ_OPEB_DISC_RATE_MIN" hidden="1">"c3419"</definedName>
    <definedName name="IQ_OPEB_DISC_RATE_MIN_DOM" hidden="1">"c3417"</definedName>
    <definedName name="IQ_OPEB_DISC_RATE_MIN_FOREIGN" hidden="1">"c3418"</definedName>
    <definedName name="IQ_OPEB_EST_BENEFIT_1YR" hidden="1">"c3287"</definedName>
    <definedName name="IQ_OPEB_EST_BENEFIT_1YR_DOM" hidden="1">"c3285"</definedName>
    <definedName name="IQ_OPEB_EST_BENEFIT_1YR_FOREIGN" hidden="1">"c3286"</definedName>
    <definedName name="IQ_OPEB_EST_BENEFIT_2YR" hidden="1">"c3290"</definedName>
    <definedName name="IQ_OPEB_EST_BENEFIT_2YR_DOM" hidden="1">"c3288"</definedName>
    <definedName name="IQ_OPEB_EST_BENEFIT_2YR_FOREIGN" hidden="1">"c3289"</definedName>
    <definedName name="IQ_OPEB_EST_BENEFIT_3YR" hidden="1">"c3293"</definedName>
    <definedName name="IQ_OPEB_EST_BENEFIT_3YR_DOM" hidden="1">"c3291"</definedName>
    <definedName name="IQ_OPEB_EST_BENEFIT_3YR_FOREIGN" hidden="1">"c3292"</definedName>
    <definedName name="IQ_OPEB_EST_BENEFIT_4YR" hidden="1">"c3296"</definedName>
    <definedName name="IQ_OPEB_EST_BENEFIT_4YR_DOM" hidden="1">"c3294"</definedName>
    <definedName name="IQ_OPEB_EST_BENEFIT_4YR_FOREIGN" hidden="1">"c3295"</definedName>
    <definedName name="IQ_OPEB_EST_BENEFIT_5YR" hidden="1">"c3299"</definedName>
    <definedName name="IQ_OPEB_EST_BENEFIT_5YR_DOM" hidden="1">"c3297"</definedName>
    <definedName name="IQ_OPEB_EST_BENEFIT_5YR_FOREIGN" hidden="1">"c3298"</definedName>
    <definedName name="IQ_OPEB_EST_BENEFIT_AFTER5" hidden="1">"c3302"</definedName>
    <definedName name="IQ_OPEB_EST_BENEFIT_AFTER5_DOM" hidden="1">"c3300"</definedName>
    <definedName name="IQ_OPEB_EST_BENEFIT_AFTER5_FOREIGN" hidden="1">"c3301"</definedName>
    <definedName name="IQ_OPEB_EXP_RATE_RETURN_MAX" hidden="1">"c3434"</definedName>
    <definedName name="IQ_OPEB_EXP_RATE_RETURN_MAX_DOM" hidden="1">"c3432"</definedName>
    <definedName name="IQ_OPEB_EXP_RATE_RETURN_MAX_FOREIGN" hidden="1">"c3433"</definedName>
    <definedName name="IQ_OPEB_EXP_RATE_RETURN_MIN" hidden="1">"c3431"</definedName>
    <definedName name="IQ_OPEB_EXP_RATE_RETURN_MIN_DOM" hidden="1">"c3429"</definedName>
    <definedName name="IQ_OPEB_EXP_RATE_RETURN_MIN_FOREIGN" hidden="1">"c3430"</definedName>
    <definedName name="IQ_OPEB_EXP_RETURN" hidden="1">"c3398"</definedName>
    <definedName name="IQ_OPEB_EXP_RETURN_DOM" hidden="1">"c3396"</definedName>
    <definedName name="IQ_OPEB_EXP_RETURN_FOREIGN" hidden="1">"c3397"</definedName>
    <definedName name="IQ_OPEB_HEALTH_COST_TREND_INITIAL" hidden="1">"c3413"</definedName>
    <definedName name="IQ_OPEB_HEALTH_COST_TREND_INITIAL_DOM" hidden="1">"c3411"</definedName>
    <definedName name="IQ_OPEB_HEALTH_COST_TREND_INITIAL_FOREIGN" hidden="1">"c3412"</definedName>
    <definedName name="IQ_OPEB_HEALTH_COST_TREND_ULTIMATE" hidden="1">"c3416"</definedName>
    <definedName name="IQ_OPEB_HEALTH_COST_TREND_ULTIMATE_DOM" hidden="1">"c3414"</definedName>
    <definedName name="IQ_OPEB_HEALTH_COST_TREND_ULTIMATE_FOREIGN" hidden="1">"c3415"</definedName>
    <definedName name="IQ_OPEB_INCREASE_EFFECT_PBO" hidden="1">"c3452"</definedName>
    <definedName name="IQ_OPEB_INCREASE_EFFECT_PBO_DOM" hidden="1">"c3450"</definedName>
    <definedName name="IQ_OPEB_INCREASE_EFFECT_PBO_FOREIGN" hidden="1">"c3451"</definedName>
    <definedName name="IQ_OPEB_INCREASE_EFFECT_SERVICE_INT_COST" hidden="1">"c3449"</definedName>
    <definedName name="IQ_OPEB_INCREASE_EFFECT_SERVICE_INT_COST_DOM" hidden="1">"c3447"</definedName>
    <definedName name="IQ_OPEB_INCREASE_EFFECT_SERVICE_INT_COST_FOREIGN" hidden="1">"c3448"</definedName>
    <definedName name="IQ_OPEB_INTAN_ASSETS" hidden="1">"c3311"</definedName>
    <definedName name="IQ_OPEB_INTAN_ASSETS_DOM" hidden="1">"c3309"</definedName>
    <definedName name="IQ_OPEB_INTAN_ASSETS_FOREIGN" hidden="1">"c3310"</definedName>
    <definedName name="IQ_OPEB_INTEREST_COST" hidden="1">"c3395"</definedName>
    <definedName name="IQ_OPEB_INTEREST_COST_DOM" hidden="1">"c3393"</definedName>
    <definedName name="IQ_OPEB_INTEREST_COST_FOREIGN" hidden="1">"c3394"</definedName>
    <definedName name="IQ_OPEB_LT_ASSETS" hidden="1">"c5786"</definedName>
    <definedName name="IQ_OPEB_LT_ASSETS_DOM" hidden="1">"c5784"</definedName>
    <definedName name="IQ_OPEB_LT_ASSETS_FOREIGN" hidden="1">"c5785"</definedName>
    <definedName name="IQ_OPEB_LT_LIAB" hidden="1">"c5792"</definedName>
    <definedName name="IQ_OPEB_LT_LIAB_DOM" hidden="1">"c5790"</definedName>
    <definedName name="IQ_OPEB_LT_LIAB_FOREIGN" hidden="1">"c5791"</definedName>
    <definedName name="IQ_OPEB_NET_ASSET_RECOG" hidden="1">"c3326"</definedName>
    <definedName name="IQ_OPEB_NET_ASSET_RECOG_DOM" hidden="1">"c3324"</definedName>
    <definedName name="IQ_OPEB_NET_ASSET_RECOG_FOREIGN" hidden="1">"c3325"</definedName>
    <definedName name="IQ_OPEB_OBLIGATION_ACCUMULATED" hidden="1">"c3407"</definedName>
    <definedName name="IQ_OPEB_OBLIGATION_ACCUMULATED_DOM" hidden="1">"c3405"</definedName>
    <definedName name="IQ_OPEB_OBLIGATION_ACCUMULATED_FOREIGN" hidden="1">"c3406"</definedName>
    <definedName name="IQ_OPEB_OBLIGATION_ACQ" hidden="1">"c3380"</definedName>
    <definedName name="IQ_OPEB_OBLIGATION_ACQ_DOM" hidden="1">"c3378"</definedName>
    <definedName name="IQ_OPEB_OBLIGATION_ACQ_FOREIGN" hidden="1">"c3379"</definedName>
    <definedName name="IQ_OPEB_OBLIGATION_ACTUARIAL_GAIN_LOSS" hidden="1">"c3371"</definedName>
    <definedName name="IQ_OPEB_OBLIGATION_ACTUARIAL_GAIN_LOSS_DOM" hidden="1">"c3369"</definedName>
    <definedName name="IQ_OPEB_OBLIGATION_ACTUARIAL_GAIN_LOSS_FOREIGN" hidden="1">"c3370"</definedName>
    <definedName name="IQ_OPEB_OBLIGATION_BEG" hidden="1">"c3359"</definedName>
    <definedName name="IQ_OPEB_OBLIGATION_BEG_DOM" hidden="1">"c3357"</definedName>
    <definedName name="IQ_OPEB_OBLIGATION_BEG_FOREIGN" hidden="1">"c3358"</definedName>
    <definedName name="IQ_OPEB_OBLIGATION_CURTAIL" hidden="1">"c3383"</definedName>
    <definedName name="IQ_OPEB_OBLIGATION_CURTAIL_DOM" hidden="1">"c3381"</definedName>
    <definedName name="IQ_OPEB_OBLIGATION_CURTAIL_FOREIGN" hidden="1">"c3382"</definedName>
    <definedName name="IQ_OPEB_OBLIGATION_EMPLOYEE_CONTRIBUTIONS" hidden="1">"c3368"</definedName>
    <definedName name="IQ_OPEB_OBLIGATION_EMPLOYEE_CONTRIBUTIONS_DOM" hidden="1">"c3366"</definedName>
    <definedName name="IQ_OPEB_OBLIGATION_EMPLOYEE_CONTRIBUTIONS_FOREIGN" hidden="1">"c3367"</definedName>
    <definedName name="IQ_OPEB_OBLIGATION_FX_ADJ" hidden="1">"c3377"</definedName>
    <definedName name="IQ_OPEB_OBLIGATION_FX_ADJ_DOM" hidden="1">"c3375"</definedName>
    <definedName name="IQ_OPEB_OBLIGATION_FX_ADJ_FOREIGN" hidden="1">"c3376"</definedName>
    <definedName name="IQ_OPEB_OBLIGATION_INTEREST_COST" hidden="1">"c3365"</definedName>
    <definedName name="IQ_OPEB_OBLIGATION_INTEREST_COST_DOM" hidden="1">"c3363"</definedName>
    <definedName name="IQ_OPEB_OBLIGATION_INTEREST_COST_FOREIGN" hidden="1">"c3364"</definedName>
    <definedName name="IQ_OPEB_OBLIGATION_OTHER_PLAN_ADJ" hidden="1">"c3386"</definedName>
    <definedName name="IQ_OPEB_OBLIGATION_OTHER_PLAN_ADJ_DOM" hidden="1">"c3384"</definedName>
    <definedName name="IQ_OPEB_OBLIGATION_OTHER_PLAN_ADJ_FOREIGN" hidden="1">"c3385"</definedName>
    <definedName name="IQ_OPEB_OBLIGATION_PAID" hidden="1">"c3374"</definedName>
    <definedName name="IQ_OPEB_OBLIGATION_PAID_DOM" hidden="1">"c3372"</definedName>
    <definedName name="IQ_OPEB_OBLIGATION_PAID_FOREIGN" hidden="1">"c3373"</definedName>
    <definedName name="IQ_OPEB_OBLIGATION_PROJECTED" hidden="1">"c3389"</definedName>
    <definedName name="IQ_OPEB_OBLIGATION_PROJECTED_DOM" hidden="1">"c3387"</definedName>
    <definedName name="IQ_OPEB_OBLIGATION_PROJECTED_FOREIGN" hidden="1">"c3388"</definedName>
    <definedName name="IQ_OPEB_OBLIGATION_SERVICE_COST" hidden="1">"c3362"</definedName>
    <definedName name="IQ_OPEB_OBLIGATION_SERVICE_COST_DOM" hidden="1">"c3360"</definedName>
    <definedName name="IQ_OPEB_OBLIGATION_SERVICE_COST_FOREIGN" hidden="1">"c3361"</definedName>
    <definedName name="IQ_OPEB_OTHER" hidden="1">"c3317"</definedName>
    <definedName name="IQ_OPEB_OTHER_ADJ" hidden="1">"c3323"</definedName>
    <definedName name="IQ_OPEB_OTHER_ADJ_DOM" hidden="1">"c3321"</definedName>
    <definedName name="IQ_OPEB_OTHER_ADJ_FOREIGN" hidden="1">"c3322"</definedName>
    <definedName name="IQ_OPEB_OTHER_COST" hidden="1">"c3401"</definedName>
    <definedName name="IQ_OPEB_OTHER_COST_DOM" hidden="1">"c3399"</definedName>
    <definedName name="IQ_OPEB_OTHER_COST_FOREIGN" hidden="1">"c3400"</definedName>
    <definedName name="IQ_OPEB_OTHER_DOM" hidden="1">"c3315"</definedName>
    <definedName name="IQ_OPEB_OTHER_FOREIGN" hidden="1">"c3316"</definedName>
    <definedName name="IQ_OPEB_PBO_ASSUMED_RATE_RET_MAX" hidden="1">"c3440"</definedName>
    <definedName name="IQ_OPEB_PBO_ASSUMED_RATE_RET_MAX_DOM" hidden="1">"c3438"</definedName>
    <definedName name="IQ_OPEB_PBO_ASSUMED_RATE_RET_MAX_FOREIGN" hidden="1">"c3439"</definedName>
    <definedName name="IQ_OPEB_PBO_ASSUMED_RATE_RET_MIN" hidden="1">"c3437"</definedName>
    <definedName name="IQ_OPEB_PBO_ASSUMED_RATE_RET_MIN_DOM" hidden="1">"c3435"</definedName>
    <definedName name="IQ_OPEB_PBO_ASSUMED_RATE_RET_MIN_FOREIGN" hidden="1">"c3436"</definedName>
    <definedName name="IQ_OPEB_PBO_RATE_COMP_INCREASE_MAX" hidden="1">"c3446"</definedName>
    <definedName name="IQ_OPEB_PBO_RATE_COMP_INCREASE_MAX_DOM" hidden="1">"c3444"</definedName>
    <definedName name="IQ_OPEB_PBO_RATE_COMP_INCREASE_MAX_FOREIGN" hidden="1">"c3445"</definedName>
    <definedName name="IQ_OPEB_PBO_RATE_COMP_INCREASE_MIN" hidden="1">"c3443"</definedName>
    <definedName name="IQ_OPEB_PBO_RATE_COMP_INCREASE_MIN_DOM" hidden="1">"c3441"</definedName>
    <definedName name="IQ_OPEB_PBO_RATE_COMP_INCREASE_MIN_FOREIGN" hidden="1">"c3442"</definedName>
    <definedName name="IQ_OPEB_PREPAID_COST" hidden="1">"c3305"</definedName>
    <definedName name="IQ_OPEB_PREPAID_COST_DOM" hidden="1">"c3303"</definedName>
    <definedName name="IQ_OPEB_PREPAID_COST_FOREIGN" hidden="1">"c3304"</definedName>
    <definedName name="IQ_OPEB_PRIOR_SERVICE_NEXT" hidden="1">"c5777"</definedName>
    <definedName name="IQ_OPEB_PRIOR_SERVICE_NEXT_DOM" hidden="1">"c5775"</definedName>
    <definedName name="IQ_OPEB_PRIOR_SERVICE_NEXT_FOREIGN" hidden="1">"c5776"</definedName>
    <definedName name="IQ_OPEB_RATE_COMP_INCREASE_MAX" hidden="1">"c3428"</definedName>
    <definedName name="IQ_OPEB_RATE_COMP_INCREASE_MAX_DOM" hidden="1">"c3426"</definedName>
    <definedName name="IQ_OPEB_RATE_COMP_INCREASE_MAX_FOREIGN" hidden="1">"c3427"</definedName>
    <definedName name="IQ_OPEB_RATE_COMP_INCREASE_MIN" hidden="1">"c3425"</definedName>
    <definedName name="IQ_OPEB_RATE_COMP_INCREASE_MIN_DOM" hidden="1">"c3423"</definedName>
    <definedName name="IQ_OPEB_RATE_COMP_INCREASE_MIN_FOREIGN" hidden="1">"c3424"</definedName>
    <definedName name="IQ_OPEB_SERVICE_COST" hidden="1">"c3392"</definedName>
    <definedName name="IQ_OPEB_SERVICE_COST_DOM" hidden="1">"c3390"</definedName>
    <definedName name="IQ_OPEB_SERVICE_COST_FOREIGN" hidden="1">"c3391"</definedName>
    <definedName name="IQ_OPEB_TOTAL_COST" hidden="1">"c3404"</definedName>
    <definedName name="IQ_OPEB_TOTAL_COST_DOM" hidden="1">"c3402"</definedName>
    <definedName name="IQ_OPEB_TOTAL_COST_FOREIGN" hidden="1">"c3403"</definedName>
    <definedName name="IQ_OPEB_TRANSITION_NEXT" hidden="1">"c5780"</definedName>
    <definedName name="IQ_OPEB_TRANSITION_NEXT_DOM" hidden="1">"c5778"</definedName>
    <definedName name="IQ_OPEB_TRANSITION_NEXT_FOREIGN" hidden="1">"c5779"</definedName>
    <definedName name="IQ_OPEB_UNRECOG_PRIOR" hidden="1">"c3320"</definedName>
    <definedName name="IQ_OPEB_UNRECOG_PRIOR_DOM" hidden="1">"c3318"</definedName>
    <definedName name="IQ_OPEB_UNRECOG_PRIOR_FOREIGN" hidden="1">"c3319"</definedName>
    <definedName name="IQ_OPENPRICE" hidden="1">"c848"</definedName>
    <definedName name="IQ_OPER_INC" hidden="1">"c849"</definedName>
    <definedName name="IQ_OPER_INC_ACT_OR_EST" hidden="1">"c2220"</definedName>
    <definedName name="IQ_OPER_INC_ACT_OR_EST_REUT" hidden="1">"c5466"</definedName>
    <definedName name="IQ_OPER_INC_BR" hidden="1">"c850"</definedName>
    <definedName name="IQ_OPER_INC_EST" hidden="1">"c1688"</definedName>
    <definedName name="IQ_OPER_INC_EST_REUT" hidden="1">"c5340"</definedName>
    <definedName name="IQ_OPER_INC_FIN" hidden="1">"c851"</definedName>
    <definedName name="IQ_OPER_INC_HIGH_EST" hidden="1">"c1690"</definedName>
    <definedName name="IQ_OPER_INC_HIGH_EST_REUT" hidden="1">"c5342"</definedName>
    <definedName name="IQ_OPER_INC_INS" hidden="1">"c852"</definedName>
    <definedName name="IQ_OPER_INC_LOW_EST" hidden="1">"c1691"</definedName>
    <definedName name="IQ_OPER_INC_LOW_EST_REUT" hidden="1">"c5343"</definedName>
    <definedName name="IQ_OPER_INC_MARGIN" hidden="1">"c1448"</definedName>
    <definedName name="IQ_OPER_INC_MEDIAN_EST" hidden="1">"c1689"</definedName>
    <definedName name="IQ_OPER_INC_MEDIAN_EST_REUT" hidden="1">"c5341"</definedName>
    <definedName name="IQ_OPER_INC_NUM_EST" hidden="1">"c1692"</definedName>
    <definedName name="IQ_OPER_INC_NUM_EST_REUT" hidden="1">"c5344"</definedName>
    <definedName name="IQ_OPER_INC_RE" hidden="1">"c6240"</definedName>
    <definedName name="IQ_OPER_INC_REIT" hidden="1">"c853"</definedName>
    <definedName name="IQ_OPER_INC_STDDEV_EST" hidden="1">"c1693"</definedName>
    <definedName name="IQ_OPER_INC_STDDEV_EST_REUT" hidden="1">"c5345"</definedName>
    <definedName name="IQ_OPER_INC_UTI" hidden="1">"c854"</definedName>
    <definedName name="IQ_OPERATIONS_EXP" hidden="1">"c855"</definedName>
    <definedName name="IQ_OPTIONS_BEG_OS" hidden="1">"c1572"</definedName>
    <definedName name="IQ_OPTIONS_CANCELLED" hidden="1">"c856"</definedName>
    <definedName name="IQ_OPTIONS_END_OS" hidden="1">"c1573"</definedName>
    <definedName name="IQ_OPTIONS_EXERCISABLE_END_OS" hidden="1">"c5804"</definedName>
    <definedName name="IQ_OPTIONS_EXERCISED" hidden="1">"c2116"</definedName>
    <definedName name="IQ_OPTIONS_GRANTED" hidden="1">"c2673"</definedName>
    <definedName name="IQ_OPTIONS_ISSUED" hidden="1">"c857"</definedName>
    <definedName name="IQ_OPTIONS_STRIKE_PRICE_BEG_OS" hidden="1">"c5805"</definedName>
    <definedName name="IQ_OPTIONS_STRIKE_PRICE_CANCELLED" hidden="1">"c5807"</definedName>
    <definedName name="IQ_OPTIONS_STRIKE_PRICE_EXERCISABLE" hidden="1">"c5808"</definedName>
    <definedName name="IQ_OPTIONS_STRIKE_PRICE_EXERCISED" hidden="1">"c5806"</definedName>
    <definedName name="IQ_OPTIONS_STRIKE_PRICE_GRANTED" hidden="1">"c2678"</definedName>
    <definedName name="IQ_OPTIONS_STRIKE_PRICE_OS" hidden="1">"c2677"</definedName>
    <definedName name="IQ_ORDER_BACKLOG" hidden="1">"c2090"</definedName>
    <definedName name="IQ_OTHER_ADJUST_GROSS_LOANS" hidden="1">"c859"</definedName>
    <definedName name="IQ_OTHER_AMORT" hidden="1">"c5563"</definedName>
    <definedName name="IQ_OTHER_AMORT_BNK" hidden="1">"c5565"</definedName>
    <definedName name="IQ_OTHER_AMORT_BR" hidden="1">"c5566"</definedName>
    <definedName name="IQ_OTHER_AMORT_FIN" hidden="1">"c5567"</definedName>
    <definedName name="IQ_OTHER_AMORT_INS" hidden="1">"c5568"</definedName>
    <definedName name="IQ_OTHER_AMORT_RE" hidden="1">"c6287"</definedName>
    <definedName name="IQ_OTHER_AMORT_REIT" hidden="1">"c5569"</definedName>
    <definedName name="IQ_OTHER_AMORT_UTI" hidden="1">"c5570"</definedName>
    <definedName name="IQ_OTHER_ASSETS" hidden="1">"c860"</definedName>
    <definedName name="IQ_OTHER_ASSETS_BNK" hidden="1">"c861"</definedName>
    <definedName name="IQ_OTHER_ASSETS_BR" hidden="1">"c862"</definedName>
    <definedName name="IQ_OTHER_ASSETS_FIN" hidden="1">"c863"</definedName>
    <definedName name="IQ_OTHER_ASSETS_INS" hidden="1">"c864"</definedName>
    <definedName name="IQ_OTHER_ASSETS_RE" hidden="1">"c6241"</definedName>
    <definedName name="IQ_OTHER_ASSETS_REIT" hidden="1">"c865"</definedName>
    <definedName name="IQ_OTHER_ASSETS_SERV_RIGHTS" hidden="1">"c2243"</definedName>
    <definedName name="IQ_OTHER_ASSETS_UTI" hidden="1">"c866"</definedName>
    <definedName name="IQ_OTHER_BEARING_LIAB" hidden="1">"c1608"</definedName>
    <definedName name="IQ_OTHER_BENEFITS_OBLIGATION" hidden="1">"c867"</definedName>
    <definedName name="IQ_OTHER_CA" hidden="1">"c868"</definedName>
    <definedName name="IQ_OTHER_CA_SUPPL" hidden="1">"c869"</definedName>
    <definedName name="IQ_OTHER_CA_SUPPL_BNK" hidden="1">"c870"</definedName>
    <definedName name="IQ_OTHER_CA_SUPPL_BR" hidden="1">"c871"</definedName>
    <definedName name="IQ_OTHER_CA_SUPPL_FIN" hidden="1">"c872"</definedName>
    <definedName name="IQ_OTHER_CA_SUPPL_INS" hidden="1">"c873"</definedName>
    <definedName name="IQ_OTHER_CA_SUPPL_RE" hidden="1">"c6242"</definedName>
    <definedName name="IQ_OTHER_CA_SUPPL_REIT" hidden="1">"c874"</definedName>
    <definedName name="IQ_OTHER_CA_SUPPL_UTI" hidden="1">"c875"</definedName>
    <definedName name="IQ_OTHER_CA_UTI" hidden="1">"c876"</definedName>
    <definedName name="IQ_OTHER_CL" hidden="1">"c877"</definedName>
    <definedName name="IQ_OTHER_CL_SUPPL" hidden="1">"c878"</definedName>
    <definedName name="IQ_OTHER_CL_SUPPL_BNK" hidden="1">"c879"</definedName>
    <definedName name="IQ_OTHER_CL_SUPPL_BR" hidden="1">"c880"</definedName>
    <definedName name="IQ_OTHER_CL_SUPPL_FIN" hidden="1">"c881"</definedName>
    <definedName name="IQ_OTHER_CL_SUPPL_INS" hidden="1">"C6021"</definedName>
    <definedName name="IQ_OTHER_CL_SUPPL_RE" hidden="1">"c6243"</definedName>
    <definedName name="IQ_OTHER_CL_SUPPL_REIT" hidden="1">"c882"</definedName>
    <definedName name="IQ_OTHER_CL_SUPPL_UTI" hidden="1">"c883"</definedName>
    <definedName name="IQ_OTHER_CL_UTI" hidden="1">"c884"</definedName>
    <definedName name="IQ_OTHER_CURRENT_ASSETS" hidden="1">"c1403"</definedName>
    <definedName name="IQ_OTHER_CURRENT_LIAB" hidden="1">"c1404"</definedName>
    <definedName name="IQ_OTHER_DEBT" hidden="1">"c2507"</definedName>
    <definedName name="IQ_OTHER_DEBT_PCT" hidden="1">"c2508"</definedName>
    <definedName name="IQ_OTHER_DEP" hidden="1">"c885"</definedName>
    <definedName name="IQ_OTHER_EARNING" hidden="1">"c1609"</definedName>
    <definedName name="IQ_OTHER_EQUITY" hidden="1">"c886"</definedName>
    <definedName name="IQ_OTHER_EQUITY_BNK" hidden="1">"c887"</definedName>
    <definedName name="IQ_OTHER_EQUITY_BR" hidden="1">"c888"</definedName>
    <definedName name="IQ_OTHER_EQUITY_FIN" hidden="1">"c889"</definedName>
    <definedName name="IQ_OTHER_EQUITY_INS" hidden="1">"c890"</definedName>
    <definedName name="IQ_OTHER_EQUITY_RE" hidden="1">"c6244"</definedName>
    <definedName name="IQ_OTHER_EQUITY_REIT" hidden="1">"c891"</definedName>
    <definedName name="IQ_OTHER_EQUITY_UTI" hidden="1">"c892"</definedName>
    <definedName name="IQ_OTHER_FINANCE_ACT" hidden="1">"c893"</definedName>
    <definedName name="IQ_OTHER_FINANCE_ACT_BNK" hidden="1">"c894"</definedName>
    <definedName name="IQ_OTHER_FINANCE_ACT_BR" hidden="1">"c895"</definedName>
    <definedName name="IQ_OTHER_FINANCE_ACT_FIN" hidden="1">"c896"</definedName>
    <definedName name="IQ_OTHER_FINANCE_ACT_INS" hidden="1">"c897"</definedName>
    <definedName name="IQ_OTHER_FINANCE_ACT_RE" hidden="1">"c6245"</definedName>
    <definedName name="IQ_OTHER_FINANCE_ACT_REIT" hidden="1">"c898"</definedName>
    <definedName name="IQ_OTHER_FINANCE_ACT_SUPPL" hidden="1">"c899"</definedName>
    <definedName name="IQ_OTHER_FINANCE_ACT_SUPPL_BNK" hidden="1">"c900"</definedName>
    <definedName name="IQ_OTHER_FINANCE_ACT_SUPPL_BR" hidden="1">"c901"</definedName>
    <definedName name="IQ_OTHER_FINANCE_ACT_SUPPL_FIN" hidden="1">"c902"</definedName>
    <definedName name="IQ_OTHER_FINANCE_ACT_SUPPL_INS" hidden="1">"c903"</definedName>
    <definedName name="IQ_OTHER_FINANCE_ACT_SUPPL_RE" hidden="1">"c6246"</definedName>
    <definedName name="IQ_OTHER_FINANCE_ACT_SUPPL_REIT" hidden="1">"c904"</definedName>
    <definedName name="IQ_OTHER_FINANCE_ACT_SUPPL_UTI" hidden="1">"c905"</definedName>
    <definedName name="IQ_OTHER_FINANCE_ACT_UTI" hidden="1">"c906"</definedName>
    <definedName name="IQ_OTHER_INTAN" hidden="1">"c907"</definedName>
    <definedName name="IQ_OTHER_INTAN_BNK" hidden="1">"c908"</definedName>
    <definedName name="IQ_OTHER_INTAN_BR" hidden="1">"c909"</definedName>
    <definedName name="IQ_OTHER_INTAN_FIN" hidden="1">"c910"</definedName>
    <definedName name="IQ_OTHER_INTAN_INS" hidden="1">"c911"</definedName>
    <definedName name="IQ_OTHER_INTAN_RE" hidden="1">"c6247"</definedName>
    <definedName name="IQ_OTHER_INTAN_REIT" hidden="1">"c912"</definedName>
    <definedName name="IQ_OTHER_INTAN_UTI" hidden="1">"c913"</definedName>
    <definedName name="IQ_OTHER_INV" hidden="1">"c914"</definedName>
    <definedName name="IQ_OTHER_INVEST" hidden="1">"c915"</definedName>
    <definedName name="IQ_OTHER_INVEST_ACT" hidden="1">"c916"</definedName>
    <definedName name="IQ_OTHER_INVEST_ACT_BNK" hidden="1">"c917"</definedName>
    <definedName name="IQ_OTHER_INVEST_ACT_BR" hidden="1">"c918"</definedName>
    <definedName name="IQ_OTHER_INVEST_ACT_FIN" hidden="1">"c919"</definedName>
    <definedName name="IQ_OTHER_INVEST_ACT_INS" hidden="1">"c920"</definedName>
    <definedName name="IQ_OTHER_INVEST_ACT_RE" hidden="1">"c6248"</definedName>
    <definedName name="IQ_OTHER_INVEST_ACT_REIT" hidden="1">"c921"</definedName>
    <definedName name="IQ_OTHER_INVEST_ACT_SUPPL" hidden="1">"c922"</definedName>
    <definedName name="IQ_OTHER_INVEST_ACT_SUPPL_BNK" hidden="1">"c923"</definedName>
    <definedName name="IQ_OTHER_INVEST_ACT_SUPPL_BR" hidden="1">"c924"</definedName>
    <definedName name="IQ_OTHER_INVEST_ACT_SUPPL_FIN" hidden="1">"c925"</definedName>
    <definedName name="IQ_OTHER_INVEST_ACT_SUPPL_INS" hidden="1">"c926"</definedName>
    <definedName name="IQ_OTHER_INVEST_ACT_SUPPL_RE" hidden="1">"c6249"</definedName>
    <definedName name="IQ_OTHER_INVEST_ACT_SUPPL_REIT" hidden="1">"c927"</definedName>
    <definedName name="IQ_OTHER_INVEST_ACT_SUPPL_UTI" hidden="1">"c928"</definedName>
    <definedName name="IQ_OTHER_INVEST_ACT_UTI" hidden="1">"c929"</definedName>
    <definedName name="IQ_OTHER_INVESTING" hidden="1">"c1408"</definedName>
    <definedName name="IQ_OTHER_LIAB" hidden="1">"c930"</definedName>
    <definedName name="IQ_OTHER_LIAB_BNK" hidden="1">"c931"</definedName>
    <definedName name="IQ_OTHER_LIAB_BR" hidden="1">"c932"</definedName>
    <definedName name="IQ_OTHER_LIAB_FIN" hidden="1">"c933"</definedName>
    <definedName name="IQ_OTHER_LIAB_INS" hidden="1">"c934"</definedName>
    <definedName name="IQ_OTHER_LIAB_LT" hidden="1">"c935"</definedName>
    <definedName name="IQ_OTHER_LIAB_LT_BNK" hidden="1">"c936"</definedName>
    <definedName name="IQ_OTHER_LIAB_LT_BR" hidden="1">"c937"</definedName>
    <definedName name="IQ_OTHER_LIAB_LT_FIN" hidden="1">"c938"</definedName>
    <definedName name="IQ_OTHER_LIAB_LT_INS" hidden="1">"c939"</definedName>
    <definedName name="IQ_OTHER_LIAB_LT_RE" hidden="1">"c6250"</definedName>
    <definedName name="IQ_OTHER_LIAB_LT_REIT" hidden="1">"c940"</definedName>
    <definedName name="IQ_OTHER_LIAB_LT_UTI" hidden="1">"c941"</definedName>
    <definedName name="IQ_OTHER_LIAB_RE" hidden="1">"c6251"</definedName>
    <definedName name="IQ_OTHER_LIAB_REIT" hidden="1">"c942"</definedName>
    <definedName name="IQ_OTHER_LIAB_UTI" hidden="1">"c943"</definedName>
    <definedName name="IQ_OTHER_LIAB_WRITTEN" hidden="1">"c944"</definedName>
    <definedName name="IQ_OTHER_LOANS" hidden="1">"c945"</definedName>
    <definedName name="IQ_OTHER_LONG_TERM" hidden="1">"c1409"</definedName>
    <definedName name="IQ_OTHER_LT_ASSETS" hidden="1">"c946"</definedName>
    <definedName name="IQ_OTHER_LT_ASSETS_BNK" hidden="1">"c947"</definedName>
    <definedName name="IQ_OTHER_LT_ASSETS_BR" hidden="1">"c948"</definedName>
    <definedName name="IQ_OTHER_LT_ASSETS_FIN" hidden="1">"c949"</definedName>
    <definedName name="IQ_OTHER_LT_ASSETS_INS" hidden="1">"c950"</definedName>
    <definedName name="IQ_OTHER_LT_ASSETS_RE" hidden="1">"c6252"</definedName>
    <definedName name="IQ_OTHER_LT_ASSETS_REIT" hidden="1">"c951"</definedName>
    <definedName name="IQ_OTHER_LT_ASSETS_UTI" hidden="1">"c952"</definedName>
    <definedName name="IQ_OTHER_NET" hidden="1">"c1453"</definedName>
    <definedName name="IQ_OTHER_NON_INT_EXP" hidden="1">"c953"</definedName>
    <definedName name="IQ_OTHER_NON_INT_EXP_TOTAL" hidden="1">"c954"</definedName>
    <definedName name="IQ_OTHER_NON_INT_INC" hidden="1">"c955"</definedName>
    <definedName name="IQ_OTHER_NON_OPER_EXP" hidden="1">"c956"</definedName>
    <definedName name="IQ_OTHER_NON_OPER_EXP_BR" hidden="1">"c957"</definedName>
    <definedName name="IQ_OTHER_NON_OPER_EXP_FIN" hidden="1">"c958"</definedName>
    <definedName name="IQ_OTHER_NON_OPER_EXP_INS" hidden="1">"c959"</definedName>
    <definedName name="IQ_OTHER_NON_OPER_EXP_RE" hidden="1">"c6253"</definedName>
    <definedName name="IQ_OTHER_NON_OPER_EXP_REIT" hidden="1">"c960"</definedName>
    <definedName name="IQ_OTHER_NON_OPER_EXP_SUPPL" hidden="1">"c961"</definedName>
    <definedName name="IQ_OTHER_NON_OPER_EXP_SUPPL_BR" hidden="1">"c962"</definedName>
    <definedName name="IQ_OTHER_NON_OPER_EXP_SUPPL_FIN" hidden="1">"c963"</definedName>
    <definedName name="IQ_OTHER_NON_OPER_EXP_SUPPL_INS" hidden="1">"c964"</definedName>
    <definedName name="IQ_OTHER_NON_OPER_EXP_SUPPL_RE" hidden="1">"c6254"</definedName>
    <definedName name="IQ_OTHER_NON_OPER_EXP_SUPPL_REIT" hidden="1">"c965"</definedName>
    <definedName name="IQ_OTHER_NON_OPER_EXP_SUPPL_UTI" hidden="1">"c966"</definedName>
    <definedName name="IQ_OTHER_NON_OPER_EXP_UTI" hidden="1">"c967"</definedName>
    <definedName name="IQ_OTHER_OPER" hidden="1">"c982"</definedName>
    <definedName name="IQ_OTHER_OPER_ACT" hidden="1">"c983"</definedName>
    <definedName name="IQ_OTHER_OPER_ACT_BNK" hidden="1">"c984"</definedName>
    <definedName name="IQ_OTHER_OPER_ACT_BR" hidden="1">"c985"</definedName>
    <definedName name="IQ_OTHER_OPER_ACT_FIN" hidden="1">"c986"</definedName>
    <definedName name="IQ_OTHER_OPER_ACT_INS" hidden="1">"c987"</definedName>
    <definedName name="IQ_OTHER_OPER_ACT_RE" hidden="1">"c6255"</definedName>
    <definedName name="IQ_OTHER_OPER_ACT_REIT" hidden="1">"c988"</definedName>
    <definedName name="IQ_OTHER_OPER_ACT_UTI" hidden="1">"c989"</definedName>
    <definedName name="IQ_OTHER_OPER_BR" hidden="1">"c990"</definedName>
    <definedName name="IQ_OTHER_OPER_FIN" hidden="1">"c991"</definedName>
    <definedName name="IQ_OTHER_OPER_INS" hidden="1">"c992"</definedName>
    <definedName name="IQ_OTHER_OPER_RE" hidden="1">"c6256"</definedName>
    <definedName name="IQ_OTHER_OPER_REIT" hidden="1">"c993"</definedName>
    <definedName name="IQ_OTHER_OPER_SUPPL_BR" hidden="1">"c994"</definedName>
    <definedName name="IQ_OTHER_OPER_SUPPL_FIN" hidden="1">"c995"</definedName>
    <definedName name="IQ_OTHER_OPER_SUPPL_INS" hidden="1">"c996"</definedName>
    <definedName name="IQ_OTHER_OPER_SUPPL_RE" hidden="1">"c6257"</definedName>
    <definedName name="IQ_OTHER_OPER_SUPPL_REIT" hidden="1">"c997"</definedName>
    <definedName name="IQ_OTHER_OPER_SUPPL_UTI" hidden="1">"c998"</definedName>
    <definedName name="IQ_OTHER_OPER_TOT_BNK" hidden="1">"c999"</definedName>
    <definedName name="IQ_OTHER_OPER_TOT_BR" hidden="1">"c1000"</definedName>
    <definedName name="IQ_OTHER_OPER_TOT_FIN" hidden="1">"c1001"</definedName>
    <definedName name="IQ_OTHER_OPER_TOT_INS" hidden="1">"c1002"</definedName>
    <definedName name="IQ_OTHER_OPER_TOT_RE" hidden="1">"c6258"</definedName>
    <definedName name="IQ_OTHER_OPER_TOT_REIT" hidden="1">"c1003"</definedName>
    <definedName name="IQ_OTHER_OPER_TOT_UTI" hidden="1">"c1004"</definedName>
    <definedName name="IQ_OTHER_OPER_UTI" hidden="1">"c1005"</definedName>
    <definedName name="IQ_OTHER_OPTIONS_BEG_OS" hidden="1">"c2686"</definedName>
    <definedName name="IQ_OTHER_OPTIONS_CANCELLED" hidden="1">"c2689"</definedName>
    <definedName name="IQ_OTHER_OPTIONS_END_OS" hidden="1">"c2690"</definedName>
    <definedName name="IQ_OTHER_OPTIONS_EXERCISABLE_END_OS" hidden="1">"c5814"</definedName>
    <definedName name="IQ_OTHER_OPTIONS_EXERCISED" hidden="1">"c2688"</definedName>
    <definedName name="IQ_OTHER_OPTIONS_GRANTED" hidden="1">"c2687"</definedName>
    <definedName name="IQ_OTHER_OPTIONS_STRIKE_PRICE_BEG_OS" hidden="1">"c5815"</definedName>
    <definedName name="IQ_OTHER_OPTIONS_STRIKE_PRICE_CANCELLED" hidden="1">"c5817"</definedName>
    <definedName name="IQ_OTHER_OPTIONS_STRIKE_PRICE_EXERCISABLE" hidden="1">"c5818"</definedName>
    <definedName name="IQ_OTHER_OPTIONS_STRIKE_PRICE_EXERCISED" hidden="1">"c5816"</definedName>
    <definedName name="IQ_OTHER_OPTIONS_STRIKE_PRICE_OS" hidden="1">"c2691"</definedName>
    <definedName name="IQ_OTHER_OUTSTANDING_BS_DATE" hidden="1">"c1972"</definedName>
    <definedName name="IQ_OTHER_OUTSTANDING_FILING_DATE" hidden="1">"c1974"</definedName>
    <definedName name="IQ_OTHER_PC_WRITTEN" hidden="1">"c1006"</definedName>
    <definedName name="IQ_OTHER_REAL_ESTATE" hidden="1">"c1007"</definedName>
    <definedName name="IQ_OTHER_RECEIV" hidden="1">"c1008"</definedName>
    <definedName name="IQ_OTHER_RECEIV_INS" hidden="1">"c1009"</definedName>
    <definedName name="IQ_OTHER_REV" hidden="1">"c1010"</definedName>
    <definedName name="IQ_OTHER_REV_BR" hidden="1">"c1011"</definedName>
    <definedName name="IQ_OTHER_REV_FIN" hidden="1">"c1012"</definedName>
    <definedName name="IQ_OTHER_REV_INS" hidden="1">"c1013"</definedName>
    <definedName name="IQ_OTHER_REV_RE" hidden="1">"c6259"</definedName>
    <definedName name="IQ_OTHER_REV_REIT" hidden="1">"c1014"</definedName>
    <definedName name="IQ_OTHER_REV_SUPPL" hidden="1">"c1015"</definedName>
    <definedName name="IQ_OTHER_REV_SUPPL_BR" hidden="1">"c1016"</definedName>
    <definedName name="IQ_OTHER_REV_SUPPL_FIN" hidden="1">"c1017"</definedName>
    <definedName name="IQ_OTHER_REV_SUPPL_INS" hidden="1">"c1018"</definedName>
    <definedName name="IQ_OTHER_REV_SUPPL_RE" hidden="1">"c6260"</definedName>
    <definedName name="IQ_OTHER_REV_SUPPL_REIT" hidden="1">"c1019"</definedName>
    <definedName name="IQ_OTHER_REV_SUPPL_UTI" hidden="1">"c1020"</definedName>
    <definedName name="IQ_OTHER_REV_UTI" hidden="1">"c1021"</definedName>
    <definedName name="IQ_OTHER_REVENUE" hidden="1">"c1410"</definedName>
    <definedName name="IQ_OTHER_STRIKE_PRICE_GRANTED" hidden="1">"c2692"</definedName>
    <definedName name="IQ_OTHER_UNDRAWN" hidden="1">"c2522"</definedName>
    <definedName name="IQ_OTHER_UNUSUAL" hidden="1">"c1488"</definedName>
    <definedName name="IQ_OTHER_UNUSUAL_BNK" hidden="1">"c1560"</definedName>
    <definedName name="IQ_OTHER_UNUSUAL_BR" hidden="1">"c1561"</definedName>
    <definedName name="IQ_OTHER_UNUSUAL_FIN" hidden="1">"c1562"</definedName>
    <definedName name="IQ_OTHER_UNUSUAL_INS" hidden="1">"c1563"</definedName>
    <definedName name="IQ_OTHER_UNUSUAL_RE" hidden="1">"c6282"</definedName>
    <definedName name="IQ_OTHER_UNUSUAL_REIT" hidden="1">"c1564"</definedName>
    <definedName name="IQ_OTHER_UNUSUAL_SUPPL" hidden="1">"c1494"</definedName>
    <definedName name="IQ_OTHER_UNUSUAL_SUPPL_BNK" hidden="1">"c1495"</definedName>
    <definedName name="IQ_OTHER_UNUSUAL_SUPPL_BR" hidden="1">"c1496"</definedName>
    <definedName name="IQ_OTHER_UNUSUAL_SUPPL_FIN" hidden="1">"c1497"</definedName>
    <definedName name="IQ_OTHER_UNUSUAL_SUPPL_INS" hidden="1">"c1498"</definedName>
    <definedName name="IQ_OTHER_UNUSUAL_SUPPL_RE" hidden="1">"c6281"</definedName>
    <definedName name="IQ_OTHER_UNUSUAL_SUPPL_REIT" hidden="1">"c1499"</definedName>
    <definedName name="IQ_OTHER_UNUSUAL_SUPPL_UTI" hidden="1">"c1500"</definedName>
    <definedName name="IQ_OTHER_UNUSUAL_UTI" hidden="1">"c1565"</definedName>
    <definedName name="IQ_OTHER_WARRANTS_BEG_OS" hidden="1">"c2712"</definedName>
    <definedName name="IQ_OTHER_WARRANTS_CANCELLED" hidden="1">"c2715"</definedName>
    <definedName name="IQ_OTHER_WARRANTS_END_OS" hidden="1">"c2716"</definedName>
    <definedName name="IQ_OTHER_WARRANTS_EXERCISED" hidden="1">"c2714"</definedName>
    <definedName name="IQ_OTHER_WARRANTS_ISSUED" hidden="1">"c2713"</definedName>
    <definedName name="IQ_OTHER_WARRANTS_STRIKE_PRICE_ISSUED" hidden="1">"c2718"</definedName>
    <definedName name="IQ_OTHER_WARRANTS_STRIKE_PRICE_OS" hidden="1">"c2717"</definedName>
    <definedName name="IQ_OUTSTANDING_BS_DATE" hidden="1">"c2128"</definedName>
    <definedName name="IQ_OUTSTANDING_FILING_DATE" hidden="1">"c1023"</definedName>
    <definedName name="IQ_OWNERSHIP" hidden="1">"c2160"</definedName>
    <definedName name="IQ_PART_TIME" hidden="1">"c1024"</definedName>
    <definedName name="IQ_PAY_ACCRUED" hidden="1">"c1457"</definedName>
    <definedName name="IQ_PAYOUT_RATIO" hidden="1">"c1900"</definedName>
    <definedName name="IQ_PBV" hidden="1">"c1025"</definedName>
    <definedName name="IQ_PBV_AVG" hidden="1">"c1026"</definedName>
    <definedName name="IQ_PC_EARNED" hidden="1">"c2749"</definedName>
    <definedName name="IQ_PC_GAAP_COMBINED_RATIO" hidden="1">"c2781"</definedName>
    <definedName name="IQ_PC_GAAP_COMBINED_RATIO_EXCL_CL" hidden="1">"c2782"</definedName>
    <definedName name="IQ_PC_GAAP_EXPENSE_RATIO" hidden="1">"c2780"</definedName>
    <definedName name="IQ_PC_GAAP_LOSS" hidden="1">"c2779"</definedName>
    <definedName name="IQ_PC_POLICY_BENEFITS_EXP" hidden="1">"c2790"</definedName>
    <definedName name="IQ_PC_STAT_COMBINED_RATIO" hidden="1">"c2778"</definedName>
    <definedName name="IQ_PC_STAT_COMBINED_RATIO_EXCL_DIV" hidden="1">"c2777"</definedName>
    <definedName name="IQ_PC_STAT_DIVIDEND_RATIO" hidden="1">"c2776"</definedName>
    <definedName name="IQ_PC_STAT_EXPENSE_RATIO" hidden="1">"c2775"</definedName>
    <definedName name="IQ_PC_STAT_LOSS_RATIO" hidden="1">"c2774"</definedName>
    <definedName name="IQ_PC_STATUTORY_SURPLUS" hidden="1">"c2770"</definedName>
    <definedName name="IQ_PC_WRITTEN" hidden="1">"c1027"</definedName>
    <definedName name="IQ_PE_EXCL" hidden="1">"c1028"</definedName>
    <definedName name="IQ_PE_EXCL_AVG" hidden="1">"c1029"</definedName>
    <definedName name="IQ_PE_EXCL_FWD" hidden="1">"c1030"</definedName>
    <definedName name="IQ_PE_EXCL_FWD_REUT" hidden="1">"c4049"</definedName>
    <definedName name="IQ_PE_NORMALIZED" hidden="1">"c2207"</definedName>
    <definedName name="IQ_PE_RATIO" hidden="1">"c1610"</definedName>
    <definedName name="IQ_PEG_FWD" hidden="1">"c1863"</definedName>
    <definedName name="IQ_PEG_FWD_REUT" hidden="1">"c4052"</definedName>
    <definedName name="IQ_PENSION" hidden="1">"c1031"</definedName>
    <definedName name="IQ_PENSION_ACCRUED_LIAB" hidden="1">"c3134"</definedName>
    <definedName name="IQ_PENSION_ACCRUED_LIAB_DOM" hidden="1">"c3132"</definedName>
    <definedName name="IQ_PENSION_ACCRUED_LIAB_FOREIGN" hidden="1">"c3133"</definedName>
    <definedName name="IQ_PENSION_ACCUM_OTHER_CI" hidden="1">"c3140"</definedName>
    <definedName name="IQ_PENSION_ACCUM_OTHER_CI_DOM" hidden="1">"c3138"</definedName>
    <definedName name="IQ_PENSION_ACCUM_OTHER_CI_FOREIGN" hidden="1">"c3139"</definedName>
    <definedName name="IQ_PENSION_ACCUMULATED_OBLIGATION" hidden="1">"c3570"</definedName>
    <definedName name="IQ_PENSION_ACCUMULATED_OBLIGATION_DOMESTIC" hidden="1">"c3568"</definedName>
    <definedName name="IQ_PENSION_ACCUMULATED_OBLIGATION_FOREIGN" hidden="1">"c3569"</definedName>
    <definedName name="IQ_PENSION_ACT_NEXT" hidden="1">"c5738"</definedName>
    <definedName name="IQ_PENSION_ACT_NEXT_DOM" hidden="1">"c5736"</definedName>
    <definedName name="IQ_PENSION_ACT_NEXT_FOREIGN" hidden="1">"c5737"</definedName>
    <definedName name="IQ_PENSION_AMT_RECOG_NEXT_DOM" hidden="1">"c5745"</definedName>
    <definedName name="IQ_PENSION_AMT_RECOG_NEXT_FOREIGN" hidden="1">"c5746"</definedName>
    <definedName name="IQ_PENSION_AMT_RECOG_PERIOD" hidden="1">"c5747"</definedName>
    <definedName name="IQ_PENSION_ASSETS" hidden="1">"c3182"</definedName>
    <definedName name="IQ_PENSION_ASSETS_ACQ" hidden="1">"c3173"</definedName>
    <definedName name="IQ_PENSION_ASSETS_ACQ_DOM" hidden="1">"c3171"</definedName>
    <definedName name="IQ_PENSION_ASSETS_ACQ_FOREIGN" hidden="1">"c3172"</definedName>
    <definedName name="IQ_PENSION_ASSETS_ACTUAL_RETURN" hidden="1">"c3158"</definedName>
    <definedName name="IQ_PENSION_ASSETS_ACTUAL_RETURN_DOM" hidden="1">"c3156"</definedName>
    <definedName name="IQ_PENSION_ASSETS_ACTUAL_RETURN_FOREIGN" hidden="1">"c3157"</definedName>
    <definedName name="IQ_PENSION_ASSETS_BEG" hidden="1">"c3155"</definedName>
    <definedName name="IQ_PENSION_ASSETS_BEG_DOM" hidden="1">"c3153"</definedName>
    <definedName name="IQ_PENSION_ASSETS_BEG_FOREIGN" hidden="1">"c3154"</definedName>
    <definedName name="IQ_PENSION_ASSETS_BENEFITS_PAID" hidden="1">"c3167"</definedName>
    <definedName name="IQ_PENSION_ASSETS_BENEFITS_PAID_DOM" hidden="1">"c3165"</definedName>
    <definedName name="IQ_PENSION_ASSETS_BENEFITS_PAID_FOREIGN" hidden="1">"c3166"</definedName>
    <definedName name="IQ_PENSION_ASSETS_CURTAIL" hidden="1">"c3176"</definedName>
    <definedName name="IQ_PENSION_ASSETS_CURTAIL_DOM" hidden="1">"c3174"</definedName>
    <definedName name="IQ_PENSION_ASSETS_CURTAIL_FOREIGN" hidden="1">"c3175"</definedName>
    <definedName name="IQ_PENSION_ASSETS_DOM" hidden="1">"c3180"</definedName>
    <definedName name="IQ_PENSION_ASSETS_EMPLOYER_CONTRIBUTIONS" hidden="1">"c3161"</definedName>
    <definedName name="IQ_PENSION_ASSETS_EMPLOYER_CONTRIBUTIONS_DOM" hidden="1">"c3159"</definedName>
    <definedName name="IQ_PENSION_ASSETS_EMPLOYER_CONTRIBUTIONS_FOREIGN" hidden="1">"c3160"</definedName>
    <definedName name="IQ_PENSION_ASSETS_FOREIGN" hidden="1">"c3181"</definedName>
    <definedName name="IQ_PENSION_ASSETS_FX_ADJ" hidden="1">"c3170"</definedName>
    <definedName name="IQ_PENSION_ASSETS_FX_ADJ_DOM" hidden="1">"c3168"</definedName>
    <definedName name="IQ_PENSION_ASSETS_FX_ADJ_FOREIGN" hidden="1">"c3169"</definedName>
    <definedName name="IQ_PENSION_ASSETS_OTHER_PLAN_ADJ" hidden="1">"c3179"</definedName>
    <definedName name="IQ_PENSION_ASSETS_OTHER_PLAN_ADJ_DOM" hidden="1">"c3177"</definedName>
    <definedName name="IQ_PENSION_ASSETS_OTHER_PLAN_ADJ_FOREIGN" hidden="1">"c3178"</definedName>
    <definedName name="IQ_PENSION_ASSETS_PARTICIP_CONTRIBUTIONS" hidden="1">"c3164"</definedName>
    <definedName name="IQ_PENSION_ASSETS_PARTICIP_CONTRIBUTIONS_DOM" hidden="1">"c3162"</definedName>
    <definedName name="IQ_PENSION_ASSETS_PARTICIP_CONTRIBUTIONS_FOREIGN" hidden="1">"c3163"</definedName>
    <definedName name="IQ_PENSION_BENEFIT_INFO_DATE" hidden="1">"c3230"</definedName>
    <definedName name="IQ_PENSION_BENEFIT_INFO_DATE_DOM" hidden="1">"c3228"</definedName>
    <definedName name="IQ_PENSION_BENEFIT_INFO_DATE_FOREIGN" hidden="1">"c3229"</definedName>
    <definedName name="IQ_PENSION_BREAKDOWN_EQ" hidden="1">"c3101"</definedName>
    <definedName name="IQ_PENSION_BREAKDOWN_EQ_DOM" hidden="1">"c3099"</definedName>
    <definedName name="IQ_PENSION_BREAKDOWN_EQ_FOREIGN" hidden="1">"c3100"</definedName>
    <definedName name="IQ_PENSION_BREAKDOWN_FI" hidden="1">"c3104"</definedName>
    <definedName name="IQ_PENSION_BREAKDOWN_FI_DOM" hidden="1">"c3102"</definedName>
    <definedName name="IQ_PENSION_BREAKDOWN_FI_FOREIGN" hidden="1">"c3103"</definedName>
    <definedName name="IQ_PENSION_BREAKDOWN_OTHER" hidden="1">"c3110"</definedName>
    <definedName name="IQ_PENSION_BREAKDOWN_OTHER_DOM" hidden="1">"c3108"</definedName>
    <definedName name="IQ_PENSION_BREAKDOWN_OTHER_FOREIGN" hidden="1">"c3109"</definedName>
    <definedName name="IQ_PENSION_BREAKDOWN_PCT_EQ" hidden="1">"c3089"</definedName>
    <definedName name="IQ_PENSION_BREAKDOWN_PCT_EQ_DOM" hidden="1">"c3087"</definedName>
    <definedName name="IQ_PENSION_BREAKDOWN_PCT_EQ_FOREIGN" hidden="1">"c3088"</definedName>
    <definedName name="IQ_PENSION_BREAKDOWN_PCT_FI" hidden="1">"c3092"</definedName>
    <definedName name="IQ_PENSION_BREAKDOWN_PCT_FI_DOM" hidden="1">"c3090"</definedName>
    <definedName name="IQ_PENSION_BREAKDOWN_PCT_FI_FOREIGN" hidden="1">"c3091"</definedName>
    <definedName name="IQ_PENSION_BREAKDOWN_PCT_OTHER" hidden="1">"c3098"</definedName>
    <definedName name="IQ_PENSION_BREAKDOWN_PCT_OTHER_DOM" hidden="1">"c3096"</definedName>
    <definedName name="IQ_PENSION_BREAKDOWN_PCT_OTHER_FOREIGN" hidden="1">"c3097"</definedName>
    <definedName name="IQ_PENSION_BREAKDOWN_PCT_RE" hidden="1">"c3095"</definedName>
    <definedName name="IQ_PENSION_BREAKDOWN_PCT_RE_DOM" hidden="1">"c3093"</definedName>
    <definedName name="IQ_PENSION_BREAKDOWN_PCT_RE_FOREIGN" hidden="1">"c3094"</definedName>
    <definedName name="IQ_PENSION_BREAKDOWN_RE" hidden="1">"c3107"</definedName>
    <definedName name="IQ_PENSION_BREAKDOWN_RE_DOM" hidden="1">"c3105"</definedName>
    <definedName name="IQ_PENSION_BREAKDOWN_RE_FOREIGN" hidden="1">"c3106"</definedName>
    <definedName name="IQ_PENSION_CI_ACT" hidden="1">"c5723"</definedName>
    <definedName name="IQ_PENSION_CI_ACT_DOM" hidden="1">"c5721"</definedName>
    <definedName name="IQ_PENSION_CI_ACT_FOREIGN" hidden="1">"c5722"</definedName>
    <definedName name="IQ_PENSION_CI_NET_AMT_RECOG" hidden="1">"c5735"</definedName>
    <definedName name="IQ_PENSION_CI_NET_AMT_RECOG_DOM" hidden="1">"c5733"</definedName>
    <definedName name="IQ_PENSION_CI_NET_AMT_RECOG_FOREIGN" hidden="1">"c5734"</definedName>
    <definedName name="IQ_PENSION_CI_OTHER_MISC_ADJ" hidden="1">"c5732"</definedName>
    <definedName name="IQ_PENSION_CI_OTHER_MISC_ADJ_DOM" hidden="1">"c5730"</definedName>
    <definedName name="IQ_PENSION_CI_OTHER_MISC_ADJ_FOREIGN" hidden="1">"c5731"</definedName>
    <definedName name="IQ_PENSION_CI_PRIOR_SERVICE" hidden="1">"c5726"</definedName>
    <definedName name="IQ_PENSION_CI_PRIOR_SERVICE_DOM" hidden="1">"c5724"</definedName>
    <definedName name="IQ_PENSION_CI_PRIOR_SERVICE_FOREIGN" hidden="1">"c5725"</definedName>
    <definedName name="IQ_PENSION_CI_TRANSITION" hidden="1">"c5729"</definedName>
    <definedName name="IQ_PENSION_CI_TRANSITION_DOM" hidden="1">"c5727"</definedName>
    <definedName name="IQ_PENSION_CI_TRANSITION_FOREIGN" hidden="1">"c5728"</definedName>
    <definedName name="IQ_PENSION_CL" hidden="1">"c5753"</definedName>
    <definedName name="IQ_PENSION_CL_DOM" hidden="1">"c5751"</definedName>
    <definedName name="IQ_PENSION_CL_FOREIGN" hidden="1">"c5752"</definedName>
    <definedName name="IQ_PENSION_CONTRIBUTION_TOTAL_COST" hidden="1">"c3559"</definedName>
    <definedName name="IQ_PENSION_DISC_RATE_MAX" hidden="1">"c3236"</definedName>
    <definedName name="IQ_PENSION_DISC_RATE_MAX_DOM" hidden="1">"c3234"</definedName>
    <definedName name="IQ_PENSION_DISC_RATE_MAX_FOREIGN" hidden="1">"c3235"</definedName>
    <definedName name="IQ_PENSION_DISC_RATE_MIN" hidden="1">"c3233"</definedName>
    <definedName name="IQ_PENSION_DISC_RATE_MIN_DOM" hidden="1">"c3231"</definedName>
    <definedName name="IQ_PENSION_DISC_RATE_MIN_FOREIGN" hidden="1">"c3232"</definedName>
    <definedName name="IQ_PENSION_DISCOUNT_RATE_DOMESTIC" hidden="1">"c3573"</definedName>
    <definedName name="IQ_PENSION_DISCOUNT_RATE_FOREIGN" hidden="1">"c3574"</definedName>
    <definedName name="IQ_PENSION_EST_BENEFIT_1YR" hidden="1">"c3113"</definedName>
    <definedName name="IQ_PENSION_EST_BENEFIT_1YR_DOM" hidden="1">"c3111"</definedName>
    <definedName name="IQ_PENSION_EST_BENEFIT_1YR_FOREIGN" hidden="1">"c3112"</definedName>
    <definedName name="IQ_PENSION_EST_BENEFIT_2YR" hidden="1">"c3116"</definedName>
    <definedName name="IQ_PENSION_EST_BENEFIT_2YR_DOM" hidden="1">"c3114"</definedName>
    <definedName name="IQ_PENSION_EST_BENEFIT_2YR_FOREIGN" hidden="1">"c3115"</definedName>
    <definedName name="IQ_PENSION_EST_BENEFIT_3YR" hidden="1">"c3119"</definedName>
    <definedName name="IQ_PENSION_EST_BENEFIT_3YR_DOM" hidden="1">"c3117"</definedName>
    <definedName name="IQ_PENSION_EST_BENEFIT_3YR_FOREIGN" hidden="1">"c3118"</definedName>
    <definedName name="IQ_PENSION_EST_BENEFIT_4YR" hidden="1">"c3122"</definedName>
    <definedName name="IQ_PENSION_EST_BENEFIT_4YR_DOM" hidden="1">"c3120"</definedName>
    <definedName name="IQ_PENSION_EST_BENEFIT_4YR_FOREIGN" hidden="1">"c3121"</definedName>
    <definedName name="IQ_PENSION_EST_BENEFIT_5YR" hidden="1">"c3125"</definedName>
    <definedName name="IQ_PENSION_EST_BENEFIT_5YR_DOM" hidden="1">"c3123"</definedName>
    <definedName name="IQ_PENSION_EST_BENEFIT_5YR_FOREIGN" hidden="1">"c3124"</definedName>
    <definedName name="IQ_PENSION_EST_BENEFIT_AFTER5" hidden="1">"c3128"</definedName>
    <definedName name="IQ_PENSION_EST_BENEFIT_AFTER5_DOM" hidden="1">"c3126"</definedName>
    <definedName name="IQ_PENSION_EST_BENEFIT_AFTER5_FOREIGN" hidden="1">"c3127"</definedName>
    <definedName name="IQ_PENSION_EST_CONTRIBUTIONS_NEXTYR" hidden="1">"c3218"</definedName>
    <definedName name="IQ_PENSION_EST_CONTRIBUTIONS_NEXTYR_DOM" hidden="1">"c3216"</definedName>
    <definedName name="IQ_PENSION_EST_CONTRIBUTIONS_NEXTYR_FOREIGN" hidden="1">"c3217"</definedName>
    <definedName name="IQ_PENSION_EXP_RATE_RETURN_MAX" hidden="1">"c3248"</definedName>
    <definedName name="IQ_PENSION_EXP_RATE_RETURN_MAX_DOM" hidden="1">"c3246"</definedName>
    <definedName name="IQ_PENSION_EXP_RATE_RETURN_MAX_FOREIGN" hidden="1">"c3247"</definedName>
    <definedName name="IQ_PENSION_EXP_RATE_RETURN_MIN" hidden="1">"c3245"</definedName>
    <definedName name="IQ_PENSION_EXP_RATE_RETURN_MIN_DOM" hidden="1">"c3243"</definedName>
    <definedName name="IQ_PENSION_EXP_RATE_RETURN_MIN_FOREIGN" hidden="1">"c3244"</definedName>
    <definedName name="IQ_PENSION_EXP_RETURN_DOMESTIC" hidden="1">"c3571"</definedName>
    <definedName name="IQ_PENSION_EXP_RETURN_FOREIGN" hidden="1">"c3572"</definedName>
    <definedName name="IQ_PENSION_INTAN_ASSETS" hidden="1">"c3137"</definedName>
    <definedName name="IQ_PENSION_INTAN_ASSETS_DOM" hidden="1">"c3135"</definedName>
    <definedName name="IQ_PENSION_INTAN_ASSETS_FOREIGN" hidden="1">"c3136"</definedName>
    <definedName name="IQ_PENSION_INTEREST_COST" hidden="1">"c3582"</definedName>
    <definedName name="IQ_PENSION_INTEREST_COST_DOM" hidden="1">"c3580"</definedName>
    <definedName name="IQ_PENSION_INTEREST_COST_FOREIGN" hidden="1">"c3581"</definedName>
    <definedName name="IQ_PENSION_LT_ASSETS" hidden="1">"c5750"</definedName>
    <definedName name="IQ_PENSION_LT_ASSETS_DOM" hidden="1">"c5748"</definedName>
    <definedName name="IQ_PENSION_LT_ASSETS_FOREIGN" hidden="1">"c5749"</definedName>
    <definedName name="IQ_PENSION_LT_LIAB" hidden="1">"c5756"</definedName>
    <definedName name="IQ_PENSION_LT_LIAB_DOM" hidden="1">"c5754"</definedName>
    <definedName name="IQ_PENSION_LT_LIAB_FOREIGN" hidden="1">"c5755"</definedName>
    <definedName name="IQ_PENSION_NET_ASSET_RECOG" hidden="1">"c3152"</definedName>
    <definedName name="IQ_PENSION_NET_ASSET_RECOG_DOM" hidden="1">"c3150"</definedName>
    <definedName name="IQ_PENSION_NET_ASSET_RECOG_FOREIGN" hidden="1">"c3151"</definedName>
    <definedName name="IQ_PENSION_OBLIGATION_ACQ" hidden="1">"c3206"</definedName>
    <definedName name="IQ_PENSION_OBLIGATION_ACQ_DOM" hidden="1">"c3204"</definedName>
    <definedName name="IQ_PENSION_OBLIGATION_ACQ_FOREIGN" hidden="1">"c3205"</definedName>
    <definedName name="IQ_PENSION_OBLIGATION_ACTUARIAL_GAIN_LOSS" hidden="1">"c3197"</definedName>
    <definedName name="IQ_PENSION_OBLIGATION_ACTUARIAL_GAIN_LOSS_DOM" hidden="1">"c3195"</definedName>
    <definedName name="IQ_PENSION_OBLIGATION_ACTUARIAL_GAIN_LOSS_FOREIGN" hidden="1">"c3196"</definedName>
    <definedName name="IQ_PENSION_OBLIGATION_BEG" hidden="1">"c3185"</definedName>
    <definedName name="IQ_PENSION_OBLIGATION_BEG_DOM" hidden="1">"c3183"</definedName>
    <definedName name="IQ_PENSION_OBLIGATION_BEG_FOREIGN" hidden="1">"c3184"</definedName>
    <definedName name="IQ_PENSION_OBLIGATION_CURTAIL" hidden="1">"c3209"</definedName>
    <definedName name="IQ_PENSION_OBLIGATION_CURTAIL_DOM" hidden="1">"c3207"</definedName>
    <definedName name="IQ_PENSION_OBLIGATION_CURTAIL_FOREIGN" hidden="1">"c3208"</definedName>
    <definedName name="IQ_PENSION_OBLIGATION_EMPLOYEE_CONTRIBUTIONS" hidden="1">"c3194"</definedName>
    <definedName name="IQ_PENSION_OBLIGATION_EMPLOYEE_CONTRIBUTIONS_DOM" hidden="1">"c3192"</definedName>
    <definedName name="IQ_PENSION_OBLIGATION_EMPLOYEE_CONTRIBUTIONS_FOREIGN" hidden="1">"c3193"</definedName>
    <definedName name="IQ_PENSION_OBLIGATION_FX_ADJ" hidden="1">"c3203"</definedName>
    <definedName name="IQ_PENSION_OBLIGATION_FX_ADJ_DOM" hidden="1">"c3201"</definedName>
    <definedName name="IQ_PENSION_OBLIGATION_FX_ADJ_FOREIGN" hidden="1">"c3202"</definedName>
    <definedName name="IQ_PENSION_OBLIGATION_INTEREST_COST" hidden="1">"c3191"</definedName>
    <definedName name="IQ_PENSION_OBLIGATION_INTEREST_COST_DOM" hidden="1">"c3189"</definedName>
    <definedName name="IQ_PENSION_OBLIGATION_INTEREST_COST_FOREIGN" hidden="1">"c3190"</definedName>
    <definedName name="IQ_PENSION_OBLIGATION_OTHER_COST" hidden="1">"c3555"</definedName>
    <definedName name="IQ_PENSION_OBLIGATION_OTHER_COST_DOM" hidden="1">"c3553"</definedName>
    <definedName name="IQ_PENSION_OBLIGATION_OTHER_COST_FOREIGN" hidden="1">"c3554"</definedName>
    <definedName name="IQ_PENSION_OBLIGATION_OTHER_PLAN_ADJ" hidden="1">"c3212"</definedName>
    <definedName name="IQ_PENSION_OBLIGATION_OTHER_PLAN_ADJ_DOM" hidden="1">"c3210"</definedName>
    <definedName name="IQ_PENSION_OBLIGATION_OTHER_PLAN_ADJ_FOREIGN" hidden="1">"c3211"</definedName>
    <definedName name="IQ_PENSION_OBLIGATION_PAID" hidden="1">"c3200"</definedName>
    <definedName name="IQ_PENSION_OBLIGATION_PAID_DOM" hidden="1">"c3198"</definedName>
    <definedName name="IQ_PENSION_OBLIGATION_PAID_FOREIGN" hidden="1">"c3199"</definedName>
    <definedName name="IQ_PENSION_OBLIGATION_PROJECTED" hidden="1">"c3215"</definedName>
    <definedName name="IQ_PENSION_OBLIGATION_PROJECTED_DOM" hidden="1">"c3213"</definedName>
    <definedName name="IQ_PENSION_OBLIGATION_PROJECTED_FOREIGN" hidden="1">"c3214"</definedName>
    <definedName name="IQ_PENSION_OBLIGATION_ROA" hidden="1">"c3552"</definedName>
    <definedName name="IQ_PENSION_OBLIGATION_ROA_DOM" hidden="1">"c3550"</definedName>
    <definedName name="IQ_PENSION_OBLIGATION_ROA_FOREIGN" hidden="1">"c3551"</definedName>
    <definedName name="IQ_PENSION_OBLIGATION_SERVICE_COST" hidden="1">"c3188"</definedName>
    <definedName name="IQ_PENSION_OBLIGATION_SERVICE_COST_DOM" hidden="1">"c3186"</definedName>
    <definedName name="IQ_PENSION_OBLIGATION_SERVICE_COST_FOREIGN" hidden="1">"c3187"</definedName>
    <definedName name="IQ_PENSION_OBLIGATION_TOTAL_COST" hidden="1">"c3558"</definedName>
    <definedName name="IQ_PENSION_OBLIGATION_TOTAL_COST_DOM" hidden="1">"c3556"</definedName>
    <definedName name="IQ_PENSION_OBLIGATION_TOTAL_COST_FOREIGN" hidden="1">"c3557"</definedName>
    <definedName name="IQ_PENSION_OTHER" hidden="1">"c3143"</definedName>
    <definedName name="IQ_PENSION_OTHER_ADJ" hidden="1">"c3149"</definedName>
    <definedName name="IQ_PENSION_OTHER_ADJ_DOM" hidden="1">"c3147"</definedName>
    <definedName name="IQ_PENSION_OTHER_ADJ_FOREIGN" hidden="1">"c3148"</definedName>
    <definedName name="IQ_PENSION_OTHER_DOM" hidden="1">"c3141"</definedName>
    <definedName name="IQ_PENSION_OTHER_FOREIGN" hidden="1">"c3142"</definedName>
    <definedName name="IQ_PENSION_PBO_ASSUMED_RATE_RET_MAX" hidden="1">"c3254"</definedName>
    <definedName name="IQ_PENSION_PBO_ASSUMED_RATE_RET_MAX_DOM" hidden="1">"c3252"</definedName>
    <definedName name="IQ_PENSION_PBO_ASSUMED_RATE_RET_MAX_FOREIGN" hidden="1">"c3253"</definedName>
    <definedName name="IQ_PENSION_PBO_ASSUMED_RATE_RET_MIN" hidden="1">"c3251"</definedName>
    <definedName name="IQ_PENSION_PBO_ASSUMED_RATE_RET_MIN_DOM" hidden="1">"c3249"</definedName>
    <definedName name="IQ_PENSION_PBO_ASSUMED_RATE_RET_MIN_FOREIGN" hidden="1">"c3250"</definedName>
    <definedName name="IQ_PENSION_PBO_RATE_COMP_INCREASE_MAX" hidden="1">"c3260"</definedName>
    <definedName name="IQ_PENSION_PBO_RATE_COMP_INCREASE_MAX_DOM" hidden="1">"c3258"</definedName>
    <definedName name="IQ_PENSION_PBO_RATE_COMP_INCREASE_MAX_FOREIGN" hidden="1">"c3259"</definedName>
    <definedName name="IQ_PENSION_PBO_RATE_COMP_INCREASE_MIN" hidden="1">"c3257"</definedName>
    <definedName name="IQ_PENSION_PBO_RATE_COMP_INCREASE_MIN_DOM" hidden="1">"c3255"</definedName>
    <definedName name="IQ_PENSION_PBO_RATE_COMP_INCREASE_MIN_FOREIGN" hidden="1">"c3256"</definedName>
    <definedName name="IQ_PENSION_PREPAID_COST" hidden="1">"c3131"</definedName>
    <definedName name="IQ_PENSION_PREPAID_COST_DOM" hidden="1">"c3129"</definedName>
    <definedName name="IQ_PENSION_PREPAID_COST_FOREIGN" hidden="1">"c3130"</definedName>
    <definedName name="IQ_PENSION_PRIOR_SERVICE_NEXT" hidden="1">"c5741"</definedName>
    <definedName name="IQ_PENSION_PRIOR_SERVICE_NEXT_DOM" hidden="1">"c5739"</definedName>
    <definedName name="IQ_PENSION_PRIOR_SERVICE_NEXT_FOREIGN" hidden="1">"c5740"</definedName>
    <definedName name="IQ_PENSION_PROJECTED_OBLIGATION" hidden="1">"c3566"</definedName>
    <definedName name="IQ_PENSION_PROJECTED_OBLIGATION_DOMESTIC" hidden="1">"c3564"</definedName>
    <definedName name="IQ_PENSION_PROJECTED_OBLIGATION_FOREIGN" hidden="1">"c3565"</definedName>
    <definedName name="IQ_PENSION_QUART_ADDL_CONTRIBUTIONS_EXP" hidden="1">"c3224"</definedName>
    <definedName name="IQ_PENSION_QUART_ADDL_CONTRIBUTIONS_EXP_DOM" hidden="1">"c3222"</definedName>
    <definedName name="IQ_PENSION_QUART_ADDL_CONTRIBUTIONS_EXP_FOREIGN" hidden="1">"c3223"</definedName>
    <definedName name="IQ_PENSION_QUART_EMPLOYER_CONTRIBUTIONS" hidden="1">"c3221"</definedName>
    <definedName name="IQ_PENSION_QUART_EMPLOYER_CONTRIBUTIONS_DOM" hidden="1">"c3219"</definedName>
    <definedName name="IQ_PENSION_QUART_EMPLOYER_CONTRIBUTIONS_FOREIGN" hidden="1">"c3220"</definedName>
    <definedName name="IQ_PENSION_RATE_COMP_GROWTH_DOMESTIC" hidden="1">"c3575"</definedName>
    <definedName name="IQ_PENSION_RATE_COMP_GROWTH_FOREIGN" hidden="1">"c3576"</definedName>
    <definedName name="IQ_PENSION_RATE_COMP_INCREASE_MAX" hidden="1">"c3242"</definedName>
    <definedName name="IQ_PENSION_RATE_COMP_INCREASE_MAX_DOM" hidden="1">"c3240"</definedName>
    <definedName name="IQ_PENSION_RATE_COMP_INCREASE_MAX_FOREIGN" hidden="1">"c3241"</definedName>
    <definedName name="IQ_PENSION_RATE_COMP_INCREASE_MIN" hidden="1">"c3239"</definedName>
    <definedName name="IQ_PENSION_RATE_COMP_INCREASE_MIN_DOM" hidden="1">"c3237"</definedName>
    <definedName name="IQ_PENSION_RATE_COMP_INCREASE_MIN_FOREIGN" hidden="1">"c3238"</definedName>
    <definedName name="IQ_PENSION_SERVICE_COST" hidden="1">"c3579"</definedName>
    <definedName name="IQ_PENSION_SERVICE_COST_DOM" hidden="1">"c3577"</definedName>
    <definedName name="IQ_PENSION_SERVICE_COST_FOREIGN" hidden="1">"c3578"</definedName>
    <definedName name="IQ_PENSION_TOTAL_ASSETS" hidden="1">"c3563"</definedName>
    <definedName name="IQ_PENSION_TOTAL_ASSETS_DOMESTIC" hidden="1">"c3561"</definedName>
    <definedName name="IQ_PENSION_TOTAL_ASSETS_FOREIGN" hidden="1">"c3562"</definedName>
    <definedName name="IQ_PENSION_TOTAL_EXP" hidden="1">"c3560"</definedName>
    <definedName name="IQ_PENSION_TRANSITION_NEXT" hidden="1">"c5744"</definedName>
    <definedName name="IQ_PENSION_TRANSITION_NEXT_DOM" hidden="1">"c5742"</definedName>
    <definedName name="IQ_PENSION_TRANSITION_NEXT_FOREIGN" hidden="1">"c5743"</definedName>
    <definedName name="IQ_PENSION_UNFUNDED_ADDL_MIN_LIAB" hidden="1">"c3227"</definedName>
    <definedName name="IQ_PENSION_UNFUNDED_ADDL_MIN_LIAB_DOM" hidden="1">"c3225"</definedName>
    <definedName name="IQ_PENSION_UNFUNDED_ADDL_MIN_LIAB_FOREIGN" hidden="1">"c3226"</definedName>
    <definedName name="IQ_PENSION_UNRECOG_PRIOR" hidden="1">"c3146"</definedName>
    <definedName name="IQ_PENSION_UNRECOG_PRIOR_DOM" hidden="1">"c3144"</definedName>
    <definedName name="IQ_PENSION_UNRECOG_PRIOR_FOREIGN" hidden="1">"c3145"</definedName>
    <definedName name="IQ_PENSION_UV_LIAB" hidden="1">"c3567"</definedName>
    <definedName name="IQ_PERCENT_CHANGE_EST_5YR_GROWTH_RATE_12MONTHS" hidden="1">"c1852"</definedName>
    <definedName name="IQ_PERCENT_CHANGE_EST_5YR_GROWTH_RATE_12MONTHS_REUT" hidden="1">"c3959"</definedName>
    <definedName name="IQ_PERCENT_CHANGE_EST_5YR_GROWTH_RATE_18MONTHS" hidden="1">"c1853"</definedName>
    <definedName name="IQ_PERCENT_CHANGE_EST_5YR_GROWTH_RATE_18MONTHS_REUT" hidden="1">"c3960"</definedName>
    <definedName name="IQ_PERCENT_CHANGE_EST_5YR_GROWTH_RATE_3MONTHS" hidden="1">"c1849"</definedName>
    <definedName name="IQ_PERCENT_CHANGE_EST_5YR_GROWTH_RATE_3MONTHS_REUT" hidden="1">"c3956"</definedName>
    <definedName name="IQ_PERCENT_CHANGE_EST_5YR_GROWTH_RATE_6MONTHS" hidden="1">"c1850"</definedName>
    <definedName name="IQ_PERCENT_CHANGE_EST_5YR_GROWTH_RATE_6MONTHS_REUT" hidden="1">"c3957"</definedName>
    <definedName name="IQ_PERCENT_CHANGE_EST_5YR_GROWTH_RATE_9MONTHS" hidden="1">"c1851"</definedName>
    <definedName name="IQ_PERCENT_CHANGE_EST_5YR_GROWTH_RATE_9MONTHS_REUT" hidden="1">"c3958"</definedName>
    <definedName name="IQ_PERCENT_CHANGE_EST_5YR_GROWTH_RATE_DAY" hidden="1">"c1846"</definedName>
    <definedName name="IQ_PERCENT_CHANGE_EST_5YR_GROWTH_RATE_DAY_REUT" hidden="1">"c3954"</definedName>
    <definedName name="IQ_PERCENT_CHANGE_EST_5YR_GROWTH_RATE_MONTH" hidden="1">"c1848"</definedName>
    <definedName name="IQ_PERCENT_CHANGE_EST_5YR_GROWTH_RATE_MONTH_REUT" hidden="1">"c3955"</definedName>
    <definedName name="IQ_PERCENT_CHANGE_EST_5YR_GROWTH_RATE_WEEK" hidden="1">"c1847"</definedName>
    <definedName name="IQ_PERCENT_CHANGE_EST_5YR_GROWTH_RATE_WEEK_REUT" hidden="1">"c5435"</definedName>
    <definedName name="IQ_PERCENT_CHANGE_EST_CFPS_12MONTHS" hidden="1">"c1812"</definedName>
    <definedName name="IQ_PERCENT_CHANGE_EST_CFPS_12MONTHS_REUT" hidden="1">"c3924"</definedName>
    <definedName name="IQ_PERCENT_CHANGE_EST_CFPS_18MONTHS" hidden="1">"c1813"</definedName>
    <definedName name="IQ_PERCENT_CHANGE_EST_CFPS_18MONTHS_REUT" hidden="1">"c3925"</definedName>
    <definedName name="IQ_PERCENT_CHANGE_EST_CFPS_3MONTHS" hidden="1">"c1809"</definedName>
    <definedName name="IQ_PERCENT_CHANGE_EST_CFPS_3MONTHS_REUT" hidden="1">"c3921"</definedName>
    <definedName name="IQ_PERCENT_CHANGE_EST_CFPS_6MONTHS" hidden="1">"c1810"</definedName>
    <definedName name="IQ_PERCENT_CHANGE_EST_CFPS_6MONTHS_REUT" hidden="1">"c3922"</definedName>
    <definedName name="IQ_PERCENT_CHANGE_EST_CFPS_9MONTHS" hidden="1">"c1811"</definedName>
    <definedName name="IQ_PERCENT_CHANGE_EST_CFPS_9MONTHS_REUT" hidden="1">"c3923"</definedName>
    <definedName name="IQ_PERCENT_CHANGE_EST_CFPS_DAY" hidden="1">"c1806"</definedName>
    <definedName name="IQ_PERCENT_CHANGE_EST_CFPS_DAY_REUT" hidden="1">"c3919"</definedName>
    <definedName name="IQ_PERCENT_CHANGE_EST_CFPS_MONTH" hidden="1">"c1808"</definedName>
    <definedName name="IQ_PERCENT_CHANGE_EST_CFPS_MONTH_REUT" hidden="1">"c3920"</definedName>
    <definedName name="IQ_PERCENT_CHANGE_EST_CFPS_WEEK" hidden="1">"c1807"</definedName>
    <definedName name="IQ_PERCENT_CHANGE_EST_CFPS_WEEK_REUT" hidden="1">"c3962"</definedName>
    <definedName name="IQ_PERCENT_CHANGE_EST_DPS_12MONTHS" hidden="1">"c1820"</definedName>
    <definedName name="IQ_PERCENT_CHANGE_EST_DPS_12MONTHS_REUT" hidden="1">"c3931"</definedName>
    <definedName name="IQ_PERCENT_CHANGE_EST_DPS_18MONTHS" hidden="1">"c1821"</definedName>
    <definedName name="IQ_PERCENT_CHANGE_EST_DPS_18MONTHS_REUT" hidden="1">"c3932"</definedName>
    <definedName name="IQ_PERCENT_CHANGE_EST_DPS_3MONTHS" hidden="1">"c1817"</definedName>
    <definedName name="IQ_PERCENT_CHANGE_EST_DPS_3MONTHS_REUT" hidden="1">"c3928"</definedName>
    <definedName name="IQ_PERCENT_CHANGE_EST_DPS_6MONTHS" hidden="1">"c1818"</definedName>
    <definedName name="IQ_PERCENT_CHANGE_EST_DPS_6MONTHS_REUT" hidden="1">"c3929"</definedName>
    <definedName name="IQ_PERCENT_CHANGE_EST_DPS_9MONTHS" hidden="1">"c1819"</definedName>
    <definedName name="IQ_PERCENT_CHANGE_EST_DPS_9MONTHS_REUT" hidden="1">"c3930"</definedName>
    <definedName name="IQ_PERCENT_CHANGE_EST_DPS_DAY" hidden="1">"c1814"</definedName>
    <definedName name="IQ_PERCENT_CHANGE_EST_DPS_DAY_REUT" hidden="1">"c3926"</definedName>
    <definedName name="IQ_PERCENT_CHANGE_EST_DPS_MONTH" hidden="1">"c1816"</definedName>
    <definedName name="IQ_PERCENT_CHANGE_EST_DPS_MONTH_REUT" hidden="1">"c3927"</definedName>
    <definedName name="IQ_PERCENT_CHANGE_EST_DPS_WEEK" hidden="1">"c1815"</definedName>
    <definedName name="IQ_PERCENT_CHANGE_EST_DPS_WEEK_REUT" hidden="1">"c3963"</definedName>
    <definedName name="IQ_PERCENT_CHANGE_EST_EBITDA_12MONTHS" hidden="1">"c1804"</definedName>
    <definedName name="IQ_PERCENT_CHANGE_EST_EBITDA_12MONTHS_REUT" hidden="1">"c3917"</definedName>
    <definedName name="IQ_PERCENT_CHANGE_EST_EBITDA_18MONTHS" hidden="1">"c1805"</definedName>
    <definedName name="IQ_PERCENT_CHANGE_EST_EBITDA_18MONTHS_REUT" hidden="1">"c3918"</definedName>
    <definedName name="IQ_PERCENT_CHANGE_EST_EBITDA_3MONTHS" hidden="1">"c1801"</definedName>
    <definedName name="IQ_PERCENT_CHANGE_EST_EBITDA_3MONTHS_REUT" hidden="1">"c3914"</definedName>
    <definedName name="IQ_PERCENT_CHANGE_EST_EBITDA_6MONTHS" hidden="1">"c1802"</definedName>
    <definedName name="IQ_PERCENT_CHANGE_EST_EBITDA_6MONTHS_REUT" hidden="1">"c3915"</definedName>
    <definedName name="IQ_PERCENT_CHANGE_EST_EBITDA_9MONTHS" hidden="1">"c1803"</definedName>
    <definedName name="IQ_PERCENT_CHANGE_EST_EBITDA_9MONTHS_REUT" hidden="1">"c3916"</definedName>
    <definedName name="IQ_PERCENT_CHANGE_EST_EBITDA_DAY" hidden="1">"c1798"</definedName>
    <definedName name="IQ_PERCENT_CHANGE_EST_EBITDA_DAY_REUT" hidden="1">"c3912"</definedName>
    <definedName name="IQ_PERCENT_CHANGE_EST_EBITDA_MONTH" hidden="1">"c1800"</definedName>
    <definedName name="IQ_PERCENT_CHANGE_EST_EBITDA_MONTH_REUT" hidden="1">"c3913"</definedName>
    <definedName name="IQ_PERCENT_CHANGE_EST_EBITDA_WEEK" hidden="1">"c1799"</definedName>
    <definedName name="IQ_PERCENT_CHANGE_EST_EBITDA_WEEK_REUT" hidden="1">"c3961"</definedName>
    <definedName name="IQ_PERCENT_CHANGE_EST_EPS_12MONTHS" hidden="1">"c1788"</definedName>
    <definedName name="IQ_PERCENT_CHANGE_EST_EPS_12MONTHS_REUT" hidden="1">"c3902"</definedName>
    <definedName name="IQ_PERCENT_CHANGE_EST_EPS_18MONTHS" hidden="1">"c1789"</definedName>
    <definedName name="IQ_PERCENT_CHANGE_EST_EPS_18MONTHS_REUT" hidden="1">"c3903"</definedName>
    <definedName name="IQ_PERCENT_CHANGE_EST_EPS_3MONTHS" hidden="1">"c1785"</definedName>
    <definedName name="IQ_PERCENT_CHANGE_EST_EPS_3MONTHS_REUT" hidden="1">"c3899"</definedName>
    <definedName name="IQ_PERCENT_CHANGE_EST_EPS_6MONTHS" hidden="1">"c1786"</definedName>
    <definedName name="IQ_PERCENT_CHANGE_EST_EPS_6MONTHS_REUT" hidden="1">"c3900"</definedName>
    <definedName name="IQ_PERCENT_CHANGE_EST_EPS_9MONTHS" hidden="1">"c1787"</definedName>
    <definedName name="IQ_PERCENT_CHANGE_EST_EPS_9MONTHS_REUT" hidden="1">"c3901"</definedName>
    <definedName name="IQ_PERCENT_CHANGE_EST_EPS_DAY" hidden="1">"c1782"</definedName>
    <definedName name="IQ_PERCENT_CHANGE_EST_EPS_DAY_REUT" hidden="1">"c3896"</definedName>
    <definedName name="IQ_PERCENT_CHANGE_EST_EPS_MONTH" hidden="1">"c1784"</definedName>
    <definedName name="IQ_PERCENT_CHANGE_EST_EPS_MONTH_REUT" hidden="1">"c3898"</definedName>
    <definedName name="IQ_PERCENT_CHANGE_EST_EPS_WEEK" hidden="1">"c1783"</definedName>
    <definedName name="IQ_PERCENT_CHANGE_EST_EPS_WEEK_REUT" hidden="1">"c3897"</definedName>
    <definedName name="IQ_PERCENT_CHANGE_EST_FFO_12MONTHS" hidden="1">"c1828"</definedName>
    <definedName name="IQ_PERCENT_CHANGE_EST_FFO_12MONTHS_REUT" hidden="1">"c3938"</definedName>
    <definedName name="IQ_PERCENT_CHANGE_EST_FFO_18MONTHS" hidden="1">"c1829"</definedName>
    <definedName name="IQ_PERCENT_CHANGE_EST_FFO_18MONTHS_REUT" hidden="1">"c3939"</definedName>
    <definedName name="IQ_PERCENT_CHANGE_EST_FFO_3MONTHS" hidden="1">"c1825"</definedName>
    <definedName name="IQ_PERCENT_CHANGE_EST_FFO_3MONTHS_REUT" hidden="1">"c3935"</definedName>
    <definedName name="IQ_PERCENT_CHANGE_EST_FFO_6MONTHS" hidden="1">"c1826"</definedName>
    <definedName name="IQ_PERCENT_CHANGE_EST_FFO_6MONTHS_REUT" hidden="1">"c3936"</definedName>
    <definedName name="IQ_PERCENT_CHANGE_EST_FFO_9MONTHS" hidden="1">"c1827"</definedName>
    <definedName name="IQ_PERCENT_CHANGE_EST_FFO_9MONTHS_REUT" hidden="1">"c3937"</definedName>
    <definedName name="IQ_PERCENT_CHANGE_EST_FFO_DAY" hidden="1">"c1822"</definedName>
    <definedName name="IQ_PERCENT_CHANGE_EST_FFO_DAY_REUT" hidden="1">"c3933"</definedName>
    <definedName name="IQ_PERCENT_CHANGE_EST_FFO_MONTH" hidden="1">"c1824"</definedName>
    <definedName name="IQ_PERCENT_CHANGE_EST_FFO_MONTH_REUT" hidden="1">"c3934"</definedName>
    <definedName name="IQ_PERCENT_CHANGE_EST_FFO_WEEK" hidden="1">"c1823"</definedName>
    <definedName name="IQ_PERCENT_CHANGE_EST_FFO_WEEK_REUT" hidden="1">"c3964"</definedName>
    <definedName name="IQ_PERCENT_CHANGE_EST_PRICE_TARGET_12MONTHS" hidden="1">"c1844"</definedName>
    <definedName name="IQ_PERCENT_CHANGE_EST_PRICE_TARGET_12MONTHS_REUT" hidden="1">"c3952"</definedName>
    <definedName name="IQ_PERCENT_CHANGE_EST_PRICE_TARGET_18MONTHS" hidden="1">"c1845"</definedName>
    <definedName name="IQ_PERCENT_CHANGE_EST_PRICE_TARGET_18MONTHS_REUT" hidden="1">"c3953"</definedName>
    <definedName name="IQ_PERCENT_CHANGE_EST_PRICE_TARGET_3MONTHS" hidden="1">"c1841"</definedName>
    <definedName name="IQ_PERCENT_CHANGE_EST_PRICE_TARGET_3MONTHS_REUT" hidden="1">"c3949"</definedName>
    <definedName name="IQ_PERCENT_CHANGE_EST_PRICE_TARGET_6MONTHS" hidden="1">"c1842"</definedName>
    <definedName name="IQ_PERCENT_CHANGE_EST_PRICE_TARGET_6MONTHS_REUT" hidden="1">"c3950"</definedName>
    <definedName name="IQ_PERCENT_CHANGE_EST_PRICE_TARGET_9MONTHS" hidden="1">"c1843"</definedName>
    <definedName name="IQ_PERCENT_CHANGE_EST_PRICE_TARGET_9MONTHS_REUT" hidden="1">"c3951"</definedName>
    <definedName name="IQ_PERCENT_CHANGE_EST_PRICE_TARGET_DAY" hidden="1">"c1838"</definedName>
    <definedName name="IQ_PERCENT_CHANGE_EST_PRICE_TARGET_DAY_REUT" hidden="1">"c3947"</definedName>
    <definedName name="IQ_PERCENT_CHANGE_EST_PRICE_TARGET_MONTH" hidden="1">"c1840"</definedName>
    <definedName name="IQ_PERCENT_CHANGE_EST_PRICE_TARGET_MONTH_REUT" hidden="1">"c3948"</definedName>
    <definedName name="IQ_PERCENT_CHANGE_EST_PRICE_TARGET_WEEK" hidden="1">"c1839"</definedName>
    <definedName name="IQ_PERCENT_CHANGE_EST_PRICE_TARGET_WEEK_REUT" hidden="1">"c3967"</definedName>
    <definedName name="IQ_PERCENT_CHANGE_EST_RECO_12MONTHS" hidden="1">"c1836"</definedName>
    <definedName name="IQ_PERCENT_CHANGE_EST_RECO_12MONTHS_REUT" hidden="1">"c3945"</definedName>
    <definedName name="IQ_PERCENT_CHANGE_EST_RECO_18MONTHS" hidden="1">"c1837"</definedName>
    <definedName name="IQ_PERCENT_CHANGE_EST_RECO_18MONTHS_REUT" hidden="1">"c3946"</definedName>
    <definedName name="IQ_PERCENT_CHANGE_EST_RECO_3MONTHS" hidden="1">"c1833"</definedName>
    <definedName name="IQ_PERCENT_CHANGE_EST_RECO_3MONTHS_REUT" hidden="1">"c3942"</definedName>
    <definedName name="IQ_PERCENT_CHANGE_EST_RECO_6MONTHS" hidden="1">"c1834"</definedName>
    <definedName name="IQ_PERCENT_CHANGE_EST_RECO_6MONTHS_REUT" hidden="1">"c3943"</definedName>
    <definedName name="IQ_PERCENT_CHANGE_EST_RECO_9MONTHS" hidden="1">"c1835"</definedName>
    <definedName name="IQ_PERCENT_CHANGE_EST_RECO_9MONTHS_REUT" hidden="1">"c3944"</definedName>
    <definedName name="IQ_PERCENT_CHANGE_EST_RECO_DAY" hidden="1">"c1830"</definedName>
    <definedName name="IQ_PERCENT_CHANGE_EST_RECO_DAY_REUT" hidden="1">"c3940"</definedName>
    <definedName name="IQ_PERCENT_CHANGE_EST_RECO_MONTH" hidden="1">"c1832"</definedName>
    <definedName name="IQ_PERCENT_CHANGE_EST_RECO_MONTH_REUT" hidden="1">"c3941"</definedName>
    <definedName name="IQ_PERCENT_CHANGE_EST_RECO_WEEK" hidden="1">"c1831"</definedName>
    <definedName name="IQ_PERCENT_CHANGE_EST_RECO_WEEK_REUT" hidden="1">"c3966"</definedName>
    <definedName name="IQ_PERCENT_CHANGE_EST_REV_12MONTHS" hidden="1">"c1796"</definedName>
    <definedName name="IQ_PERCENT_CHANGE_EST_REV_12MONTHS_REUT" hidden="1">"c3910"</definedName>
    <definedName name="IQ_PERCENT_CHANGE_EST_REV_18MONTHS" hidden="1">"c1797"</definedName>
    <definedName name="IQ_PERCENT_CHANGE_EST_REV_18MONTHS_REUT" hidden="1">"c3911"</definedName>
    <definedName name="IQ_PERCENT_CHANGE_EST_REV_3MONTHS" hidden="1">"c1793"</definedName>
    <definedName name="IQ_PERCENT_CHANGE_EST_REV_3MONTHS_REUT" hidden="1">"c3907"</definedName>
    <definedName name="IQ_PERCENT_CHANGE_EST_REV_6MONTHS" hidden="1">"c1794"</definedName>
    <definedName name="IQ_PERCENT_CHANGE_EST_REV_6MONTHS_REUT" hidden="1">"c3908"</definedName>
    <definedName name="IQ_PERCENT_CHANGE_EST_REV_9MONTHS" hidden="1">"c1795"</definedName>
    <definedName name="IQ_PERCENT_CHANGE_EST_REV_9MONTHS_REUT" hidden="1">"c3909"</definedName>
    <definedName name="IQ_PERCENT_CHANGE_EST_REV_DAY" hidden="1">"c1790"</definedName>
    <definedName name="IQ_PERCENT_CHANGE_EST_REV_DAY_REUT" hidden="1">"c3904"</definedName>
    <definedName name="IQ_PERCENT_CHANGE_EST_REV_MONTH" hidden="1">"c1792"</definedName>
    <definedName name="IQ_PERCENT_CHANGE_EST_REV_MONTH_REUT" hidden="1">"c3906"</definedName>
    <definedName name="IQ_PERCENT_CHANGE_EST_REV_WEEK" hidden="1">"c1791"</definedName>
    <definedName name="IQ_PERCENT_CHANGE_EST_REV_WEEK_REUT" hidden="1">"c3905"</definedName>
    <definedName name="IQ_PERIODDATE" hidden="1">"c1414"</definedName>
    <definedName name="IQ_PERIODDATE_BS" hidden="1">"c1032"</definedName>
    <definedName name="IQ_PERIODDATE_CF" hidden="1">"c1033"</definedName>
    <definedName name="IQ_PERIODDATE_IS" hidden="1">"c1034"</definedName>
    <definedName name="IQ_PERIODLENGTH_CF" hidden="1">"c1502"</definedName>
    <definedName name="IQ_PERIODLENGTH_IS" hidden="1">"c1503"</definedName>
    <definedName name="IQ_PERTYPE" hidden="1">"c1611"</definedName>
    <definedName name="IQ_PLL" hidden="1">"c2114"</definedName>
    <definedName name="IQ_PMT_FREQ" hidden="1">"c2236"</definedName>
    <definedName name="IQ_POISON_PUT_EFFECT_DATE" hidden="1">"c2486"</definedName>
    <definedName name="IQ_POISON_PUT_EXPIRATION_DATE" hidden="1">"c2487"</definedName>
    <definedName name="IQ_POISON_PUT_PRICE" hidden="1">"c2488"</definedName>
    <definedName name="IQ_POLICY_BENEFITS" hidden="1">"c1036"</definedName>
    <definedName name="IQ_POLICY_COST" hidden="1">"c1037"</definedName>
    <definedName name="IQ_POLICY_LIAB" hidden="1">"c1612"</definedName>
    <definedName name="IQ_POLICY_LOANS" hidden="1">"c1038"</definedName>
    <definedName name="IQ_POST_RETIRE_EXP" hidden="1">"c1039"</definedName>
    <definedName name="IQ_POSTPAID_CHURN" hidden="1">"c2121"</definedName>
    <definedName name="IQ_POSTPAID_SUBS" hidden="1">"c2118"</definedName>
    <definedName name="IQ_POTENTIAL_UPSIDE" hidden="1">"c1855"</definedName>
    <definedName name="IQ_POTENTIAL_UPSIDE_REUT" hidden="1">"c3968"</definedName>
    <definedName name="IQ_PRE_OPEN_COST" hidden="1">"c1040"</definedName>
    <definedName name="IQ_PRE_TAX_ACT_OR_EST" hidden="1">"c2221"</definedName>
    <definedName name="IQ_PRE_TAX_ACT_OR_EST_REUT" hidden="1">"c5467"</definedName>
    <definedName name="IQ_PREF_CONVERT" hidden="1">"c1041"</definedName>
    <definedName name="IQ_PREF_DIV_CF" hidden="1">"c1042"</definedName>
    <definedName name="IQ_PREF_DIV_OTHER" hidden="1">"c1043"</definedName>
    <definedName name="IQ_PREF_DIVID" hidden="1">"c1461"</definedName>
    <definedName name="IQ_PREF_EQUITY" hidden="1">"c1044"</definedName>
    <definedName name="IQ_PREF_ISSUED" hidden="1">"c1045"</definedName>
    <definedName name="IQ_PREF_ISSUED_BNK" hidden="1">"c1046"</definedName>
    <definedName name="IQ_PREF_ISSUED_BR" hidden="1">"c1047"</definedName>
    <definedName name="IQ_PREF_ISSUED_FIN" hidden="1">"c1048"</definedName>
    <definedName name="IQ_PREF_ISSUED_INS" hidden="1">"c1049"</definedName>
    <definedName name="IQ_PREF_ISSUED_RE" hidden="1">"c6261"</definedName>
    <definedName name="IQ_PREF_ISSUED_REIT" hidden="1">"c1050"</definedName>
    <definedName name="IQ_PREF_ISSUED_UTI" hidden="1">"c1051"</definedName>
    <definedName name="IQ_PREF_NON_REDEEM" hidden="1">"c1052"</definedName>
    <definedName name="IQ_PREF_OTHER" hidden="1">"c1053"</definedName>
    <definedName name="IQ_PREF_OTHER_BNK" hidden="1">"c1054"</definedName>
    <definedName name="IQ_PREF_OTHER_BR" hidden="1">"c1055"</definedName>
    <definedName name="IQ_PREF_OTHER_FIN" hidden="1">"c1056"</definedName>
    <definedName name="IQ_PREF_OTHER_INS" hidden="1">"c1057"</definedName>
    <definedName name="IQ_PREF_OTHER_RE" hidden="1">"c6262"</definedName>
    <definedName name="IQ_PREF_OTHER_REIT" hidden="1">"c1058"</definedName>
    <definedName name="IQ_PREF_OTHER_UTI" hidden="1">"C6022"</definedName>
    <definedName name="IQ_PREF_REDEEM" hidden="1">"c1059"</definedName>
    <definedName name="IQ_PREF_REP" hidden="1">"c1060"</definedName>
    <definedName name="IQ_PREF_REP_BNK" hidden="1">"c1061"</definedName>
    <definedName name="IQ_PREF_REP_BR" hidden="1">"c1062"</definedName>
    <definedName name="IQ_PREF_REP_FIN" hidden="1">"c1063"</definedName>
    <definedName name="IQ_PREF_REP_INS" hidden="1">"c1064"</definedName>
    <definedName name="IQ_PREF_REP_RE" hidden="1">"c6263"</definedName>
    <definedName name="IQ_PREF_REP_REIT" hidden="1">"c1065"</definedName>
    <definedName name="IQ_PREF_REP_UTI" hidden="1">"c1066"</definedName>
    <definedName name="IQ_PREF_STOCK" hidden="1">"c1416"</definedName>
    <definedName name="IQ_PREF_TOT" hidden="1">"c1415"</definedName>
    <definedName name="IQ_PREMIUMS_ANNUITY_REV" hidden="1">"c1067"</definedName>
    <definedName name="IQ_PREPAID_CHURN" hidden="1">"c2120"</definedName>
    <definedName name="IQ_PREPAID_EXP" hidden="1">"c1068"</definedName>
    <definedName name="IQ_PREPAID_EXPEN" hidden="1">"c1418"</definedName>
    <definedName name="IQ_PREPAID_SUBS" hidden="1">"c2117"</definedName>
    <definedName name="IQ_PRETAX_GW_INC_EST" hidden="1">"c1702"</definedName>
    <definedName name="IQ_PRETAX_GW_INC_EST_REUT" hidden="1">"c5354"</definedName>
    <definedName name="IQ_PRETAX_GW_INC_HIGH_EST" hidden="1">"c1704"</definedName>
    <definedName name="IQ_PRETAX_GW_INC_HIGH_EST_REUT" hidden="1">"c5356"</definedName>
    <definedName name="IQ_PRETAX_GW_INC_LOW_EST" hidden="1">"c1705"</definedName>
    <definedName name="IQ_PRETAX_GW_INC_LOW_EST_REUT" hidden="1">"c5357"</definedName>
    <definedName name="IQ_PRETAX_GW_INC_MEDIAN_EST" hidden="1">"c1703"</definedName>
    <definedName name="IQ_PRETAX_GW_INC_MEDIAN_EST_REUT" hidden="1">"c5355"</definedName>
    <definedName name="IQ_PRETAX_GW_INC_NUM_EST" hidden="1">"c1706"</definedName>
    <definedName name="IQ_PRETAX_GW_INC_NUM_EST_REUT" hidden="1">"c5358"</definedName>
    <definedName name="IQ_PRETAX_GW_INC_STDDEV_EST" hidden="1">"c1707"</definedName>
    <definedName name="IQ_PRETAX_GW_INC_STDDEV_EST_REUT" hidden="1">"c5359"</definedName>
    <definedName name="IQ_PRETAX_INC_EST" hidden="1">"c1695"</definedName>
    <definedName name="IQ_PRETAX_INC_EST_REUT" hidden="1">"c5347"</definedName>
    <definedName name="IQ_PRETAX_INC_HIGH_EST" hidden="1">"c1697"</definedName>
    <definedName name="IQ_PRETAX_INC_HIGH_EST_REUT" hidden="1">"c5349"</definedName>
    <definedName name="IQ_PRETAX_INC_LOW_EST" hidden="1">"c1698"</definedName>
    <definedName name="IQ_PRETAX_INC_LOW_EST_REUT" hidden="1">"c5350"</definedName>
    <definedName name="IQ_PRETAX_INC_MEDIAN_EST" hidden="1">"c1696"</definedName>
    <definedName name="IQ_PRETAX_INC_MEDIAN_EST_REUT" hidden="1">"c5348"</definedName>
    <definedName name="IQ_PRETAX_INC_NUM_EST" hidden="1">"c1699"</definedName>
    <definedName name="IQ_PRETAX_INC_NUM_EST_REUT" hidden="1">"c5351"</definedName>
    <definedName name="IQ_PRETAX_INC_STDDEV_EST" hidden="1">"c1700"</definedName>
    <definedName name="IQ_PRETAX_INC_STDDEV_EST_REUT" hidden="1">"c5352"</definedName>
    <definedName name="IQ_PRETAX_REPORT_INC_EST" hidden="1">"c1709"</definedName>
    <definedName name="IQ_PRETAX_REPORT_INC_EST_REUT" hidden="1">"c5361"</definedName>
    <definedName name="IQ_PRETAX_REPORT_INC_HIGH_EST" hidden="1">"c1711"</definedName>
    <definedName name="IQ_PRETAX_REPORT_INC_HIGH_EST_REUT" hidden="1">"c5363"</definedName>
    <definedName name="IQ_PRETAX_REPORT_INC_LOW_EST" hidden="1">"c1712"</definedName>
    <definedName name="IQ_PRETAX_REPORT_INC_LOW_EST_REUT" hidden="1">"c5364"</definedName>
    <definedName name="IQ_PRETAX_REPORT_INC_MEDIAN_EST" hidden="1">"c1710"</definedName>
    <definedName name="IQ_PRETAX_REPORT_INC_MEDIAN_EST_REUT" hidden="1">"c5362"</definedName>
    <definedName name="IQ_PRETAX_REPORT_INC_NUM_EST" hidden="1">"c1713"</definedName>
    <definedName name="IQ_PRETAX_REPORT_INC_NUM_EST_REUT" hidden="1">"c5365"</definedName>
    <definedName name="IQ_PRETAX_REPORT_INC_STDDEV_EST" hidden="1">"c1714"</definedName>
    <definedName name="IQ_PRETAX_REPORT_INC_STDDEV_EST_REUT" hidden="1">"c5366"</definedName>
    <definedName name="IQ_PRICE_CFPS_FWD" hidden="1">"c2237"</definedName>
    <definedName name="IQ_PRICE_CFPS_FWD_REUT" hidden="1">"c4053"</definedName>
    <definedName name="IQ_PRICE_OVER_BVPS" hidden="1">"c1412"</definedName>
    <definedName name="IQ_PRICE_OVER_LTM_EPS" hidden="1">"c1413"</definedName>
    <definedName name="IQ_PRICE_TARGET" hidden="1">"c82"</definedName>
    <definedName name="IQ_PRICE_TARGET_BOTTOM_UP" hidden="1">"c5486"</definedName>
    <definedName name="IQ_PRICE_TARGET_BOTTOM_UP_REUT" hidden="1">"c5494"</definedName>
    <definedName name="IQ_PRICE_TARGET_REUT" hidden="1">"c3631"</definedName>
    <definedName name="IQ_PRICE_VOLATILITY_EST" hidden="1">"c4492"</definedName>
    <definedName name="IQ_PRICE_VOLATILITY_HIGH" hidden="1">"c4493"</definedName>
    <definedName name="IQ_PRICE_VOLATILITY_LOW" hidden="1">"c4494"</definedName>
    <definedName name="IQ_PRICE_VOLATILITY_MEDIAN" hidden="1">"c4495"</definedName>
    <definedName name="IQ_PRICE_VOLATILITY_NUM" hidden="1">"c4496"</definedName>
    <definedName name="IQ_PRICE_VOLATILITY_STDDEV" hidden="1">"c4497"</definedName>
    <definedName name="IQ_PRICEDATE" hidden="1">"c1069"</definedName>
    <definedName name="IQ_PRICING_DATE" hidden="1">"c1613"</definedName>
    <definedName name="IQ_PRIMARY_EPS_TYPE" hidden="1">"c4498"</definedName>
    <definedName name="IQ_PRIMARY_EPS_TYPE_REUT" hidden="1">"c5481"</definedName>
    <definedName name="IQ_PRIMARY_INDUSTRY" hidden="1">"c1070"</definedName>
    <definedName name="IQ_PRINCIPAL_AMT" hidden="1">"c2157"</definedName>
    <definedName name="IQ_PRO_FORMA_BASIC_EPS" hidden="1">"c1614"</definedName>
    <definedName name="IQ_PRO_FORMA_DILUT_EPS" hidden="1">"c1615"</definedName>
    <definedName name="IQ_PRO_FORMA_NET_INC" hidden="1">"c1452"</definedName>
    <definedName name="IQ_PROFESSIONAL" hidden="1">"c1071"</definedName>
    <definedName name="IQ_PROFESSIONAL_TITLE" hidden="1">"c1072"</definedName>
    <definedName name="IQ_PROJECTED_PENSION_OBLIGATION" hidden="1">"c1292"</definedName>
    <definedName name="IQ_PROJECTED_PENSION_OBLIGATION_DOMESTIC" hidden="1">"c2656"</definedName>
    <definedName name="IQ_PROJECTED_PENSION_OBLIGATION_FOREIGN" hidden="1">"c2664"</definedName>
    <definedName name="IQ_PROPERTY_EXP" hidden="1">"c1073"</definedName>
    <definedName name="IQ_PROPERTY_GROSS" hidden="1">"c1379"</definedName>
    <definedName name="IQ_PROPERTY_MGMT_FEE" hidden="1">"c1074"</definedName>
    <definedName name="IQ_PROPERTY_NET" hidden="1">"c1402"</definedName>
    <definedName name="IQ_PROV_BAD_DEBTS" hidden="1">"c1075"</definedName>
    <definedName name="IQ_PROV_BAD_DEBTS_CF" hidden="1">"c1076"</definedName>
    <definedName name="IQ_PROVISION_10YR_ANN_CAGR" hidden="1">"c6135"</definedName>
    <definedName name="IQ_PROVISION_10YR_ANN_GROWTH" hidden="1">"c1077"</definedName>
    <definedName name="IQ_PROVISION_1YR_ANN_GROWTH" hidden="1">"c1078"</definedName>
    <definedName name="IQ_PROVISION_2YR_ANN_CAGR" hidden="1">"c6136"</definedName>
    <definedName name="IQ_PROVISION_2YR_ANN_GROWTH" hidden="1">"c1079"</definedName>
    <definedName name="IQ_PROVISION_3YR_ANN_CAGR" hidden="1">"c6137"</definedName>
    <definedName name="IQ_PROVISION_3YR_ANN_GROWTH" hidden="1">"c1080"</definedName>
    <definedName name="IQ_PROVISION_5YR_ANN_CAGR" hidden="1">"c6138"</definedName>
    <definedName name="IQ_PROVISION_5YR_ANN_GROWTH" hidden="1">"c1081"</definedName>
    <definedName name="IQ_PROVISION_7YR_ANN_CAGR" hidden="1">"c6139"</definedName>
    <definedName name="IQ_PROVISION_7YR_ANN_GROWTH" hidden="1">"c1082"</definedName>
    <definedName name="IQ_PROVISION_CHARGE_OFFS" hidden="1">"c1083"</definedName>
    <definedName name="IQ_PTBV" hidden="1">"c1084"</definedName>
    <definedName name="IQ_PTBV_AVG" hidden="1">"c1085"</definedName>
    <definedName name="IQ_PUT_DATE_SCHEDULE" hidden="1">"c2483"</definedName>
    <definedName name="IQ_PUT_NOTIFICATION" hidden="1">"c2485"</definedName>
    <definedName name="IQ_PUT_PRICE_SCHEDULE" hidden="1">"c2484"</definedName>
    <definedName name="IQ_QUICK_RATIO" hidden="1">"c1086"</definedName>
    <definedName name="IQ_RATE_COMP_GROWTH_DOMESTIC" hidden="1">"c1087"</definedName>
    <definedName name="IQ_RATE_COMP_GROWTH_FOREIGN" hidden="1">"c1088"</definedName>
    <definedName name="IQ_RAW_INV" hidden="1">"c1089"</definedName>
    <definedName name="IQ_RC" hidden="1">"c2497"</definedName>
    <definedName name="IQ_RC_PCT" hidden="1">"c2498"</definedName>
    <definedName name="IQ_RD_EXP" hidden="1">"c1090"</definedName>
    <definedName name="IQ_RD_EXP_FN" hidden="1">"c1091"</definedName>
    <definedName name="IQ_RE" hidden="1">"c1092"</definedName>
    <definedName name="IQ_REAL_ESTATE" hidden="1">"c1093"</definedName>
    <definedName name="IQ_REAL_ESTATE_ASSETS" hidden="1">"c1094"</definedName>
    <definedName name="IQ_RECURRING_PROFIT_ACT_OR_EST" hidden="1">"c4507"</definedName>
    <definedName name="IQ_RECURRING_PROFIT_EST" hidden="1">"c4499"</definedName>
    <definedName name="IQ_RECURRING_PROFIT_GUIDANCE" hidden="1">"c4500"</definedName>
    <definedName name="IQ_RECURRING_PROFIT_HIGH_EST" hidden="1">"c4501"</definedName>
    <definedName name="IQ_RECURRING_PROFIT_HIGH_GUIDANCE" hidden="1">"c4179"</definedName>
    <definedName name="IQ_RECURRING_PROFIT_LOW_EST" hidden="1">"c4502"</definedName>
    <definedName name="IQ_RECURRING_PROFIT_LOW_GUIDANCE" hidden="1">"c4219"</definedName>
    <definedName name="IQ_RECURRING_PROFIT_MEDIAN_EST" hidden="1">"c4503"</definedName>
    <definedName name="IQ_RECURRING_PROFIT_NUM_EST" hidden="1">"c4504"</definedName>
    <definedName name="IQ_RECURRING_PROFIT_SHARE_ACT_OR_EST" hidden="1">"c4508"</definedName>
    <definedName name="IQ_RECURRING_PROFIT_SHARE_EST" hidden="1">"c4506"</definedName>
    <definedName name="IQ_RECURRING_PROFIT_SHARE_GUIDANCE" hidden="1">"c4509"</definedName>
    <definedName name="IQ_RECURRING_PROFIT_SHARE_HIGH_EST" hidden="1">"c4510"</definedName>
    <definedName name="IQ_RECURRING_PROFIT_SHARE_HIGH_GUIDANCE" hidden="1">"c4200"</definedName>
    <definedName name="IQ_RECURRING_PROFIT_SHARE_LOW_EST" hidden="1">"c4511"</definedName>
    <definedName name="IQ_RECURRING_PROFIT_SHARE_LOW_GUIDANCE" hidden="1">"c4240"</definedName>
    <definedName name="IQ_RECURRING_PROFIT_SHARE_MEDIAN_EST" hidden="1">"c4512"</definedName>
    <definedName name="IQ_RECURRING_PROFIT_SHARE_NUM_EST" hidden="1">"c4513"</definedName>
    <definedName name="IQ_RECURRING_PROFIT_SHARE_STDDEV_EST" hidden="1">"c4514"</definedName>
    <definedName name="IQ_RECURRING_PROFIT_STDDEV_EST" hidden="1">"c4516"</definedName>
    <definedName name="IQ_REDEEM_PREF_STOCK" hidden="1">"c1417"</definedName>
    <definedName name="IQ_REF_ENTITY" hidden="1">"c6033"</definedName>
    <definedName name="IQ_REF_ENTITY_CIQID" hidden="1">"c6024"</definedName>
    <definedName name="IQ_REF_ENTITY_TICKER" hidden="1">"c6023"</definedName>
    <definedName name="IQ_REG_ASSETS" hidden="1">"c1095"</definedName>
    <definedName name="IQ_REINSUR_PAY" hidden="1">"c1096"</definedName>
    <definedName name="IQ_REINSUR_PAY_CF" hidden="1">"c1097"</definedName>
    <definedName name="IQ_REINSUR_RECOVER" hidden="1">"c1098"</definedName>
    <definedName name="IQ_REINSUR_RECOVER_CF" hidden="1">"c1099"</definedName>
    <definedName name="IQ_REINSURANCE" hidden="1">"c1100"</definedName>
    <definedName name="IQ_RENTAL_REV" hidden="1">"c1101"</definedName>
    <definedName name="IQ_RESEARCH_DEV" hidden="1">"c1419"</definedName>
    <definedName name="IQ_RESIDENTIAL_LOANS" hidden="1">"c1102"</definedName>
    <definedName name="IQ_RESTATEMENT_BS" hidden="1">"c1643"</definedName>
    <definedName name="IQ_RESTATEMENT_CF" hidden="1">"c1644"</definedName>
    <definedName name="IQ_RESTATEMENT_IS" hidden="1">"c1642"</definedName>
    <definedName name="IQ_RESTR_STOCK_COMP" hidden="1">"c3506"</definedName>
    <definedName name="IQ_RESTR_STOCK_COMP_PRETAX" hidden="1">"c3504"</definedName>
    <definedName name="IQ_RESTR_STOCK_COMP_TAX" hidden="1">"c3505"</definedName>
    <definedName name="IQ_RESTRICTED_CASH" hidden="1">"c1103"</definedName>
    <definedName name="IQ_RESTRICTED_CASH_NON_CURRENT" hidden="1">"c6192"</definedName>
    <definedName name="IQ_RESTRICTED_CASH_TOTAL" hidden="1">"c6193"</definedName>
    <definedName name="IQ_RESTRUCTURE" hidden="1">"c1104"</definedName>
    <definedName name="IQ_RESTRUCTURE_BNK" hidden="1">"c1105"</definedName>
    <definedName name="IQ_RESTRUCTURE_BR" hidden="1">"c1106"</definedName>
    <definedName name="IQ_RESTRUCTURE_CF" hidden="1">"c1107"</definedName>
    <definedName name="IQ_RESTRUCTURE_FIN" hidden="1">"c1108"</definedName>
    <definedName name="IQ_RESTRUCTURE_INS" hidden="1">"c1109"</definedName>
    <definedName name="IQ_RESTRUCTURE_RE" hidden="1">"c6264"</definedName>
    <definedName name="IQ_RESTRUCTURE_REIT" hidden="1">"c1110"</definedName>
    <definedName name="IQ_RESTRUCTURE_UTI" hidden="1">"c1111"</definedName>
    <definedName name="IQ_RESTRUCTURED_LOANS" hidden="1">"c1112"</definedName>
    <definedName name="IQ_RETAIL_ACQUIRED_FRANCHISE_STORES" hidden="1">"c2903"</definedName>
    <definedName name="IQ_RETAIL_ACQUIRED_OWNED_STORES" hidden="1">"c2895"</definedName>
    <definedName name="IQ_RETAIL_ACQUIRED_STORES" hidden="1">"c2887"</definedName>
    <definedName name="IQ_RETAIL_AVG_STORE_SIZE_GROSS" hidden="1">"c2066"</definedName>
    <definedName name="IQ_RETAIL_AVG_STORE_SIZE_NET" hidden="1">"c2067"</definedName>
    <definedName name="IQ_RETAIL_AVG_WK_SALES" hidden="1">"c2891"</definedName>
    <definedName name="IQ_RETAIL_AVG_WK_SALES_FRANCHISE" hidden="1">"c2899"</definedName>
    <definedName name="IQ_RETAIL_AVG_WK_SALES_OWNED" hidden="1">"c2907"</definedName>
    <definedName name="IQ_RETAIL_CLOSED_FRANCHISE_STORES" hidden="1">"c2896"</definedName>
    <definedName name="IQ_RETAIL_CLOSED_OWNED_STORES" hidden="1">"c2904"</definedName>
    <definedName name="IQ_RETAIL_CLOSED_STORES" hidden="1">"c2063"</definedName>
    <definedName name="IQ_RETAIL_FRANCHISE_STORES_BEG" hidden="1">"c2893"</definedName>
    <definedName name="IQ_RETAIL_OPENED_FRANCHISE_STORES" hidden="1">"c2894"</definedName>
    <definedName name="IQ_RETAIL_OPENED_OWNED_STORES" hidden="1">"c2902"</definedName>
    <definedName name="IQ_RETAIL_OPENED_STORES" hidden="1">"c2062"</definedName>
    <definedName name="IQ_RETAIL_OWNED_STORES_BEG" hidden="1">"c2901"</definedName>
    <definedName name="IQ_RETAIL_SALES_SQFT_ALL_GROSS" hidden="1">"c2138"</definedName>
    <definedName name="IQ_RETAIL_SALES_SQFT_ALL_NET" hidden="1">"c2139"</definedName>
    <definedName name="IQ_RETAIL_SALES_SQFT_COMPARABLE_GROSS" hidden="1">"c2136"</definedName>
    <definedName name="IQ_RETAIL_SALES_SQFT_COMPARABLE_NET" hidden="1">"c2137"</definedName>
    <definedName name="IQ_RETAIL_SALES_SQFT_OWNED_GROSS" hidden="1">"c2134"</definedName>
    <definedName name="IQ_RETAIL_SALES_SQFT_OWNED_NET" hidden="1">"c2135"</definedName>
    <definedName name="IQ_RETAIL_SOLD_FRANCHISE_STORES" hidden="1">"c2897"</definedName>
    <definedName name="IQ_RETAIL_SOLD_OWNED_STORES" hidden="1">"c2905"</definedName>
    <definedName name="IQ_RETAIL_SOLD_STORES" hidden="1">"c2889"</definedName>
    <definedName name="IQ_RETAIL_SQ_FOOTAGE" hidden="1">"c2064"</definedName>
    <definedName name="IQ_RETAIL_STORE_SELLING_AREA" hidden="1">"c2065"</definedName>
    <definedName name="IQ_RETAIL_STORES_BEG" hidden="1">"c2885"</definedName>
    <definedName name="IQ_RETAIL_TOTAL_FRANCHISE_STORES" hidden="1">"c2898"</definedName>
    <definedName name="IQ_RETAIL_TOTAL_OWNED_STORES" hidden="1">"c2906"</definedName>
    <definedName name="IQ_RETAIL_TOTAL_STORES" hidden="1">"c2061"</definedName>
    <definedName name="IQ_RETAINED_EARN" hidden="1">"c1420"</definedName>
    <definedName name="IQ_RETURN_ASSETS" hidden="1">"c1113"</definedName>
    <definedName name="IQ_RETURN_ASSETS_ACT_OR_EST" hidden="1">"c3585"</definedName>
    <definedName name="IQ_RETURN_ASSETS_ACT_OR_EST_REUT" hidden="1">"c5475"</definedName>
    <definedName name="IQ_RETURN_ASSETS_BANK" hidden="1">"c1114"</definedName>
    <definedName name="IQ_RETURN_ASSETS_BROK" hidden="1">"c1115"</definedName>
    <definedName name="IQ_RETURN_ASSETS_EST" hidden="1">"c3529"</definedName>
    <definedName name="IQ_RETURN_ASSETS_EST_REUT" hidden="1">"c3990"</definedName>
    <definedName name="IQ_RETURN_ASSETS_FS" hidden="1">"c1116"</definedName>
    <definedName name="IQ_RETURN_ASSETS_GUIDANCE" hidden="1">"c4517"</definedName>
    <definedName name="IQ_RETURN_ASSETS_HIGH_EST" hidden="1">"c3530"</definedName>
    <definedName name="IQ_RETURN_ASSETS_HIGH_EST_REUT" hidden="1">"c3992"</definedName>
    <definedName name="IQ_RETURN_ASSETS_HIGH_GUIDANCE" hidden="1">"c4183"</definedName>
    <definedName name="IQ_RETURN_ASSETS_LOW_EST" hidden="1">"c3531"</definedName>
    <definedName name="IQ_RETURN_ASSETS_LOW_EST_REUT" hidden="1">"c3993"</definedName>
    <definedName name="IQ_RETURN_ASSETS_LOW_GUIDANCE" hidden="1">"c4223"</definedName>
    <definedName name="IQ_RETURN_ASSETS_MEDIAN_EST" hidden="1">"c3532"</definedName>
    <definedName name="IQ_RETURN_ASSETS_MEDIAN_EST_REUT" hidden="1">"c3991"</definedName>
    <definedName name="IQ_RETURN_ASSETS_NUM_EST" hidden="1">"c3527"</definedName>
    <definedName name="IQ_RETURN_ASSETS_NUM_EST_REUT" hidden="1">"c3994"</definedName>
    <definedName name="IQ_RETURN_ASSETS_STDDEV_EST" hidden="1">"c3528"</definedName>
    <definedName name="IQ_RETURN_ASSETS_STDDEV_EST_REUT" hidden="1">"c3995"</definedName>
    <definedName name="IQ_RETURN_CAPITAL" hidden="1">"c1117"</definedName>
    <definedName name="IQ_RETURN_EQUITY" hidden="1">"c1118"</definedName>
    <definedName name="IQ_RETURN_EQUITY_ACT_OR_EST" hidden="1">"c3586"</definedName>
    <definedName name="IQ_RETURN_EQUITY_ACT_OR_EST_REUT" hidden="1">"c5476"</definedName>
    <definedName name="IQ_RETURN_EQUITY_BANK" hidden="1">"c1119"</definedName>
    <definedName name="IQ_RETURN_EQUITY_BROK" hidden="1">"c1120"</definedName>
    <definedName name="IQ_RETURN_EQUITY_EST" hidden="1">"c3535"</definedName>
    <definedName name="IQ_RETURN_EQUITY_EST_REUT" hidden="1">"c3983"</definedName>
    <definedName name="IQ_RETURN_EQUITY_FS" hidden="1">"c1121"</definedName>
    <definedName name="IQ_RETURN_EQUITY_GUIDANCE" hidden="1">"c4518"</definedName>
    <definedName name="IQ_RETURN_EQUITY_HIGH_EST" hidden="1">"c3536"</definedName>
    <definedName name="IQ_RETURN_EQUITY_HIGH_EST_REUT" hidden="1">"c3985"</definedName>
    <definedName name="IQ_RETURN_EQUITY_HIGH_GUIDANCE" hidden="1">"c4182"</definedName>
    <definedName name="IQ_RETURN_EQUITY_LOW_EST" hidden="1">"c3537"</definedName>
    <definedName name="IQ_RETURN_EQUITY_LOW_EST_REUT" hidden="1">"c3986"</definedName>
    <definedName name="IQ_RETURN_EQUITY_LOW_GUIDANCE" hidden="1">"c4222"</definedName>
    <definedName name="IQ_RETURN_EQUITY_MEDIAN_EST" hidden="1">"c3538"</definedName>
    <definedName name="IQ_RETURN_EQUITY_MEDIAN_EST_REUT" hidden="1">"c3984"</definedName>
    <definedName name="IQ_RETURN_EQUITY_NUM_EST" hidden="1">"c3533"</definedName>
    <definedName name="IQ_RETURN_EQUITY_NUM_EST_REUT" hidden="1">"c3987"</definedName>
    <definedName name="IQ_RETURN_EQUITY_STDDEV_EST" hidden="1">"c3534"</definedName>
    <definedName name="IQ_RETURN_EQUITY_STDDEV_EST_REUT" hidden="1">"c3988"</definedName>
    <definedName name="IQ_RETURN_INVESTMENT" hidden="1">"c1421"</definedName>
    <definedName name="IQ_REV" hidden="1">"c1122"</definedName>
    <definedName name="IQ_REV_BEFORE_LL" hidden="1">"c1123"</definedName>
    <definedName name="IQ_REV_STDDEV_EST" hidden="1">"c1124"</definedName>
    <definedName name="IQ_REV_STDDEV_EST_REUT" hidden="1">"c3639"</definedName>
    <definedName name="IQ_REV_UTI" hidden="1">"c1125"</definedName>
    <definedName name="IQ_REVENUE" hidden="1">"c1422"</definedName>
    <definedName name="IQ_REVENUE_ACT_OR_EST" hidden="1">"c2214"</definedName>
    <definedName name="IQ_REVENUE_ACT_OR_EST_REUT" hidden="1">"c5461"</definedName>
    <definedName name="IQ_REVENUE_EST" hidden="1">"c1126"</definedName>
    <definedName name="IQ_REVENUE_EST_BOTTOM_UP" hidden="1">"c5488"</definedName>
    <definedName name="IQ_REVENUE_EST_BOTTOM_UP_REUT" hidden="1">"c5496"</definedName>
    <definedName name="IQ_REVENUE_EST_REUT" hidden="1">"c3634"</definedName>
    <definedName name="IQ_REVENUE_GUIDANCE" hidden="1">"c4519"</definedName>
    <definedName name="IQ_REVENUE_HIGH_EST" hidden="1">"c1127"</definedName>
    <definedName name="IQ_REVENUE_HIGH_EST_REUT" hidden="1">"c3636"</definedName>
    <definedName name="IQ_REVENUE_HIGH_GUIDANCE" hidden="1">"c4169"</definedName>
    <definedName name="IQ_REVENUE_LOW_EST" hidden="1">"c1128"</definedName>
    <definedName name="IQ_REVENUE_LOW_EST_REUT" hidden="1">"c3637"</definedName>
    <definedName name="IQ_REVENUE_LOW_GUIDANCE" hidden="1">"c4209"</definedName>
    <definedName name="IQ_REVENUE_MEDIAN_EST" hidden="1">"c1662"</definedName>
    <definedName name="IQ_REVENUE_MEDIAN_EST_REUT" hidden="1">"c3635"</definedName>
    <definedName name="IQ_REVENUE_NUM_EST" hidden="1">"c1129"</definedName>
    <definedName name="IQ_REVENUE_NUM_EST_REUT" hidden="1">"c3638"</definedName>
    <definedName name="IQ_REVISION_DATE_" hidden="1">39141.6939583333</definedName>
    <definedName name="IQ_RISK_ADJ_BANK_ASSETS" hidden="1">"c2670"</definedName>
    <definedName name="IQ_SALARY" hidden="1">"c1130"</definedName>
    <definedName name="IQ_SALE_INTAN_CF" hidden="1">"c1131"</definedName>
    <definedName name="IQ_SALE_INTAN_CF_BNK" hidden="1">"c1132"</definedName>
    <definedName name="IQ_SALE_INTAN_CF_BR" hidden="1">"c1133"</definedName>
    <definedName name="IQ_SALE_INTAN_CF_FIN" hidden="1">"c1134"</definedName>
    <definedName name="IQ_SALE_INTAN_CF_INS" hidden="1">"c1135"</definedName>
    <definedName name="IQ_SALE_INTAN_CF_RE" hidden="1">"c6284"</definedName>
    <definedName name="IQ_SALE_INTAN_CF_REIT" hidden="1">"c1627"</definedName>
    <definedName name="IQ_SALE_INTAN_CF_UTI" hidden="1">"c1136"</definedName>
    <definedName name="IQ_SALE_PPE_CF" hidden="1">"c1137"</definedName>
    <definedName name="IQ_SALE_PPE_CF_BNK" hidden="1">"c1138"</definedName>
    <definedName name="IQ_SALE_PPE_CF_BR" hidden="1">"c1139"</definedName>
    <definedName name="IQ_SALE_PPE_CF_FIN" hidden="1">"c1140"</definedName>
    <definedName name="IQ_SALE_PPE_CF_INS" hidden="1">"c1141"</definedName>
    <definedName name="IQ_SALE_PPE_CF_UTI" hidden="1">"c1142"</definedName>
    <definedName name="IQ_SALE_RE_ASSETS" hidden="1">"c1629"</definedName>
    <definedName name="IQ_SALE_REAL_ESTATE_CF" hidden="1">"c1143"</definedName>
    <definedName name="IQ_SALE_REAL_ESTATE_CF_BNK" hidden="1">"c1144"</definedName>
    <definedName name="IQ_SALE_REAL_ESTATE_CF_BR" hidden="1">"c1145"</definedName>
    <definedName name="IQ_SALE_REAL_ESTATE_CF_FIN" hidden="1">"c1146"</definedName>
    <definedName name="IQ_SALE_REAL_ESTATE_CF_INS" hidden="1">"c1147"</definedName>
    <definedName name="IQ_SALE_REAL_ESTATE_CF_UTI" hidden="1">"c1148"</definedName>
    <definedName name="IQ_SALES_MARKETING" hidden="1">"c2240"</definedName>
    <definedName name="IQ_SAME_STORE" hidden="1">"c1149"</definedName>
    <definedName name="IQ_SAME_STORE_FRANCHISE" hidden="1">"c2900"</definedName>
    <definedName name="IQ_SAME_STORE_OWNED" hidden="1">"c2908"</definedName>
    <definedName name="IQ_SAME_STORE_TOTAL" hidden="1">"c2892"</definedName>
    <definedName name="IQ_SAVING_DEP" hidden="1">"c1150"</definedName>
    <definedName name="IQ_SEC_PURCHASED_RESELL" hidden="1">"c5513"</definedName>
    <definedName name="IQ_SECUR_RECEIV" hidden="1">"c1151"</definedName>
    <definedName name="IQ_SECURED_DEBT" hidden="1">"c2546"</definedName>
    <definedName name="IQ_SECURED_DEBT_PCT" hidden="1">"c2547"</definedName>
    <definedName name="IQ_SECURITY_BORROW" hidden="1">"c1152"</definedName>
    <definedName name="IQ_SECURITY_LEVEL" hidden="1">"c2159"</definedName>
    <definedName name="IQ_SECURITY_NOTES" hidden="1">"c2202"</definedName>
    <definedName name="IQ_SECURITY_OWN" hidden="1">"c1153"</definedName>
    <definedName name="IQ_SECURITY_RESELL" hidden="1">"c1154"</definedName>
    <definedName name="IQ_SECURITY_TYPE" hidden="1">"c2158"</definedName>
    <definedName name="IQ_SEPARATE_ACCT_ASSETS" hidden="1">"c1155"</definedName>
    <definedName name="IQ_SEPARATE_ACCT_LIAB" hidden="1">"c1156"</definedName>
    <definedName name="IQ_SERV_CHARGE_DEPOSITS" hidden="1">"c1157"</definedName>
    <definedName name="IQ_SGA" hidden="1">"c1158"</definedName>
    <definedName name="IQ_SGA_BNK" hidden="1">"c1159"</definedName>
    <definedName name="IQ_SGA_INS" hidden="1">"c1160"</definedName>
    <definedName name="IQ_SGA_MARGIN" hidden="1">"c1898"</definedName>
    <definedName name="IQ_SGA_RE" hidden="1">"c6265"</definedName>
    <definedName name="IQ_SGA_REIT" hidden="1">"c1161"</definedName>
    <definedName name="IQ_SGA_SUPPL" hidden="1">"c1162"</definedName>
    <definedName name="IQ_SGA_UTI" hidden="1">"c1163"</definedName>
    <definedName name="IQ_SHAREOUTSTANDING" hidden="1">"c1347"</definedName>
    <definedName name="IQ_SHARES_PURCHASED_AVERAGE_PRICE" hidden="1">"c5821"</definedName>
    <definedName name="IQ_SHARES_PURCHASED_QUARTER" hidden="1">"c5820"</definedName>
    <definedName name="IQ_SHARESOUTSTANDING" hidden="1">"c1164"</definedName>
    <definedName name="IQ_SHORT_INTEREST" hidden="1">"c1165"</definedName>
    <definedName name="IQ_SHORT_INTEREST_OVER_FLOAT" hidden="1">"c1577"</definedName>
    <definedName name="IQ_SHORT_INTEREST_PERCENT" hidden="1">"c1576"</definedName>
    <definedName name="IQ_SHORT_TERM_INVEST" hidden="1">"c1425"</definedName>
    <definedName name="IQ_SMALL_INT_BEAR_CD" hidden="1">"c1166"</definedName>
    <definedName name="IQ_SOFTWARE" hidden="1">"c1167"</definedName>
    <definedName name="IQ_SOURCE" hidden="1">"c1168"</definedName>
    <definedName name="IQ_SP" hidden="1">"c2171"</definedName>
    <definedName name="IQ_SP_BANK" hidden="1">"c2637"</definedName>
    <definedName name="IQ_SP_BANK_ACTION" hidden="1">"c2636"</definedName>
    <definedName name="IQ_SP_BANK_DATE" hidden="1">"c2635"</definedName>
    <definedName name="IQ_SP_DATE" hidden="1">"c2172"</definedName>
    <definedName name="IQ_SP_FIN_ENHANCE_FX" hidden="1">"c2631"</definedName>
    <definedName name="IQ_SP_FIN_ENHANCE_FX_ACTION" hidden="1">"c2630"</definedName>
    <definedName name="IQ_SP_FIN_ENHANCE_FX_DATE" hidden="1">"c2629"</definedName>
    <definedName name="IQ_SP_FIN_ENHANCE_LC" hidden="1">"c2634"</definedName>
    <definedName name="IQ_SP_FIN_ENHANCE_LC_ACTION" hidden="1">"c2633"</definedName>
    <definedName name="IQ_SP_FIN_ENHANCE_LC_DATE" hidden="1">"c2632"</definedName>
    <definedName name="IQ_SP_FIN_STRENGTH_LC_ACTION_LT" hidden="1">"c2625"</definedName>
    <definedName name="IQ_SP_FIN_STRENGTH_LC_ACTION_ST" hidden="1">"c2626"</definedName>
    <definedName name="IQ_SP_FIN_STRENGTH_LC_DATE_LT" hidden="1">"c2623"</definedName>
    <definedName name="IQ_SP_FIN_STRENGTH_LC_DATE_ST" hidden="1">"c2624"</definedName>
    <definedName name="IQ_SP_FIN_STRENGTH_LC_LT" hidden="1">"c2627"</definedName>
    <definedName name="IQ_SP_FIN_STRENGTH_LC_ST" hidden="1">"c2628"</definedName>
    <definedName name="IQ_SP_FX_ACTION_LT" hidden="1">"c2613"</definedName>
    <definedName name="IQ_SP_FX_ACTION_ST" hidden="1">"c2614"</definedName>
    <definedName name="IQ_SP_FX_DATE_LT" hidden="1">"c2611"</definedName>
    <definedName name="IQ_SP_FX_DATE_ST" hidden="1">"c2612"</definedName>
    <definedName name="IQ_SP_FX_LT" hidden="1">"c2615"</definedName>
    <definedName name="IQ_SP_FX_ST" hidden="1">"c2616"</definedName>
    <definedName name="IQ_SP_ISSUE_ACTION" hidden="1">"c2644"</definedName>
    <definedName name="IQ_SP_ISSUE_DATE" hidden="1">"c2643"</definedName>
    <definedName name="IQ_SP_ISSUE_LT" hidden="1">"c2645"</definedName>
    <definedName name="IQ_SP_ISSUE_OUTLOOK_WATCH" hidden="1">"c2650"</definedName>
    <definedName name="IQ_SP_ISSUE_OUTLOOK_WATCH_DATE" hidden="1">"c2649"</definedName>
    <definedName name="IQ_SP_ISSUE_RECOVER" hidden="1">"c2648"</definedName>
    <definedName name="IQ_SP_ISSUE_RECOVER_ACTION" hidden="1">"c2647"</definedName>
    <definedName name="IQ_SP_ISSUE_RECOVER_DATE" hidden="1">"c2646"</definedName>
    <definedName name="IQ_SP_LC_ACTION_LT" hidden="1">"c2619"</definedName>
    <definedName name="IQ_SP_LC_ACTION_ST" hidden="1">"c2620"</definedName>
    <definedName name="IQ_SP_LC_DATE_LT" hidden="1">"c2617"</definedName>
    <definedName name="IQ_SP_LC_DATE_ST" hidden="1">"c2618"</definedName>
    <definedName name="IQ_SP_LC_LT" hidden="1">"c2621"</definedName>
    <definedName name="IQ_SP_LC_ST" hidden="1">"c2622"</definedName>
    <definedName name="IQ_SP_OUTLOOK_WATCH" hidden="1">"c2639"</definedName>
    <definedName name="IQ_SP_OUTLOOK_WATCH_DATE" hidden="1">"c2638"</definedName>
    <definedName name="IQ_SP_REASON" hidden="1">"c2174"</definedName>
    <definedName name="IQ_SP_STATUS" hidden="1">"c2173"</definedName>
    <definedName name="IQ_SPECIAL_DIV_CF" hidden="1">"c1169"</definedName>
    <definedName name="IQ_SPECIAL_DIV_CF_BNK" hidden="1">"c1170"</definedName>
    <definedName name="IQ_SPECIAL_DIV_CF_BR" hidden="1">"c1171"</definedName>
    <definedName name="IQ_SPECIAL_DIV_CF_FIN" hidden="1">"c1172"</definedName>
    <definedName name="IQ_SPECIAL_DIV_CF_INS" hidden="1">"c1173"</definedName>
    <definedName name="IQ_SPECIAL_DIV_CF_RE" hidden="1">"c6266"</definedName>
    <definedName name="IQ_SPECIAL_DIV_CF_REIT" hidden="1">"c1174"</definedName>
    <definedName name="IQ_SPECIAL_DIV_CF_UTI" hidden="1">"c1175"</definedName>
    <definedName name="IQ_SPECIAL_DIV_SHARE" hidden="1">"c3007"</definedName>
    <definedName name="IQ_SR_BONDS_NOTES" hidden="1">"c2501"</definedName>
    <definedName name="IQ_SR_BONDS_NOTES_PCT" hidden="1">"c2502"</definedName>
    <definedName name="IQ_SR_DEBT" hidden="1">"c2526"</definedName>
    <definedName name="IQ_SR_DEBT_EBITDA" hidden="1">"c2552"</definedName>
    <definedName name="IQ_SR_DEBT_EBITDA_CAPEX" hidden="1">"c2553"</definedName>
    <definedName name="IQ_SR_DEBT_PCT" hidden="1">"c2527"</definedName>
    <definedName name="IQ_SR_SUB_DEBT" hidden="1">"c2530"</definedName>
    <definedName name="IQ_SR_SUB_DEBT_EBITDA" hidden="1">"c2556"</definedName>
    <definedName name="IQ_SR_SUB_DEBT_EBITDA_CAPEX" hidden="1">"c2557"</definedName>
    <definedName name="IQ_SR_SUB_DEBT_PCT" hidden="1">"c2531"</definedName>
    <definedName name="IQ_ST_DEBT" hidden="1">"c1176"</definedName>
    <definedName name="IQ_ST_DEBT_BNK" hidden="1">"c1177"</definedName>
    <definedName name="IQ_ST_DEBT_BR" hidden="1">"c1178"</definedName>
    <definedName name="IQ_ST_DEBT_FIN" hidden="1">"c1179"</definedName>
    <definedName name="IQ_ST_DEBT_INS" hidden="1">"c1180"</definedName>
    <definedName name="IQ_ST_DEBT_ISSUED" hidden="1">"c1181"</definedName>
    <definedName name="IQ_ST_DEBT_ISSUED_BNK" hidden="1">"c1182"</definedName>
    <definedName name="IQ_ST_DEBT_ISSUED_BR" hidden="1">"c1183"</definedName>
    <definedName name="IQ_ST_DEBT_ISSUED_FIN" hidden="1">"c1184"</definedName>
    <definedName name="IQ_ST_DEBT_ISSUED_INS" hidden="1">"c1185"</definedName>
    <definedName name="IQ_ST_DEBT_ISSUED_RE" hidden="1">"c6267"</definedName>
    <definedName name="IQ_ST_DEBT_ISSUED_REIT" hidden="1">"c1186"</definedName>
    <definedName name="IQ_ST_DEBT_ISSUED_UTI" hidden="1">"c1187"</definedName>
    <definedName name="IQ_ST_DEBT_PCT" hidden="1">"c2539"</definedName>
    <definedName name="IQ_ST_DEBT_RE" hidden="1">"c6268"</definedName>
    <definedName name="IQ_ST_DEBT_REIT" hidden="1">"c1188"</definedName>
    <definedName name="IQ_ST_DEBT_REPAID" hidden="1">"c1189"</definedName>
    <definedName name="IQ_ST_DEBT_REPAID_BNK" hidden="1">"c1190"</definedName>
    <definedName name="IQ_ST_DEBT_REPAID_BR" hidden="1">"c1191"</definedName>
    <definedName name="IQ_ST_DEBT_REPAID_FIN" hidden="1">"c1192"</definedName>
    <definedName name="IQ_ST_DEBT_REPAID_INS" hidden="1">"c1193"</definedName>
    <definedName name="IQ_ST_DEBT_REPAID_RE" hidden="1">"c6269"</definedName>
    <definedName name="IQ_ST_DEBT_REPAID_REIT" hidden="1">"c1194"</definedName>
    <definedName name="IQ_ST_DEBT_REPAID_UTI" hidden="1">"c1195"</definedName>
    <definedName name="IQ_ST_DEBT_UTI" hidden="1">"c1196"</definedName>
    <definedName name="IQ_ST_FHLB_DEBT" hidden="1">"c5658"</definedName>
    <definedName name="IQ_ST_INVEST" hidden="1">"c1197"</definedName>
    <definedName name="IQ_ST_INVEST_UTI" hidden="1">"c1198"</definedName>
    <definedName name="IQ_ST_NOTE_RECEIV" hidden="1">"c1199"</definedName>
    <definedName name="IQ_STATE" hidden="1">"c1200"</definedName>
    <definedName name="IQ_STATUTORY_SURPLUS" hidden="1">"c1201"</definedName>
    <definedName name="IQ_STOCK_BASED" hidden="1">"c1202"</definedName>
    <definedName name="IQ_STOCK_BASED_AT" hidden="1">"c2999"</definedName>
    <definedName name="IQ_STOCK_BASED_CF" hidden="1">"c1203"</definedName>
    <definedName name="IQ_STOCK_BASED_COGS" hidden="1">"c2990"</definedName>
    <definedName name="IQ_STOCK_BASED_COMP" hidden="1">"c3512"</definedName>
    <definedName name="IQ_STOCK_BASED_COMP_PRETAX" hidden="1">"c3510"</definedName>
    <definedName name="IQ_STOCK_BASED_COMP_TAX" hidden="1">"c3511"</definedName>
    <definedName name="IQ_STOCK_BASED_EST" hidden="1">"c4520"</definedName>
    <definedName name="IQ_STOCK_BASED_GA" hidden="1">"c2993"</definedName>
    <definedName name="IQ_STOCK_BASED_HIGH_EST" hidden="1">"c4521"</definedName>
    <definedName name="IQ_STOCK_BASED_LOW_EST" hidden="1">"c4522"</definedName>
    <definedName name="IQ_STOCK_BASED_MEDIAN_EST" hidden="1">"c4523"</definedName>
    <definedName name="IQ_STOCK_BASED_NUM_EST" hidden="1">"c4524"</definedName>
    <definedName name="IQ_STOCK_BASED_OTHER" hidden="1">"c2995"</definedName>
    <definedName name="IQ_STOCK_BASED_RD" hidden="1">"c2991"</definedName>
    <definedName name="IQ_STOCK_BASED_SGA" hidden="1">"c2994"</definedName>
    <definedName name="IQ_STOCK_BASED_SM" hidden="1">"c2992"</definedName>
    <definedName name="IQ_STOCK_BASED_STDDEV_EST" hidden="1">"c4525"</definedName>
    <definedName name="IQ_STOCK_BASED_TOTAL" hidden="1">"c3040"</definedName>
    <definedName name="IQ_STOCK_OPTIONS_COMP" hidden="1">"c3509"</definedName>
    <definedName name="IQ_STOCK_OPTIONS_COMP_PRETAX" hidden="1">"c3507"</definedName>
    <definedName name="IQ_STOCK_OPTIONS_COMP_TAX" hidden="1">"c3508"</definedName>
    <definedName name="IQ_STRIKE_PRICE_ISSUED" hidden="1">"c1645"</definedName>
    <definedName name="IQ_STRIKE_PRICE_OS" hidden="1">"c1646"</definedName>
    <definedName name="IQ_STW" hidden="1">"c2166"</definedName>
    <definedName name="IQ_SUB_BONDS_NOTES" hidden="1">"c2503"</definedName>
    <definedName name="IQ_SUB_BONDS_NOTES_PCT" hidden="1">"c2504"</definedName>
    <definedName name="IQ_SUB_DEBT" hidden="1">"c2532"</definedName>
    <definedName name="IQ_SUB_DEBT_EBITDA" hidden="1">"c2558"</definedName>
    <definedName name="IQ_SUB_DEBT_EBITDA_CAPEX" hidden="1">"c2559"</definedName>
    <definedName name="IQ_SUB_DEBT_PCT" hidden="1">"c2533"</definedName>
    <definedName name="IQ_SUB_LEASE_AFTER_FIVE" hidden="1">"c1207"</definedName>
    <definedName name="IQ_SUB_LEASE_INC_CY" hidden="1">"c1208"</definedName>
    <definedName name="IQ_SUB_LEASE_INC_CY1" hidden="1">"c1209"</definedName>
    <definedName name="IQ_SUB_LEASE_INC_CY2" hidden="1">"c1210"</definedName>
    <definedName name="IQ_SUB_LEASE_INC_CY3" hidden="1">"c1211"</definedName>
    <definedName name="IQ_SUB_LEASE_INC_CY4" hidden="1">"c1212"</definedName>
    <definedName name="IQ_SUB_LEASE_NEXT_FIVE" hidden="1">"c1213"</definedName>
    <definedName name="IQ_SVA" hidden="1">"c1214"</definedName>
    <definedName name="IQ_TARGET_PRICE_NUM" hidden="1">"c1653"</definedName>
    <definedName name="IQ_TARGET_PRICE_NUM_REUT" hidden="1">"c5319"</definedName>
    <definedName name="IQ_TARGET_PRICE_STDDEV" hidden="1">"c1654"</definedName>
    <definedName name="IQ_TARGET_PRICE_STDDEV_REUT" hidden="1">"c5320"</definedName>
    <definedName name="IQ_TAX_BENEFIT_CF_1YR" hidden="1">"c3483"</definedName>
    <definedName name="IQ_TAX_BENEFIT_CF_2YR" hidden="1">"c3484"</definedName>
    <definedName name="IQ_TAX_BENEFIT_CF_3YR" hidden="1">"c3485"</definedName>
    <definedName name="IQ_TAX_BENEFIT_CF_4YR" hidden="1">"c3486"</definedName>
    <definedName name="IQ_TAX_BENEFIT_CF_5YR" hidden="1">"c3487"</definedName>
    <definedName name="IQ_TAX_BENEFIT_CF_AFTER_FIVE" hidden="1">"c3488"</definedName>
    <definedName name="IQ_TAX_BENEFIT_CF_MAX_YEAR" hidden="1">"c3491"</definedName>
    <definedName name="IQ_TAX_BENEFIT_CF_NO_EXP" hidden="1">"c3489"</definedName>
    <definedName name="IQ_TAX_BENEFIT_CF_TOTAL" hidden="1">"c3490"</definedName>
    <definedName name="IQ_TAX_BENEFIT_OPTIONS" hidden="1">"c1215"</definedName>
    <definedName name="IQ_TAX_EQUIV_NET_INT_INC" hidden="1">"c1216"</definedName>
    <definedName name="IQ_TBV" hidden="1">"c1906"</definedName>
    <definedName name="IQ_TBV_10YR_ANN_CAGR" hidden="1">"c6169"</definedName>
    <definedName name="IQ_TBV_10YR_ANN_GROWTH" hidden="1">"c1936"</definedName>
    <definedName name="IQ_TBV_1YR_ANN_GROWTH" hidden="1">"c1931"</definedName>
    <definedName name="IQ_TBV_2YR_ANN_CAGR" hidden="1">"c6165"</definedName>
    <definedName name="IQ_TBV_2YR_ANN_GROWTH" hidden="1">"c1932"</definedName>
    <definedName name="IQ_TBV_3YR_ANN_CAGR" hidden="1">"c6166"</definedName>
    <definedName name="IQ_TBV_3YR_ANN_GROWTH" hidden="1">"c1933"</definedName>
    <definedName name="IQ_TBV_5YR_ANN_CAGR" hidden="1">"c6167"</definedName>
    <definedName name="IQ_TBV_5YR_ANN_GROWTH" hidden="1">"c1934"</definedName>
    <definedName name="IQ_TBV_7YR_ANN_CAGR" hidden="1">"c6168"</definedName>
    <definedName name="IQ_TBV_7YR_ANN_GROWTH" hidden="1">"c1935"</definedName>
    <definedName name="IQ_TBV_SHARE" hidden="1">"c1217"</definedName>
    <definedName name="IQ_TEMPLATE" hidden="1">"c1521"</definedName>
    <definedName name="IQ_TENANT" hidden="1">"c1218"</definedName>
    <definedName name="IQ_TERM_LOANS" hidden="1">"c2499"</definedName>
    <definedName name="IQ_TERM_LOANS_PCT" hidden="1">"c2500"</definedName>
    <definedName name="IQ_TEV" hidden="1">"c1219"</definedName>
    <definedName name="IQ_TEV_EBIT" hidden="1">"c1220"</definedName>
    <definedName name="IQ_TEV_EBIT_AVG" hidden="1">"c1221"</definedName>
    <definedName name="IQ_TEV_EBIT_FWD" hidden="1">"c2238"</definedName>
    <definedName name="IQ_TEV_EBIT_FWD_REUT" hidden="1">"c4054"</definedName>
    <definedName name="IQ_TEV_EBITDA" hidden="1">"c1222"</definedName>
    <definedName name="IQ_TEV_EBITDA_AVG" hidden="1">"c1223"</definedName>
    <definedName name="IQ_TEV_EBITDA_FWD" hidden="1">"c1224"</definedName>
    <definedName name="IQ_TEV_EBITDA_FWD_REUT" hidden="1">"c4050"</definedName>
    <definedName name="IQ_TEV_EMPLOYEE_AVG" hidden="1">"c1225"</definedName>
    <definedName name="IQ_TEV_EST" hidden="1">"c4526"</definedName>
    <definedName name="IQ_TEV_HIGH_EST" hidden="1">"c4527"</definedName>
    <definedName name="IQ_TEV_LOW_EST" hidden="1">"c4528"</definedName>
    <definedName name="IQ_TEV_MEDIAN_EST" hidden="1">"c4529"</definedName>
    <definedName name="IQ_TEV_NUM_EST" hidden="1">"c4530"</definedName>
    <definedName name="IQ_TEV_STDDEV_EST" hidden="1">"c4531"</definedName>
    <definedName name="IQ_TEV_TOTAL_REV" hidden="1">"c1226"</definedName>
    <definedName name="IQ_TEV_TOTAL_REV_AVG" hidden="1">"c1227"</definedName>
    <definedName name="IQ_TEV_TOTAL_REV_FWD" hidden="1">"c1228"</definedName>
    <definedName name="IQ_TEV_TOTAL_REV_FWD_REUT" hidden="1">"c4051"</definedName>
    <definedName name="IQ_TEV_UFCF" hidden="1">"c2208"</definedName>
    <definedName name="IQ_TIER_ONE_CAPITAL" hidden="1">"c2667"</definedName>
    <definedName name="IQ_TIER_ONE_RATIO" hidden="1">"c1229"</definedName>
    <definedName name="IQ_TIER_TWO_CAPITAL" hidden="1">"c2669"</definedName>
    <definedName name="IQ_TIME_DEP" hidden="1">"c1230"</definedName>
    <definedName name="IQ_TODAY" hidden="1">0</definedName>
    <definedName name="IQ_TOT_ADJ_INC" hidden="1">"c1616"</definedName>
    <definedName name="IQ_TOTAL_AR_BR" hidden="1">"c1231"</definedName>
    <definedName name="IQ_TOTAL_AR_RE" hidden="1">"c6270"</definedName>
    <definedName name="IQ_TOTAL_AR_REIT" hidden="1">"c1232"</definedName>
    <definedName name="IQ_TOTAL_AR_UTI" hidden="1">"c1233"</definedName>
    <definedName name="IQ_TOTAL_ASSETS" hidden="1">"c1234"</definedName>
    <definedName name="IQ_TOTAL_ASSETS_10YR_ANN_CAGR" hidden="1">"c6140"</definedName>
    <definedName name="IQ_TOTAL_ASSETS_10YR_ANN_GROWTH" hidden="1">"c1235"</definedName>
    <definedName name="IQ_TOTAL_ASSETS_1YR_ANN_GROWTH" hidden="1">"c1236"</definedName>
    <definedName name="IQ_TOTAL_ASSETS_2YR_ANN_CAGR" hidden="1">"c6141"</definedName>
    <definedName name="IQ_TOTAL_ASSETS_2YR_ANN_GROWTH" hidden="1">"c1237"</definedName>
    <definedName name="IQ_TOTAL_ASSETS_3YR_ANN_CAGR" hidden="1">"c6142"</definedName>
    <definedName name="IQ_TOTAL_ASSETS_3YR_ANN_GROWTH" hidden="1">"c1238"</definedName>
    <definedName name="IQ_TOTAL_ASSETS_5YR_ANN_CAGR" hidden="1">"c6143"</definedName>
    <definedName name="IQ_TOTAL_ASSETS_5YR_ANN_GROWTH" hidden="1">"c1239"</definedName>
    <definedName name="IQ_TOTAL_ASSETS_7YR_ANN_CAGR" hidden="1">"c6144"</definedName>
    <definedName name="IQ_TOTAL_ASSETS_7YR_ANN_GROWTH" hidden="1">"c1240"</definedName>
    <definedName name="IQ_TOTAL_AVG_CE_TOTAL_AVG_ASSETS" hidden="1">"c1241"</definedName>
    <definedName name="IQ_TOTAL_AVG_EQUITY_TOTAL_AVG_ASSETS" hidden="1">"c1242"</definedName>
    <definedName name="IQ_TOTAL_BANK_CAPITAL" hidden="1">"c2668"</definedName>
    <definedName name="IQ_TOTAL_CA" hidden="1">"c1243"</definedName>
    <definedName name="IQ_TOTAL_CAP" hidden="1">"c1507"</definedName>
    <definedName name="IQ_TOTAL_CAPITAL_RATIO" hidden="1">"c1244"</definedName>
    <definedName name="IQ_TOTAL_CASH_DIVID" hidden="1">"c1455"</definedName>
    <definedName name="IQ_TOTAL_CASH_FINAN" hidden="1">"c1352"</definedName>
    <definedName name="IQ_TOTAL_CASH_INVEST" hidden="1">"c1353"</definedName>
    <definedName name="IQ_TOTAL_CASH_OPER" hidden="1">"c1354"</definedName>
    <definedName name="IQ_TOTAL_CHURN" hidden="1">"c2122"</definedName>
    <definedName name="IQ_TOTAL_CL" hidden="1">"c1245"</definedName>
    <definedName name="IQ_TOTAL_COMMON" hidden="1">"c1411"</definedName>
    <definedName name="IQ_TOTAL_COMMON_EQUITY" hidden="1">"c1246"</definedName>
    <definedName name="IQ_TOTAL_CURRENT_ASSETS" hidden="1">"c1430"</definedName>
    <definedName name="IQ_TOTAL_CURRENT_LIAB" hidden="1">"c1431"</definedName>
    <definedName name="IQ_TOTAL_DEBT" hidden="1">"c1247"</definedName>
    <definedName name="IQ_TOTAL_DEBT_CAPITAL" hidden="1">"c1248"</definedName>
    <definedName name="IQ_TOTAL_DEBT_EBITDA" hidden="1">"c1249"</definedName>
    <definedName name="IQ_TOTAL_DEBT_EBITDA_CAPEX" hidden="1">"c2948"</definedName>
    <definedName name="IQ_TOTAL_DEBT_EQUITY" hidden="1">"c1250"</definedName>
    <definedName name="IQ_TOTAL_DEBT_EST" hidden="1">"c4532"</definedName>
    <definedName name="IQ_TOTAL_DEBT_EXCL_FIN" hidden="1">"c2937"</definedName>
    <definedName name="IQ_TOTAL_DEBT_GUIDANCE" hidden="1">"c4533"</definedName>
    <definedName name="IQ_TOTAL_DEBT_HIGH_EST" hidden="1">"c4534"</definedName>
    <definedName name="IQ_TOTAL_DEBT_HIGH_GUIDANCE" hidden="1">"c4196"</definedName>
    <definedName name="IQ_TOTAL_DEBT_ISSUED" hidden="1">"c1251"</definedName>
    <definedName name="IQ_TOTAL_DEBT_ISSUED_BNK" hidden="1">"c1252"</definedName>
    <definedName name="IQ_TOTAL_DEBT_ISSUED_BR" hidden="1">"c1253"</definedName>
    <definedName name="IQ_TOTAL_DEBT_ISSUED_FIN" hidden="1">"c1254"</definedName>
    <definedName name="IQ_TOTAL_DEBT_ISSUED_RE" hidden="1">"c6271"</definedName>
    <definedName name="IQ_TOTAL_DEBT_ISSUED_REIT" hidden="1">"c1255"</definedName>
    <definedName name="IQ_TOTAL_DEBT_ISSUED_UTI" hidden="1">"c1256"</definedName>
    <definedName name="IQ_TOTAL_DEBT_ISSUES_INS" hidden="1">"c1257"</definedName>
    <definedName name="IQ_TOTAL_DEBT_LOW_EST" hidden="1">"c4535"</definedName>
    <definedName name="IQ_TOTAL_DEBT_LOW_GUIDANCE" hidden="1">"c4236"</definedName>
    <definedName name="IQ_TOTAL_DEBT_MEDIAN_EST" hidden="1">"c4536"</definedName>
    <definedName name="IQ_TOTAL_DEBT_NUM_EST" hidden="1">"c4537"</definedName>
    <definedName name="IQ_TOTAL_DEBT_OVER_EBITDA" hidden="1">"c1433"</definedName>
    <definedName name="IQ_TOTAL_DEBT_OVER_TOTAL_BV" hidden="1">"c1434"</definedName>
    <definedName name="IQ_TOTAL_DEBT_OVER_TOTAL_CAP" hidden="1">"c1432"</definedName>
    <definedName name="IQ_TOTAL_DEBT_REPAID" hidden="1">"c1258"</definedName>
    <definedName name="IQ_TOTAL_DEBT_REPAID_BNK" hidden="1">"c1259"</definedName>
    <definedName name="IQ_TOTAL_DEBT_REPAID_BR" hidden="1">"c1260"</definedName>
    <definedName name="IQ_TOTAL_DEBT_REPAID_FIN" hidden="1">"c1261"</definedName>
    <definedName name="IQ_TOTAL_DEBT_REPAID_INS" hidden="1">"c1262"</definedName>
    <definedName name="IQ_TOTAL_DEBT_REPAID_RE" hidden="1">"c6272"</definedName>
    <definedName name="IQ_TOTAL_DEBT_REPAID_REIT" hidden="1">"c1263"</definedName>
    <definedName name="IQ_TOTAL_DEBT_REPAID_UTI" hidden="1">"c1264"</definedName>
    <definedName name="IQ_TOTAL_DEBT_STDDEV_EST" hidden="1">"c4538"</definedName>
    <definedName name="IQ_TOTAL_DEPOSITS" hidden="1">"c1265"</definedName>
    <definedName name="IQ_TOTAL_DIV_PAID_CF" hidden="1">"c1266"</definedName>
    <definedName name="IQ_TOTAL_EMPLOYEE" hidden="1">"c2141"</definedName>
    <definedName name="IQ_TOTAL_EMPLOYEES" hidden="1">"c1522"</definedName>
    <definedName name="IQ_TOTAL_EQUITY" hidden="1">"c1267"</definedName>
    <definedName name="IQ_TOTAL_EQUITY_10YR_ANN_CAGR" hidden="1">"c6145"</definedName>
    <definedName name="IQ_TOTAL_EQUITY_10YR_ANN_GROWTH" hidden="1">"c1268"</definedName>
    <definedName name="IQ_TOTAL_EQUITY_1YR_ANN_GROWTH" hidden="1">"c1269"</definedName>
    <definedName name="IQ_TOTAL_EQUITY_2YR_ANN_CAGR" hidden="1">"c6146"</definedName>
    <definedName name="IQ_TOTAL_EQUITY_2YR_ANN_GROWTH" hidden="1">"c1270"</definedName>
    <definedName name="IQ_TOTAL_EQUITY_3YR_ANN_CAGR" hidden="1">"c6147"</definedName>
    <definedName name="IQ_TOTAL_EQUITY_3YR_ANN_GROWTH" hidden="1">"c1271"</definedName>
    <definedName name="IQ_TOTAL_EQUITY_5YR_ANN_CAGR" hidden="1">"c6148"</definedName>
    <definedName name="IQ_TOTAL_EQUITY_5YR_ANN_GROWTH" hidden="1">"c1272"</definedName>
    <definedName name="IQ_TOTAL_EQUITY_7YR_ANN_CAGR" hidden="1">"c6149"</definedName>
    <definedName name="IQ_TOTAL_EQUITY_7YR_ANN_GROWTH" hidden="1">"c1273"</definedName>
    <definedName name="IQ_TOTAL_EQUITY_ALLOWANCE_TOTAL_LOANS" hidden="1">"c1274"</definedName>
    <definedName name="IQ_TOTAL_INTEREST_EXP" hidden="1">"c1382"</definedName>
    <definedName name="IQ_TOTAL_INVENTORY" hidden="1">"c1385"</definedName>
    <definedName name="IQ_TOTAL_INVEST" hidden="1">"c1275"</definedName>
    <definedName name="IQ_TOTAL_LIAB" hidden="1">"c1276"</definedName>
    <definedName name="IQ_TOTAL_LIAB_BNK" hidden="1">"c1277"</definedName>
    <definedName name="IQ_TOTAL_LIAB_BR" hidden="1">"c1278"</definedName>
    <definedName name="IQ_TOTAL_LIAB_EQUITY" hidden="1">"c1279"</definedName>
    <definedName name="IQ_TOTAL_LIAB_FIN" hidden="1">"c1280"</definedName>
    <definedName name="IQ_TOTAL_LIAB_INS" hidden="1">"c1281"</definedName>
    <definedName name="IQ_TOTAL_LIAB_RE" hidden="1">"c6273"</definedName>
    <definedName name="IQ_TOTAL_LIAB_REIT" hidden="1">"c1282"</definedName>
    <definedName name="IQ_TOTAL_LIAB_SHAREHOLD" hidden="1">"c1435"</definedName>
    <definedName name="IQ_TOTAL_LIAB_TOTAL_ASSETS" hidden="1">"c1283"</definedName>
    <definedName name="IQ_TOTAL_LOANS" hidden="1">"c5653"</definedName>
    <definedName name="IQ_TOTAL_LONG_DEBT" hidden="1">"c1617"</definedName>
    <definedName name="IQ_TOTAL_NON_REC" hidden="1">"c1444"</definedName>
    <definedName name="IQ_TOTAL_OPER_EXP_BR" hidden="1">"c1284"</definedName>
    <definedName name="IQ_TOTAL_OPER_EXP_FIN" hidden="1">"c1285"</definedName>
    <definedName name="IQ_TOTAL_OPER_EXP_INS" hidden="1">"c1286"</definedName>
    <definedName name="IQ_TOTAL_OPER_EXP_RE" hidden="1">"c6274"</definedName>
    <definedName name="IQ_TOTAL_OPER_EXP_REIT" hidden="1">"c1287"</definedName>
    <definedName name="IQ_TOTAL_OPER_EXP_UTI" hidden="1">"c1288"</definedName>
    <definedName name="IQ_TOTAL_OPER_EXPEN" hidden="1">"c1445"</definedName>
    <definedName name="IQ_TOTAL_OPTIONS_BEG_OS" hidden="1">"c2693"</definedName>
    <definedName name="IQ_TOTAL_OPTIONS_CANCELLED" hidden="1">"c2696"</definedName>
    <definedName name="IQ_TOTAL_OPTIONS_END_OS" hidden="1">"c2697"</definedName>
    <definedName name="IQ_TOTAL_OPTIONS_EXERCISABLE_END_OS" hidden="1">"c5819"</definedName>
    <definedName name="IQ_TOTAL_OPTIONS_EXERCISED" hidden="1">"c2695"</definedName>
    <definedName name="IQ_TOTAL_OPTIONS_GRANTED" hidden="1">"c2694"</definedName>
    <definedName name="IQ_TOTAL_OTHER_OPER" hidden="1">"c1289"</definedName>
    <definedName name="IQ_TOTAL_OUTSTANDING_BS_DATE" hidden="1">"c1022"</definedName>
    <definedName name="IQ_TOTAL_OUTSTANDING_FILING_DATE" hidden="1">"c2107"</definedName>
    <definedName name="IQ_TOTAL_PENSION_ASSETS" hidden="1">"c1290"</definedName>
    <definedName name="IQ_TOTAL_PENSION_ASSETS_DOMESTIC" hidden="1">"c2658"</definedName>
    <definedName name="IQ_TOTAL_PENSION_ASSETS_FOREIGN" hidden="1">"c2666"</definedName>
    <definedName name="IQ_TOTAL_PENSION_EXP" hidden="1">"c1291"</definedName>
    <definedName name="IQ_TOTAL_PENSION_OBLIGATION" hidden="1">"c1292"</definedName>
    <definedName name="IQ_TOTAL_PRINCIPAL" hidden="1">"c2509"</definedName>
    <definedName name="IQ_TOTAL_PRINCIPAL_PCT" hidden="1">"c2510"</definedName>
    <definedName name="IQ_TOTAL_PROVED_RESERVES_NGL" hidden="1">"c2924"</definedName>
    <definedName name="IQ_TOTAL_PROVED_RESERVES_OIL" hidden="1">"c2040"</definedName>
    <definedName name="IQ_TOTAL_RECEIV" hidden="1">"c1293"</definedName>
    <definedName name="IQ_TOTAL_REV" hidden="1">"c1294"</definedName>
    <definedName name="IQ_TOTAL_REV_10YR_ANN_CAGR" hidden="1">"c6150"</definedName>
    <definedName name="IQ_TOTAL_REV_10YR_ANN_GROWTH" hidden="1">"c1295"</definedName>
    <definedName name="IQ_TOTAL_REV_1YR_ANN_GROWTH" hidden="1">"c1296"</definedName>
    <definedName name="IQ_TOTAL_REV_2YR_ANN_CAGR" hidden="1">"c6151"</definedName>
    <definedName name="IQ_TOTAL_REV_2YR_ANN_GROWTH" hidden="1">"c1297"</definedName>
    <definedName name="IQ_TOTAL_REV_3YR_ANN_CAGR" hidden="1">"c6152"</definedName>
    <definedName name="IQ_TOTAL_REV_3YR_ANN_GROWTH" hidden="1">"c1298"</definedName>
    <definedName name="IQ_TOTAL_REV_5YR_ANN_CAGR" hidden="1">"c6153"</definedName>
    <definedName name="IQ_TOTAL_REV_5YR_ANN_GROWTH" hidden="1">"c1299"</definedName>
    <definedName name="IQ_TOTAL_REV_7YR_ANN_CAGR" hidden="1">"c6154"</definedName>
    <definedName name="IQ_TOTAL_REV_7YR_ANN_GROWTH" hidden="1">"c1300"</definedName>
    <definedName name="IQ_TOTAL_REV_AS_REPORTED" hidden="1">"c1301"</definedName>
    <definedName name="IQ_TOTAL_REV_BNK" hidden="1">"c1302"</definedName>
    <definedName name="IQ_TOTAL_REV_BR" hidden="1">"c1303"</definedName>
    <definedName name="IQ_TOTAL_REV_EMPLOYEE" hidden="1">"c1304"</definedName>
    <definedName name="IQ_TOTAL_REV_FIN" hidden="1">"c1305"</definedName>
    <definedName name="IQ_TOTAL_REV_INS" hidden="1">"c1306"</definedName>
    <definedName name="IQ_TOTAL_REV_RE" hidden="1">"c6275"</definedName>
    <definedName name="IQ_TOTAL_REV_REIT" hidden="1">"c1307"</definedName>
    <definedName name="IQ_TOTAL_REV_SHARE" hidden="1">"c1912"</definedName>
    <definedName name="IQ_TOTAL_REV_UTI" hidden="1">"c1308"</definedName>
    <definedName name="IQ_TOTAL_REVENUE" hidden="1">"c1436"</definedName>
    <definedName name="IQ_TOTAL_SPECIAL" hidden="1">"c1618"</definedName>
    <definedName name="IQ_TOTAL_ST_BORROW" hidden="1">"c1424"</definedName>
    <definedName name="IQ_TOTAL_SUB_DEBT" hidden="1">"c2528"</definedName>
    <definedName name="IQ_TOTAL_SUB_DEBT_EBITDA" hidden="1">"c2554"</definedName>
    <definedName name="IQ_TOTAL_SUB_DEBT_EBITDA_CAPEX" hidden="1">"c2555"</definedName>
    <definedName name="IQ_TOTAL_SUB_DEBT_PCT" hidden="1">"c2529"</definedName>
    <definedName name="IQ_TOTAL_SUBS" hidden="1">"c2119"</definedName>
    <definedName name="IQ_TOTAL_UNUSUAL" hidden="1">"c1508"</definedName>
    <definedName name="IQ_TOTAL_UNUSUAL_BNK" hidden="1">"c5516"</definedName>
    <definedName name="IQ_TOTAL_UNUSUAL_BR" hidden="1">"c5517"</definedName>
    <definedName name="IQ_TOTAL_UNUSUAL_FIN" hidden="1">"c5518"</definedName>
    <definedName name="IQ_TOTAL_UNUSUAL_INS" hidden="1">"c5519"</definedName>
    <definedName name="IQ_TOTAL_UNUSUAL_RE" hidden="1">"c6286"</definedName>
    <definedName name="IQ_TOTAL_UNUSUAL_REIT" hidden="1">"c5520"</definedName>
    <definedName name="IQ_TOTAL_UNUSUAL_UTI" hidden="1">"c5521"</definedName>
    <definedName name="IQ_TOTAL_WARRANTS_BEG_OS" hidden="1">"c2719"</definedName>
    <definedName name="IQ_TOTAL_WARRANTS_CANCELLED" hidden="1">"c2722"</definedName>
    <definedName name="IQ_TOTAL_WARRANTS_END_OS" hidden="1">"c2723"</definedName>
    <definedName name="IQ_TOTAL_WARRANTS_EXERCISED" hidden="1">"c2721"</definedName>
    <definedName name="IQ_TOTAL_WARRANTS_ISSUED" hidden="1">"c2720"</definedName>
    <definedName name="IQ_TR_ACCT_METHOD" hidden="1">"c2363"</definedName>
    <definedName name="IQ_TR_ACQ_52_WK_HI_PCT" hidden="1">"c2348"</definedName>
    <definedName name="IQ_TR_ACQ_52_WK_LOW_PCT" hidden="1">"c2347"</definedName>
    <definedName name="IQ_TR_ACQ_CASH_ST_INVEST" hidden="1">"c2372"</definedName>
    <definedName name="IQ_TR_ACQ_CLOSEPRICE_1D" hidden="1">"c3027"</definedName>
    <definedName name="IQ_TR_ACQ_DILUT_EPS_EXCL" hidden="1">"c3028"</definedName>
    <definedName name="IQ_TR_ACQ_EARNING_CO" hidden="1">"c2379"</definedName>
    <definedName name="IQ_TR_ACQ_EBIT" hidden="1">"c2380"</definedName>
    <definedName name="IQ_TR_ACQ_EBIT_EQ_INC" hidden="1">"c3611"</definedName>
    <definedName name="IQ_TR_ACQ_EBITDA" hidden="1">"c2381"</definedName>
    <definedName name="IQ_TR_ACQ_EBITDA_EQ_INC" hidden="1">"c3610"</definedName>
    <definedName name="IQ_TR_ACQ_FILING_CURRENCY" hidden="1">"c3033"</definedName>
    <definedName name="IQ_TR_ACQ_FILINGDATE" hidden="1">"c3607"</definedName>
    <definedName name="IQ_TR_ACQ_MCAP_1DAY" hidden="1">"c2345"</definedName>
    <definedName name="IQ_TR_ACQ_MIN_INT" hidden="1">"c2374"</definedName>
    <definedName name="IQ_TR_ACQ_NET_DEBT" hidden="1">"c2373"</definedName>
    <definedName name="IQ_TR_ACQ_NI" hidden="1">"c2378"</definedName>
    <definedName name="IQ_TR_ACQ_PERIODDATE" hidden="1">"c3606"</definedName>
    <definedName name="IQ_TR_ACQ_PRICEDATE_1D" hidden="1">"c2346"</definedName>
    <definedName name="IQ_TR_ACQ_RETURN" hidden="1">"c2349"</definedName>
    <definedName name="IQ_TR_ACQ_STOCKYEARHIGH_1D" hidden="1">"c2343"</definedName>
    <definedName name="IQ_TR_ACQ_STOCKYEARLOW_1D" hidden="1">"c2344"</definedName>
    <definedName name="IQ_TR_ACQ_TOTAL_ASSETS" hidden="1">"c2371"</definedName>
    <definedName name="IQ_TR_ACQ_TOTAL_COMMON_EQ" hidden="1">"c2377"</definedName>
    <definedName name="IQ_TR_ACQ_TOTAL_DEBT" hidden="1">"c2376"</definedName>
    <definedName name="IQ_TR_ACQ_TOTAL_PREF" hidden="1">"c2375"</definedName>
    <definedName name="IQ_TR_ACQ_TOTAL_REV" hidden="1">"c2382"</definedName>
    <definedName name="IQ_TR_ADJ_SIZE" hidden="1">"c3024"</definedName>
    <definedName name="IQ_TR_ANN_DATE" hidden="1">"c2395"</definedName>
    <definedName name="IQ_TR_ANN_DATE_BL" hidden="1">"c2394"</definedName>
    <definedName name="IQ_TR_BID_DATE" hidden="1">"c2357"</definedName>
    <definedName name="IQ_TR_BLUESKY_FEES" hidden="1">"c2277"</definedName>
    <definedName name="IQ_TR_BUY_ACC_ADVISORS" hidden="1">"c3048"</definedName>
    <definedName name="IQ_TR_BUY_FIN_ADVISORS" hidden="1">"c3045"</definedName>
    <definedName name="IQ_TR_BUY_LEG_ADVISORS" hidden="1">"c2387"</definedName>
    <definedName name="IQ_TR_BUYER_ID" hidden="1">"c2404"</definedName>
    <definedName name="IQ_TR_BUYERNAME" hidden="1">"c2401"</definedName>
    <definedName name="IQ_TR_CANCELLED_DATE" hidden="1">"c2284"</definedName>
    <definedName name="IQ_TR_CASH_CONSID_PCT" hidden="1">"c2296"</definedName>
    <definedName name="IQ_TR_CASH_ST_INVEST" hidden="1">"c3025"</definedName>
    <definedName name="IQ_TR_CHANGE_CONTROL" hidden="1">"c2365"</definedName>
    <definedName name="IQ_TR_CLOSED_DATE" hidden="1">"c2283"</definedName>
    <definedName name="IQ_TR_CO_NET_PROCEEDS" hidden="1">"c2268"</definedName>
    <definedName name="IQ_TR_CO_NET_PROCEEDS_PCT" hidden="1">"c2270"</definedName>
    <definedName name="IQ_TR_COMMENTS" hidden="1">"c2383"</definedName>
    <definedName name="IQ_TR_CURRENCY" hidden="1">"c3016"</definedName>
    <definedName name="IQ_TR_DEAL_ATTITUDE" hidden="1">"c2364"</definedName>
    <definedName name="IQ_TR_DEAL_CONDITIONS" hidden="1">"c2367"</definedName>
    <definedName name="IQ_TR_DEAL_RESOLUTION" hidden="1">"c2391"</definedName>
    <definedName name="IQ_TR_DEAL_RESPONSES" hidden="1">"c2366"</definedName>
    <definedName name="IQ_TR_DEBT_CONSID_PCT" hidden="1">"c2299"</definedName>
    <definedName name="IQ_TR_DEF_AGRMT_DATE" hidden="1">"c2285"</definedName>
    <definedName name="IQ_TR_DISCLOSED_FEES_EXP" hidden="1">"c2288"</definedName>
    <definedName name="IQ_TR_EARNOUTS" hidden="1">"c3023"</definedName>
    <definedName name="IQ_TR_EXPIRED_DATE" hidden="1">"c2412"</definedName>
    <definedName name="IQ_TR_GROSS_OFFERING_AMT" hidden="1">"c2262"</definedName>
    <definedName name="IQ_TR_HYBRID_CONSID_PCT" hidden="1">"c2300"</definedName>
    <definedName name="IQ_TR_IMPLIED_EQ" hidden="1">"c3018"</definedName>
    <definedName name="IQ_TR_IMPLIED_EQ_BV" hidden="1">"c3019"</definedName>
    <definedName name="IQ_TR_IMPLIED_EQ_NI_LTM" hidden="1">"c3020"</definedName>
    <definedName name="IQ_TR_IMPLIED_EV" hidden="1">"c2301"</definedName>
    <definedName name="IQ_TR_IMPLIED_EV_BV" hidden="1">"c2306"</definedName>
    <definedName name="IQ_TR_IMPLIED_EV_EBIT" hidden="1">"c2302"</definedName>
    <definedName name="IQ_TR_IMPLIED_EV_EBITDA" hidden="1">"c2303"</definedName>
    <definedName name="IQ_TR_IMPLIED_EV_NI_LTM" hidden="1">"c2307"</definedName>
    <definedName name="IQ_TR_IMPLIED_EV_REV" hidden="1">"c2304"</definedName>
    <definedName name="IQ_TR_INIT_FILED_DATE" hidden="1">"c3495"</definedName>
    <definedName name="IQ_TR_LOI_DATE" hidden="1">"c2282"</definedName>
    <definedName name="IQ_TR_MAJ_MIN_STAKE" hidden="1">"c2389"</definedName>
    <definedName name="IQ_TR_NEGOTIATED_BUYBACK_PRICE" hidden="1">"c2414"</definedName>
    <definedName name="IQ_TR_NET_ASSUM_LIABILITIES" hidden="1">"c2308"</definedName>
    <definedName name="IQ_TR_NET_PROCEEDS" hidden="1">"c2267"</definedName>
    <definedName name="IQ_TR_OFFER_DATE" hidden="1">"c2265"</definedName>
    <definedName name="IQ_TR_OFFER_DATE_MA" hidden="1">"c3035"</definedName>
    <definedName name="IQ_TR_OFFER_PER_SHARE" hidden="1">"c3017"</definedName>
    <definedName name="IQ_TR_OPTIONS_CONSID_PCT" hidden="1">"c2311"</definedName>
    <definedName name="IQ_TR_OTHER_CONSID" hidden="1">"c3022"</definedName>
    <definedName name="IQ_TR_PCT_SOUGHT" hidden="1">"c2309"</definedName>
    <definedName name="IQ_TR_PFEATURES" hidden="1">"c2384"</definedName>
    <definedName name="IQ_TR_PIPE_CONV_PRICE_SHARE" hidden="1">"c2292"</definedName>
    <definedName name="IQ_TR_PIPE_CPN_PCT" hidden="1">"c2291"</definedName>
    <definedName name="IQ_TR_PIPE_NUMBER_SHARES" hidden="1">"c2293"</definedName>
    <definedName name="IQ_TR_PIPE_PPS" hidden="1">"c2290"</definedName>
    <definedName name="IQ_TR_POSTMONEY_VAL" hidden="1">"c2286"</definedName>
    <definedName name="IQ_TR_PREDEAL_SITUATION" hidden="1">"c2390"</definedName>
    <definedName name="IQ_TR_PREF_CONSID_PCT" hidden="1">"c2310"</definedName>
    <definedName name="IQ_TR_PREMONEY_VAL" hidden="1">"c2287"</definedName>
    <definedName name="IQ_TR_PRINTING_FEES" hidden="1">"c2276"</definedName>
    <definedName name="IQ_TR_PT_MONETARY_VALUES" hidden="1">"c2415"</definedName>
    <definedName name="IQ_TR_PT_NUMBER_SHARES" hidden="1">"c2417"</definedName>
    <definedName name="IQ_TR_PT_PCT_SHARES" hidden="1">"c2416"</definedName>
    <definedName name="IQ_TR_RATING_FEES" hidden="1">"c2275"</definedName>
    <definedName name="IQ_TR_REG_EFFECT_DATE" hidden="1">"c2264"</definedName>
    <definedName name="IQ_TR_REG_FILED_DATE" hidden="1">"c2263"</definedName>
    <definedName name="IQ_TR_RENEWAL_BUYBACK" hidden="1">"c2413"</definedName>
    <definedName name="IQ_TR_ROUND_NUMBER" hidden="1">"c2295"</definedName>
    <definedName name="IQ_TR_SEC_FEES" hidden="1">"c2274"</definedName>
    <definedName name="IQ_TR_SECURITY_TYPE_REG" hidden="1">"c2279"</definedName>
    <definedName name="IQ_TR_SELL_ACC_ADVISORS" hidden="1">"c3049"</definedName>
    <definedName name="IQ_TR_SELL_FIN_ADVISORS" hidden="1">"c3046"</definedName>
    <definedName name="IQ_TR_SELL_LEG_ADVISORS" hidden="1">"c2388"</definedName>
    <definedName name="IQ_TR_SELLER_ID" hidden="1">"c2406"</definedName>
    <definedName name="IQ_TR_SELLERNAME" hidden="1">"c2402"</definedName>
    <definedName name="IQ_TR_SFEATURES" hidden="1">"c2385"</definedName>
    <definedName name="IQ_TR_SH_NET_PROCEEDS" hidden="1">"c2269"</definedName>
    <definedName name="IQ_TR_SH_NET_PROCEEDS_PCT" hidden="1">"c2271"</definedName>
    <definedName name="IQ_TR_SPECIAL_COMMITTEE" hidden="1">"c2362"</definedName>
    <definedName name="IQ_TR_STATUS" hidden="1">"c2399"</definedName>
    <definedName name="IQ_TR_STOCK_CONSID_PCT" hidden="1">"c2312"</definedName>
    <definedName name="IQ_TR_SUSPENDED_DATE" hidden="1">"c2407"</definedName>
    <definedName name="IQ_TR_TARGET_52WKHI_PCT" hidden="1">"c2351"</definedName>
    <definedName name="IQ_TR_TARGET_52WKLOW_PCT" hidden="1">"c2350"</definedName>
    <definedName name="IQ_TR_TARGET_ACC_ADVISORS" hidden="1">"c3047"</definedName>
    <definedName name="IQ_TR_TARGET_CASH_ST_INVEST" hidden="1">"c2327"</definedName>
    <definedName name="IQ_TR_TARGET_CLOSEPRICE_1D" hidden="1">"c2352"</definedName>
    <definedName name="IQ_TR_TARGET_CLOSEPRICE_1M" hidden="1">"c2354"</definedName>
    <definedName name="IQ_TR_TARGET_CLOSEPRICE_1W" hidden="1">"c2353"</definedName>
    <definedName name="IQ_TR_TARGET_DILUT_EPS_EXCL" hidden="1">"c2324"</definedName>
    <definedName name="IQ_TR_TARGET_EARNING_CO" hidden="1">"c2332"</definedName>
    <definedName name="IQ_TR_TARGET_EBIT" hidden="1">"c2333"</definedName>
    <definedName name="IQ_TR_TARGET_EBIT_EQ_INC" hidden="1">"c3609"</definedName>
    <definedName name="IQ_TR_TARGET_EBITDA" hidden="1">"c2334"</definedName>
    <definedName name="IQ_TR_TARGET_EBITDA_EQ_INC" hidden="1">"c3608"</definedName>
    <definedName name="IQ_TR_TARGET_FILING_CURRENCY" hidden="1">"c3034"</definedName>
    <definedName name="IQ_TR_TARGET_FILINGDATE" hidden="1">"c3605"</definedName>
    <definedName name="IQ_TR_TARGET_FIN_ADVISORS" hidden="1">"c3044"</definedName>
    <definedName name="IQ_TR_TARGET_ID" hidden="1">"c2405"</definedName>
    <definedName name="IQ_TR_TARGET_LEG_ADVISORS" hidden="1">"c2386"</definedName>
    <definedName name="IQ_TR_TARGET_MARKETCAP" hidden="1">"c2342"</definedName>
    <definedName name="IQ_TR_TARGET_MIN_INT" hidden="1">"c2328"</definedName>
    <definedName name="IQ_TR_TARGET_NET_DEBT" hidden="1">"c2326"</definedName>
    <definedName name="IQ_TR_TARGET_NI" hidden="1">"c2331"</definedName>
    <definedName name="IQ_TR_TARGET_PERIODDATE" hidden="1">"c3604"</definedName>
    <definedName name="IQ_TR_TARGET_PRICEDATE_1D" hidden="1">"c2341"</definedName>
    <definedName name="IQ_TR_TARGET_RETURN" hidden="1">"c2355"</definedName>
    <definedName name="IQ_TR_TARGET_SEC_DETAIL" hidden="1">"c3021"</definedName>
    <definedName name="IQ_TR_TARGET_SEC_TI_ID" hidden="1">"c2368"</definedName>
    <definedName name="IQ_TR_TARGET_SEC_TYPE" hidden="1">"c2369"</definedName>
    <definedName name="IQ_TR_TARGET_SPD" hidden="1">"c2313"</definedName>
    <definedName name="IQ_TR_TARGET_SPD_PCT" hidden="1">"c2314"</definedName>
    <definedName name="IQ_TR_TARGET_STOCKPREMIUM_1D" hidden="1">"c2336"</definedName>
    <definedName name="IQ_TR_TARGET_STOCKPREMIUM_1M" hidden="1">"c2337"</definedName>
    <definedName name="IQ_TR_TARGET_STOCKPREMIUM_1W" hidden="1">"c2338"</definedName>
    <definedName name="IQ_TR_TARGET_STOCKYEARHIGH_1D" hidden="1">"c2339"</definedName>
    <definedName name="IQ_TR_TARGET_STOCKYEARLOW_1D" hidden="1">"c2340"</definedName>
    <definedName name="IQ_TR_TARGET_TOTAL_ASSETS" hidden="1">"c2325"</definedName>
    <definedName name="IQ_TR_TARGET_TOTAL_COMMON_EQ" hidden="1">"c2421"</definedName>
    <definedName name="IQ_TR_TARGET_TOTAL_DEBT" hidden="1">"c2330"</definedName>
    <definedName name="IQ_TR_TARGET_TOTAL_PREF" hidden="1">"c2329"</definedName>
    <definedName name="IQ_TR_TARGET_TOTAL_REV" hidden="1">"c2335"</definedName>
    <definedName name="IQ_TR_TARGETNAME" hidden="1">"c2403"</definedName>
    <definedName name="IQ_TR_TERM_FEE" hidden="1">"c2298"</definedName>
    <definedName name="IQ_TR_TERM_FEE_PCT" hidden="1">"c2297"</definedName>
    <definedName name="IQ_TR_TODATE" hidden="1">"c3036"</definedName>
    <definedName name="IQ_TR_TODATE_MONETARY_VALUE" hidden="1">"c2418"</definedName>
    <definedName name="IQ_TR_TODATE_NUMBER_SHARES" hidden="1">"c2420"</definedName>
    <definedName name="IQ_TR_TODATE_PCT_SHARES" hidden="1">"c2419"</definedName>
    <definedName name="IQ_TR_TOTAL_ACCT_FEES" hidden="1">"c2273"</definedName>
    <definedName name="IQ_TR_TOTAL_CASH" hidden="1">"c2315"</definedName>
    <definedName name="IQ_TR_TOTAL_CONSID_SH" hidden="1">"c2316"</definedName>
    <definedName name="IQ_TR_TOTAL_DEBT" hidden="1">"c2317"</definedName>
    <definedName name="IQ_TR_TOTAL_GROSS_TV" hidden="1">"c2318"</definedName>
    <definedName name="IQ_TR_TOTAL_HYBRID" hidden="1">"c2319"</definedName>
    <definedName name="IQ_TR_TOTAL_LEGAL_FEES" hidden="1">"c2272"</definedName>
    <definedName name="IQ_TR_TOTAL_NET_TV" hidden="1">"c2320"</definedName>
    <definedName name="IQ_TR_TOTAL_NEWMONEY" hidden="1">"c2289"</definedName>
    <definedName name="IQ_TR_TOTAL_OPTIONS" hidden="1">"c2322"</definedName>
    <definedName name="IQ_TR_TOTAL_OPTIONS_BUYER" hidden="1">"c3026"</definedName>
    <definedName name="IQ_TR_TOTAL_PREFERRED" hidden="1">"c2321"</definedName>
    <definedName name="IQ_TR_TOTAL_REG_AMT" hidden="1">"c2261"</definedName>
    <definedName name="IQ_TR_TOTAL_STOCK" hidden="1">"c2323"</definedName>
    <definedName name="IQ_TR_TOTAL_TAKEDOWNS" hidden="1">"c2278"</definedName>
    <definedName name="IQ_TR_TOTAL_UW_COMP" hidden="1">"c2280"</definedName>
    <definedName name="IQ_TR_TOTALVALUE" hidden="1">"c2400"</definedName>
    <definedName name="IQ_TR_TRANSACTION_TYPE" hidden="1">"c2398"</definedName>
    <definedName name="IQ_TR_WITHDRAWN_DTE" hidden="1">"c2266"</definedName>
    <definedName name="IQ_TRADE_AR" hidden="1">"c1345"</definedName>
    <definedName name="IQ_TRADE_PRINCIPAL" hidden="1">"c1309"</definedName>
    <definedName name="IQ_TRADING_ASSETS" hidden="1">"c1310"</definedName>
    <definedName name="IQ_TRADING_CURRENCY" hidden="1">"c2212"</definedName>
    <definedName name="IQ_TREASURY" hidden="1">"c1311"</definedName>
    <definedName name="IQ_TREASURY_OTHER_EQUITY" hidden="1">"c1312"</definedName>
    <definedName name="IQ_TREASURY_OTHER_EQUITY_BNK" hidden="1">"c1313"</definedName>
    <definedName name="IQ_TREASURY_OTHER_EQUITY_BR" hidden="1">"c1314"</definedName>
    <definedName name="IQ_TREASURY_OTHER_EQUITY_FIN" hidden="1">"c1315"</definedName>
    <definedName name="IQ_TREASURY_OTHER_EQUITY_INS" hidden="1">"c1316"</definedName>
    <definedName name="IQ_TREASURY_OTHER_EQUITY_RE" hidden="1">"c6276"</definedName>
    <definedName name="IQ_TREASURY_OTHER_EQUITY_REIT" hidden="1">"c1317"</definedName>
    <definedName name="IQ_TREASURY_OTHER_EQUITY_UTI" hidden="1">"c1318"</definedName>
    <definedName name="IQ_TREASURY_STOCK" hidden="1">"c1438"</definedName>
    <definedName name="IQ_TRUST_INC" hidden="1">"c1319"</definedName>
    <definedName name="IQ_TRUST_PREF" hidden="1">"c1320"</definedName>
    <definedName name="IQ_TRUST_PREFERRED" hidden="1">"c3029"</definedName>
    <definedName name="IQ_TRUST_PREFERRED_PCT" hidden="1">"c3030"</definedName>
    <definedName name="IQ_UFCF_10YR_ANN_CAGR" hidden="1">"c6179"</definedName>
    <definedName name="IQ_UFCF_10YR_ANN_GROWTH" hidden="1">"c1948"</definedName>
    <definedName name="IQ_UFCF_1YR_ANN_GROWTH" hidden="1">"c1943"</definedName>
    <definedName name="IQ_UFCF_2YR_ANN_CAGR" hidden="1">"c6175"</definedName>
    <definedName name="IQ_UFCF_2YR_ANN_GROWTH" hidden="1">"c1944"</definedName>
    <definedName name="IQ_UFCF_3YR_ANN_CAGR" hidden="1">"c6176"</definedName>
    <definedName name="IQ_UFCF_3YR_ANN_GROWTH" hidden="1">"c1945"</definedName>
    <definedName name="IQ_UFCF_5YR_ANN_CAGR" hidden="1">"c6177"</definedName>
    <definedName name="IQ_UFCF_5YR_ANN_GROWTH" hidden="1">"c1946"</definedName>
    <definedName name="IQ_UFCF_7YR_ANN_CAGR" hidden="1">"c6178"</definedName>
    <definedName name="IQ_UFCF_7YR_ANN_GROWTH" hidden="1">"c1947"</definedName>
    <definedName name="IQ_UFCF_MARGIN" hidden="1">"c1962"</definedName>
    <definedName name="IQ_ULT_PARENT" hidden="1">"c3037"</definedName>
    <definedName name="IQ_ULT_PARENT_CIQID" hidden="1">"c3039"</definedName>
    <definedName name="IQ_ULT_PARENT_TICKER" hidden="1">"c3038"</definedName>
    <definedName name="IQ_UNAMORT_DISC" hidden="1">"c2513"</definedName>
    <definedName name="IQ_UNAMORT_DISC_PCT" hidden="1">"c2514"</definedName>
    <definedName name="IQ_UNAMORT_PREMIUM" hidden="1">"c2511"</definedName>
    <definedName name="IQ_UNAMORT_PREMIUM_PCT" hidden="1">"c2512"</definedName>
    <definedName name="IQ_UNDRAWN_CP" hidden="1">"c2518"</definedName>
    <definedName name="IQ_UNDRAWN_CREDIT" hidden="1">"c3032"</definedName>
    <definedName name="IQ_UNDRAWN_RC" hidden="1">"c2517"</definedName>
    <definedName name="IQ_UNDRAWN_TL" hidden="1">"c2519"</definedName>
    <definedName name="IQ_UNEARN_PREMIUM" hidden="1">"c1321"</definedName>
    <definedName name="IQ_UNEARN_REV_CURRENT" hidden="1">"c1322"</definedName>
    <definedName name="IQ_UNEARN_REV_CURRENT_BNK" hidden="1">"c1323"</definedName>
    <definedName name="IQ_UNEARN_REV_CURRENT_BR" hidden="1">"c1324"</definedName>
    <definedName name="IQ_UNEARN_REV_CURRENT_FIN" hidden="1">"c1325"</definedName>
    <definedName name="IQ_UNEARN_REV_CURRENT_INS" hidden="1">"c1326"</definedName>
    <definedName name="IQ_UNEARN_REV_CURRENT_RE" hidden="1">"c6277"</definedName>
    <definedName name="IQ_UNEARN_REV_CURRENT_REIT" hidden="1">"c1327"</definedName>
    <definedName name="IQ_UNEARN_REV_CURRENT_UTI" hidden="1">"c1328"</definedName>
    <definedName name="IQ_UNEARN_REV_LT" hidden="1">"c1329"</definedName>
    <definedName name="IQ_UNLEVERED_FCF" hidden="1">"c1908"</definedName>
    <definedName name="IQ_UNPAID_CLAIMS" hidden="1">"c1330"</definedName>
    <definedName name="IQ_UNREALIZED_GAIN" hidden="1">"c1619"</definedName>
    <definedName name="IQ_UNSECURED_DEBT" hidden="1">"c2548"</definedName>
    <definedName name="IQ_UNSECURED_DEBT_PCT" hidden="1">"c2549"</definedName>
    <definedName name="IQ_UNUSUAL_EXP" hidden="1">"c1456"</definedName>
    <definedName name="IQ_US_GAAP" hidden="1">"c1331"</definedName>
    <definedName name="IQ_US_GAAP_BASIC_EPS_EXCL" hidden="1">"c2984"</definedName>
    <definedName name="IQ_US_GAAP_BASIC_EPS_INCL" hidden="1">"c2982"</definedName>
    <definedName name="IQ_US_GAAP_BASIC_WEIGHT" hidden="1">"c2980"</definedName>
    <definedName name="IQ_US_GAAP_CA_ADJ" hidden="1">"c2925"</definedName>
    <definedName name="IQ_US_GAAP_CASH_FINAN" hidden="1">"c2945"</definedName>
    <definedName name="IQ_US_GAAP_CASH_FINAN_ADJ" hidden="1">"c2941"</definedName>
    <definedName name="IQ_US_GAAP_CASH_INVEST" hidden="1">"c2944"</definedName>
    <definedName name="IQ_US_GAAP_CASH_INVEST_ADJ" hidden="1">"c2940"</definedName>
    <definedName name="IQ_US_GAAP_CASH_OPER" hidden="1">"c2943"</definedName>
    <definedName name="IQ_US_GAAP_CASH_OPER_ADJ" hidden="1">"c2939"</definedName>
    <definedName name="IQ_US_GAAP_CL_ADJ" hidden="1">"c2927"</definedName>
    <definedName name="IQ_US_GAAP_COST_REV_ADJ" hidden="1">"c2951"</definedName>
    <definedName name="IQ_US_GAAP_DILUT_EPS_EXCL" hidden="1">"c2985"</definedName>
    <definedName name="IQ_US_GAAP_DILUT_EPS_INCL" hidden="1">"c2983"</definedName>
    <definedName name="IQ_US_GAAP_DILUT_NI" hidden="1">"c2979"</definedName>
    <definedName name="IQ_US_GAAP_DILUT_WEIGHT" hidden="1">"c2981"</definedName>
    <definedName name="IQ_US_GAAP_DO_ADJ" hidden="1">"c2959"</definedName>
    <definedName name="IQ_US_GAAP_EXTRA_ACC_ITEMS_ADJ" hidden="1">"c2958"</definedName>
    <definedName name="IQ_US_GAAP_INC_TAX_ADJ" hidden="1">"c2961"</definedName>
    <definedName name="IQ_US_GAAP_INTEREST_EXP_ADJ" hidden="1">"c2957"</definedName>
    <definedName name="IQ_US_GAAP_LIAB_LT_ADJ" hidden="1">"c2928"</definedName>
    <definedName name="IQ_US_GAAP_LIAB_TOTAL_LIAB" hidden="1">"c2933"</definedName>
    <definedName name="IQ_US_GAAP_MINORITY_INTEREST_IS_ADJ" hidden="1">"c2960"</definedName>
    <definedName name="IQ_US_GAAP_NCA_ADJ" hidden="1">"c2926"</definedName>
    <definedName name="IQ_US_GAAP_NET_CHANGE" hidden="1">"c2946"</definedName>
    <definedName name="IQ_US_GAAP_NET_CHANGE_ADJ" hidden="1">"c2942"</definedName>
    <definedName name="IQ_US_GAAP_NI" hidden="1">"c2976"</definedName>
    <definedName name="IQ_US_GAAP_NI_ADJ" hidden="1">"c2963"</definedName>
    <definedName name="IQ_US_GAAP_NI_AVAIL_INCL" hidden="1">"c2978"</definedName>
    <definedName name="IQ_US_GAAP_OTHER_ADJ_ADJ" hidden="1">"c2962"</definedName>
    <definedName name="IQ_US_GAAP_OTHER_NON_OPER_ADJ" hidden="1">"c2955"</definedName>
    <definedName name="IQ_US_GAAP_OTHER_OPER_ADJ" hidden="1">"c2954"</definedName>
    <definedName name="IQ_US_GAAP_RD_ADJ" hidden="1">"c2953"</definedName>
    <definedName name="IQ_US_GAAP_SGA_ADJ" hidden="1">"c2952"</definedName>
    <definedName name="IQ_US_GAAP_TOTAL_ASSETS" hidden="1">"c2931"</definedName>
    <definedName name="IQ_US_GAAP_TOTAL_EQUITY" hidden="1">"c2934"</definedName>
    <definedName name="IQ_US_GAAP_TOTAL_EQUITY_ADJ" hidden="1">"c2929"</definedName>
    <definedName name="IQ_US_GAAP_TOTAL_REV_ADJ" hidden="1">"c2950"</definedName>
    <definedName name="IQ_US_GAAP_TOTAL_UNUSUAL_ADJ" hidden="1">"c2956"</definedName>
    <definedName name="IQ_UTIL_PPE_NET" hidden="1">"c1620"</definedName>
    <definedName name="IQ_UTIL_REV" hidden="1">"c2091"</definedName>
    <definedName name="IQ_UV_PENSION_LIAB" hidden="1">"c1332"</definedName>
    <definedName name="IQ_VALUE_TRADED_LAST_3MTH" hidden="1">"c1530"</definedName>
    <definedName name="IQ_VALUE_TRADED_LAST_6MTH" hidden="1">"c1531"</definedName>
    <definedName name="IQ_VALUE_TRADED_LAST_MTH" hidden="1">"c1529"</definedName>
    <definedName name="IQ_VALUE_TRADED_LAST_WK" hidden="1">"c1528"</definedName>
    <definedName name="IQ_VALUE_TRADED_LAST_YR" hidden="1">"c1532"</definedName>
    <definedName name="IQ_VOL_LAST_3MTH" hidden="1">"c1525"</definedName>
    <definedName name="IQ_VOL_LAST_6MTH" hidden="1">"c1526"</definedName>
    <definedName name="IQ_VOL_LAST_MTH" hidden="1">"c1524"</definedName>
    <definedName name="IQ_VOL_LAST_WK" hidden="1">"c1523"</definedName>
    <definedName name="IQ_VOL_LAST_YR" hidden="1">"c1527"</definedName>
    <definedName name="IQ_VOLUME" hidden="1">"c1333"</definedName>
    <definedName name="IQ_WARRANTS_BEG_OS" hidden="1">"c2698"</definedName>
    <definedName name="IQ_WARRANTS_CANCELLED" hidden="1">"c2701"</definedName>
    <definedName name="IQ_WARRANTS_END_OS" hidden="1">"c2702"</definedName>
    <definedName name="IQ_WARRANTS_EXERCISED" hidden="1">"c2700"</definedName>
    <definedName name="IQ_WARRANTS_ISSUED" hidden="1">"c2699"</definedName>
    <definedName name="IQ_WARRANTS_STRIKE_PRICE_ISSUED" hidden="1">"c2704"</definedName>
    <definedName name="IQ_WARRANTS_STRIKE_PRICE_OS" hidden="1">"c2703"</definedName>
    <definedName name="IQ_WEIGHTED_AVG_PRICE" hidden="1">"c1334"</definedName>
    <definedName name="IQ_WIP_INV" hidden="1">"c1335"</definedName>
    <definedName name="IQ_WORKING_CAP" hidden="1">"c3494"</definedName>
    <definedName name="IQ_WORKMEN_WRITTEN" hidden="1">"c1336"</definedName>
    <definedName name="IQ_XDIV_DATE" hidden="1">"c2203"</definedName>
    <definedName name="IQ_YEARHIGH" hidden="1">"c1337"</definedName>
    <definedName name="IQ_YEARHIGH_DATE" hidden="1">"c2250"</definedName>
    <definedName name="IQ_YEARLOW" hidden="1">"c1338"</definedName>
    <definedName name="IQ_YEARLOW_DATE" hidden="1">"c2251"</definedName>
    <definedName name="IQ_YTD" hidden="1">3000</definedName>
    <definedName name="IQ_YTW" hidden="1">"c2163"</definedName>
    <definedName name="IQ_YTW_DATE" hidden="1">"c2164"</definedName>
    <definedName name="IQ_YTW_DATE_TYPE" hidden="1">"c2165"</definedName>
    <definedName name="IQ_Z_SCORE" hidden="1">"c1339"</definedName>
    <definedName name="IRR" localSheetId="3">#REF!</definedName>
    <definedName name="IRR" localSheetId="1">#REF!</definedName>
    <definedName name="IRR">#REF!</definedName>
    <definedName name="is" localSheetId="3">#REF!</definedName>
    <definedName name="is" localSheetId="1">#REF!</definedName>
    <definedName name="is">#REF!</definedName>
    <definedName name="IS_PROP_TYPE">'[51]06-010 Installment Sale'!$C$13</definedName>
    <definedName name="IS_Prop_Type_DC">'[51]06-010 Installment Sale'!$B$228</definedName>
    <definedName name="ITL" localSheetId="3">#REF!</definedName>
    <definedName name="ITL" localSheetId="1">#REF!</definedName>
    <definedName name="ITL">#REF!</definedName>
    <definedName name="j" localSheetId="3">#REF!,#REF!</definedName>
    <definedName name="j" localSheetId="1">#REF!,#REF!</definedName>
    <definedName name="j">#REF!,#REF!</definedName>
    <definedName name="Jan." localSheetId="3">#REF!</definedName>
    <definedName name="Jan." localSheetId="1">#REF!</definedName>
    <definedName name="Jan.">#REF!</definedName>
    <definedName name="JAN_1998_Franchise_Info___Site_Update" localSheetId="3">#REF!</definedName>
    <definedName name="JAN_1998_Franchise_Info___Site_Update" localSheetId="1">#REF!</definedName>
    <definedName name="JAN_1998_Franchise_Info___Site_Update">#REF!</definedName>
    <definedName name="January" localSheetId="3">#REF!</definedName>
    <definedName name="January" localSheetId="1">#REF!</definedName>
    <definedName name="January">#REF!</definedName>
    <definedName name="JE_Acct_Number" localSheetId="3">#REF!</definedName>
    <definedName name="JE_Acct_Number" localSheetId="1">#REF!</definedName>
    <definedName name="JE_Acct_Number">#REF!</definedName>
    <definedName name="JE_Desc" localSheetId="3">#REF!</definedName>
    <definedName name="JE_Desc" localSheetId="1">#REF!</definedName>
    <definedName name="JE_Desc">#REF!</definedName>
    <definedName name="JECredit" localSheetId="3">#REF!</definedName>
    <definedName name="JECredit" localSheetId="1">#REF!</definedName>
    <definedName name="JECredit">#REF!</definedName>
    <definedName name="JEDebit" localSheetId="3">#REF!</definedName>
    <definedName name="JEDebit" localSheetId="1">#REF!</definedName>
    <definedName name="JEDebit">#REF!</definedName>
    <definedName name="JEMCC" localSheetId="3">#REF!</definedName>
    <definedName name="JEMCC" localSheetId="1">#REF!</definedName>
    <definedName name="JEMCC">#REF!</definedName>
    <definedName name="JEMRC" localSheetId="3">#REF!</definedName>
    <definedName name="JEMRC" localSheetId="1">#REF!</definedName>
    <definedName name="JEMRC">#REF!</definedName>
    <definedName name="JEPC" localSheetId="3">#REF!</definedName>
    <definedName name="JEPC" localSheetId="1">#REF!</definedName>
    <definedName name="JEPC">#REF!</definedName>
    <definedName name="JErange" localSheetId="3">#REF!</definedName>
    <definedName name="JErange" localSheetId="1">#REF!</definedName>
    <definedName name="JErange">#REF!</definedName>
    <definedName name="JETCC" localSheetId="3">#REF!</definedName>
    <definedName name="JETCC" localSheetId="1">#REF!</definedName>
    <definedName name="JETCC">#REF!</definedName>
    <definedName name="JETP" localSheetId="3">#REF!</definedName>
    <definedName name="JETP" localSheetId="1">#REF!</definedName>
    <definedName name="JETP">#REF!</definedName>
    <definedName name="JETRC" localSheetId="3">#REF!</definedName>
    <definedName name="JETRC" localSheetId="1">#REF!</definedName>
    <definedName name="JETRC">#REF!</definedName>
    <definedName name="JEType" localSheetId="3">#REF!</definedName>
    <definedName name="JEType" localSheetId="1">#REF!</definedName>
    <definedName name="JEType">#REF!</definedName>
    <definedName name="JOINT" localSheetId="3">#REF!</definedName>
    <definedName name="JOINT" localSheetId="1">#REF!</definedName>
    <definedName name="JOINT">#REF!</definedName>
    <definedName name="Jul." localSheetId="3">#REF!</definedName>
    <definedName name="Jul." localSheetId="1">#REF!</definedName>
    <definedName name="Jul.">#REF!</definedName>
    <definedName name="July" localSheetId="3">#REF!</definedName>
    <definedName name="July" localSheetId="1">#REF!</definedName>
    <definedName name="July">#REF!</definedName>
    <definedName name="Jun." localSheetId="3">#REF!</definedName>
    <definedName name="Jun." localSheetId="1">#REF!</definedName>
    <definedName name="Jun.">#REF!</definedName>
    <definedName name="June" localSheetId="3">#REF!</definedName>
    <definedName name="June" localSheetId="1">#REF!</definedName>
    <definedName name="June">#REF!</definedName>
    <definedName name="JunOT">'[8]TWW June05 YTD OT'!$A$7:$O$209</definedName>
    <definedName name="jv" localSheetId="3">#REF!</definedName>
    <definedName name="jv" localSheetId="1">#REF!</definedName>
    <definedName name="jv">#REF!</definedName>
    <definedName name="k" localSheetId="3">#REF!</definedName>
    <definedName name="k" localSheetId="1">#REF!</definedName>
    <definedName name="k">#REF!</definedName>
    <definedName name="KESL_IS_MTH" localSheetId="3">#REF!</definedName>
    <definedName name="KESL_IS_MTH" localSheetId="1">#REF!</definedName>
    <definedName name="KESL_IS_MTH">#REF!</definedName>
    <definedName name="KESL_IS_QTR" localSheetId="3">#REF!</definedName>
    <definedName name="KESL_IS_QTR" localSheetId="1">#REF!</definedName>
    <definedName name="KESL_IS_QTR">#REF!</definedName>
    <definedName name="KHT_12MO_IS">'[19]Financial Reports'!$AF$176:$AT$227</definedName>
    <definedName name="KHT_BS">'[19]Financial Reports'!$BB$119:$BL$169</definedName>
    <definedName name="KHT_CM">'[19]Financial Reports'!$B$58:$N$113</definedName>
    <definedName name="KHT_CM_PERDAY">'[19]Financial Reports'!$Q$58:$AC$113</definedName>
    <definedName name="KHT_IS">'[19]Financial Reports'!$B$1:$N$52</definedName>
    <definedName name="KHT_IS_PERDAY">'[19]Financial Reports'!$Q$1:$AC$51</definedName>
    <definedName name="KHT_SCFP">'[19]Financial Reports'!#REF!</definedName>
    <definedName name="l" localSheetId="3">#REF!</definedName>
    <definedName name="l" localSheetId="1">#REF!</definedName>
    <definedName name="l">#REF!</definedName>
    <definedName name="LABELTEXTCOLUMN1">[17]CRITERIA1!$B$24</definedName>
    <definedName name="LABELTEXTROW1">[17]CRITERIA1!$B$23</definedName>
    <definedName name="LC_Payment" localSheetId="3">#REF!</definedName>
    <definedName name="LC_Payment" localSheetId="1">#REF!</definedName>
    <definedName name="LC_Payment">#REF!</definedName>
    <definedName name="ListOffset" hidden="1">1</definedName>
    <definedName name="LKE_PROP_TYPE">'[51]03-070 Like-kind Exchange'!$C$12</definedName>
    <definedName name="LL_TRFIS" localSheetId="3">#REF!</definedName>
    <definedName name="LL_TRFIS" localSheetId="1">#REF!</definedName>
    <definedName name="LL_TRFIS">#REF!</definedName>
    <definedName name="lll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ll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ll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lmonth">'[62]Input Sheet'!$C$30</definedName>
    <definedName name="Loan_amount">'[5]O2.2'!$C$11</definedName>
    <definedName name="LongTermDebt" localSheetId="3">#REF!</definedName>
    <definedName name="LongTermDebt" localSheetId="1">#REF!</definedName>
    <definedName name="LongTermDebt">#REF!</definedName>
    <definedName name="low" localSheetId="3">#REF!</definedName>
    <definedName name="low" localSheetId="1">#REF!</definedName>
    <definedName name="low">#REF!</definedName>
    <definedName name="Low_R" localSheetId="3">#REF!</definedName>
    <definedName name="Low_R" localSheetId="1">#REF!</definedName>
    <definedName name="Low_R">#REF!</definedName>
    <definedName name="lrgdischigh" localSheetId="3">#REF!</definedName>
    <definedName name="lrgdischigh" localSheetId="1">#REF!</definedName>
    <definedName name="lrgdischigh">#REF!</definedName>
    <definedName name="lrgdisclow" localSheetId="3">#REF!</definedName>
    <definedName name="lrgdisclow" localSheetId="1">#REF!</definedName>
    <definedName name="lrgdisclow">#REF!</definedName>
    <definedName name="lrggrowth">'[60]DCF-LRG'!#REF!</definedName>
    <definedName name="lrgterminalhigh" localSheetId="3">#REF!</definedName>
    <definedName name="lrgterminalhigh" localSheetId="1">#REF!</definedName>
    <definedName name="lrgterminalhigh">#REF!</definedName>
    <definedName name="lrgterminallow" localSheetId="3">#REF!</definedName>
    <definedName name="lrgterminallow" localSheetId="1">#REF!</definedName>
    <definedName name="lrgterminallow">#REF!</definedName>
    <definedName name="LTtaxrate" localSheetId="3">#REF!</definedName>
    <definedName name="LTtaxrate" localSheetId="1">#REF!</definedName>
    <definedName name="LTtaxrate">#REF!</definedName>
    <definedName name="lwsdischigh" localSheetId="3">#REF!</definedName>
    <definedName name="lwsdischigh" localSheetId="1">#REF!</definedName>
    <definedName name="lwsdischigh">#REF!</definedName>
    <definedName name="lwsdisclow" localSheetId="3">#REF!</definedName>
    <definedName name="lwsdisclow" localSheetId="1">#REF!</definedName>
    <definedName name="lwsdisclow">#REF!</definedName>
    <definedName name="lwsgrowth">'[60]DCF-LWS'!#REF!</definedName>
    <definedName name="LWSIS" localSheetId="3">#REF!</definedName>
    <definedName name="LWSIS" localSheetId="1">#REF!</definedName>
    <definedName name="LWSIS">#REF!</definedName>
    <definedName name="lwsterminalhigh" localSheetId="3">#REF!</definedName>
    <definedName name="lwsterminalhigh" localSheetId="1">#REF!</definedName>
    <definedName name="lwsterminalhigh">#REF!</definedName>
    <definedName name="lwsterminallow" localSheetId="3">#REF!</definedName>
    <definedName name="lwsterminallow" localSheetId="1">#REF!</definedName>
    <definedName name="lwsterminallow">#REF!</definedName>
    <definedName name="LWSUSBS">'[25]BALANCE SHEET'!#REF!</definedName>
    <definedName name="LYN">'[5]O2.2'!#REF!</definedName>
    <definedName name="m_1" localSheetId="3">#REF!</definedName>
    <definedName name="m_1" localSheetId="1">#REF!</definedName>
    <definedName name="m_1">#REF!</definedName>
    <definedName name="M1_97_Codes">'[56]Fed''l Taxable Inc'!$A$32:$A$100</definedName>
    <definedName name="M1_database">'[56]M1s list'!$A$2:$J$363</definedName>
    <definedName name="m1_list">'[5]O2.2'!#REF!</definedName>
    <definedName name="M1_prvs_codes">'[56]M1s list'!$A$2:$A$363</definedName>
    <definedName name="M1ADJ" localSheetId="3">#REF!</definedName>
    <definedName name="M1ADJ" localSheetId="1">#REF!</definedName>
    <definedName name="M1ADJ">#REF!</definedName>
    <definedName name="M1Listing">OFFSET([63]M1Listing!$A$2,,,COUNTA([63]M1Listing!$A$1:$A$65536)-1)</definedName>
    <definedName name="M2RLLFWD" localSheetId="3">#REF!</definedName>
    <definedName name="M2RLLFWD" localSheetId="1">#REF!</definedName>
    <definedName name="M2RLLFWD">#REF!</definedName>
    <definedName name="M3_PartII_Line1_a">'[51]00-032 M-3, Part II Detail'!$G$14:$G$18</definedName>
    <definedName name="M3_PartII_Line1_b">'[51]00-032 M-3, Part II Detail'!$H$14:$H$18</definedName>
    <definedName name="M3_PartII_Line1_c">'[51]00-032 M-3, Part II Detail'!$I$14:$I$18</definedName>
    <definedName name="M3_PartII_Line10_a">'[51]00-032 M-3, Part II Detail'!$H$131:$H$135</definedName>
    <definedName name="M3_PartII_Line10_b">'[51]00-032 M-3, Part II Detail'!$I$131:$I$135</definedName>
    <definedName name="M3_PartII_Line10_c">'[51]00-032 M-3, Part II Detail'!$J$131:$J$135</definedName>
    <definedName name="M3_PartII_Line11_a">'[51]00-032 M-3, Part II Detail'!$H$144:$H$148</definedName>
    <definedName name="M3_PartII_Line11_b">'[51]00-032 M-3, Part II Detail'!$I$144:$I$148</definedName>
    <definedName name="M3_PartII_Line11_c">'[51]00-032 M-3, Part II Detail'!$J$144:$J$148</definedName>
    <definedName name="M3_PartII_Line12_a">'[51]00-032 M-3, Part II Detail'!$H$157:$H$161</definedName>
    <definedName name="M3_PartII_Line12_b">'[51]00-032 M-3, Part II Detail'!$I$157:$I$161</definedName>
    <definedName name="M3_PartII_Line12_c">'[51]00-032 M-3, Part II Detail'!$J$157:$J$161</definedName>
    <definedName name="M3_PartII_Line2_a">'[51]00-032 M-3, Part II Detail'!$H$27:$H$31</definedName>
    <definedName name="M3_PartII_Line2_b">'[51]00-032 M-3, Part II Detail'!$I$27:$I$31</definedName>
    <definedName name="M3_PartII_Line2_c">'[51]00-032 M-3, Part II Detail'!$J$27:$J$31</definedName>
    <definedName name="M3_PartII_Line3_b">'[51]00-032 M-3, Part II Detail'!$H$40:$H$44</definedName>
    <definedName name="M3_PartII_Line3_c">'[51]00-032 M-3, Part II Detail'!$I$40:$I$44</definedName>
    <definedName name="M3_PartII_Line4_b">'[51]00-032 M-3, Part II Detail'!$H$53:$H$57</definedName>
    <definedName name="M3_PartII_Line4_c">'[51]00-032 M-3, Part II Detail'!$I$53:$I$57</definedName>
    <definedName name="M3_PartII_Line5_a">'[51]00-032 M-3, Part II Detail'!$G$66:$G$70</definedName>
    <definedName name="M3_PartII_Line5_b">'[51]00-032 M-3, Part II Detail'!$H$66:$H$70</definedName>
    <definedName name="M3_PartII_Line5_c">'[51]00-032 M-3, Part II Detail'!$I$66:$I$70</definedName>
    <definedName name="M3_PartII_Line6_a">'[51]00-032 M-3, Part II Detail'!$G$79:$G$83</definedName>
    <definedName name="M3_PartII_Line6_b">'[51]00-032 M-3, Part II Detail'!$H$79:$H$83</definedName>
    <definedName name="M3_PartII_Line6_c">'[51]00-032 M-3, Part II Detail'!$I$79:$I$83</definedName>
    <definedName name="M3_PartII_Line7_a">'[51]00-032 M-3, Part II Detail'!$H$92:$H$96</definedName>
    <definedName name="M3_PartII_Line7_b">'[51]00-032 M-3, Part II Detail'!$I$92:$I$96</definedName>
    <definedName name="M3_PartII_Line7_c">'[51]00-032 M-3, Part II Detail'!$J$92:$J$96</definedName>
    <definedName name="M3_PartII_Line8_a">'[51]00-032 M-3, Part II Detail'!$G$105:$G$109</definedName>
    <definedName name="M3_PartII_Line8_b">'[51]00-032 M-3, Part II Detail'!$H$105:$H$109</definedName>
    <definedName name="M3_PartII_Line8_c">'[51]00-032 M-3, Part II Detail'!$I$105:$I$109</definedName>
    <definedName name="M3_PartII_Line9_b">'[51]00-032 M-3, Part II Detail'!$I$118:$I$122</definedName>
    <definedName name="M3_PartII_Line9_c">'[51]00-032 M-3, Part II Detail'!$J$118:$J$122</definedName>
    <definedName name="MA_DATA">[20]MA!$C$13:$G$13,[20]MA!$C$17:$G$20,[20]MA!$C$33:$G$33,[20]MA!$C$52:$G$54,[20]MA!$C$66:$G$67,[20]MA!$C$73:$G$73,[20]MA!$C$75:$G$75</definedName>
    <definedName name="mac">'[54]Propery WP'!$L$1</definedName>
    <definedName name="MACROS" localSheetId="3">#REF!</definedName>
    <definedName name="MACROS" localSheetId="1">#REF!</definedName>
    <definedName name="MACROS">#REF!</definedName>
    <definedName name="MAIN_DATA_CUSHION_RANGE">'[20]Main Data Sheet'!$X$13:$AB$13,'[20]Main Data Sheet'!$X$17:$Y$17</definedName>
    <definedName name="MAIN_DATA_EQUITY_BEG" localSheetId="3">#REF!</definedName>
    <definedName name="MAIN_DATA_EQUITY_BEG" localSheetId="1">#REF!</definedName>
    <definedName name="MAIN_DATA_EQUITY_BEG">#REF!</definedName>
    <definedName name="MAIN_DATA_EQUITY_END" localSheetId="3">#REF!</definedName>
    <definedName name="MAIN_DATA_EQUITY_END" localSheetId="1">#REF!</definedName>
    <definedName name="MAIN_DATA_EQUITY_END">#REF!</definedName>
    <definedName name="MAIN_DATA_LARGE_COPY" localSheetId="3">#REF!</definedName>
    <definedName name="MAIN_DATA_LARGE_COPY" localSheetId="1">#REF!</definedName>
    <definedName name="MAIN_DATA_LARGE_COPY">#REF!</definedName>
    <definedName name="MAIN_DATA_LARGE_RANGE" localSheetId="3">#REF!</definedName>
    <definedName name="MAIN_DATA_LARGE_RANGE" localSheetId="1">#REF!</definedName>
    <definedName name="MAIN_DATA_LARGE_RANGE">#REF!</definedName>
    <definedName name="MAIN_DATA_OVERRIDE_COPY" localSheetId="3">#REF!</definedName>
    <definedName name="MAIN_DATA_OVERRIDE_COPY" localSheetId="1">#REF!</definedName>
    <definedName name="MAIN_DATA_OVERRIDE_COPY">#REF!</definedName>
    <definedName name="MAIN_DATA_OVERRIDE_RANGE" localSheetId="3">#REF!</definedName>
    <definedName name="MAIN_DATA_OVERRIDE_RANGE" localSheetId="1">#REF!</definedName>
    <definedName name="MAIN_DATA_OVERRIDE_RANGE">#REF!</definedName>
    <definedName name="MAIN_DATA_RANGE_ALL">'[20]Main Data Sheet'!$C$9,'[20]Main Data Sheet'!$C$10,'[20]Main Data Sheet'!$C$12:$G$12,'[20]Main Data Sheet'!$C$14:$G$15,'[20]Main Data Sheet'!$C$25:$G$25,'[20]Main Data Sheet'!$C$30:$G$30,'[20]Main Data Sheet'!$C$35:$G$35,'[20]Main Data Sheet'!$C$40:$G$40,'[20]Main Data Sheet'!$C$45:$G$45,'[20]Main Data Sheet'!$C$50:$G$50,'[20]Main Data Sheet'!$C$54:$G$58,'[20]Main Data Sheet'!$C$60:$G$64,'[20]Main Data Sheet'!$C$70:$H$84,'[20]Main Data Sheet'!$B$83:$B$84,'[20]Main Data Sheet'!$C$89:$C$90,'[20]Main Data Sheet'!$F$95:$H$145,'[20]Main Data Sheet'!$F$150:$H$159,'[20]Main Data Sheet'!$J$150:$L$159,'[20]Main Data Sheet'!$J$95:$L$145,'[20]Main Data Sheet'!$N$95:$P$145,'[20]Main Data Sheet'!$N$150:$P$159</definedName>
    <definedName name="MAIN_DATA_RANGE_SELECT">'[20]Main Data Sheet'!$C$14:$G$15,'[20]Main Data Sheet'!$C$12:$G$12,'[20]Main Data Sheet'!$X$13:$AB$13,'[20]Main Data Sheet'!$X$17:$Y$17,'[20]Main Data Sheet'!$C$25:$G$25,'[20]Main Data Sheet'!$C$30:$G$30,'[20]Main Data Sheet'!$C$35:$G$35</definedName>
    <definedName name="MAIN_DATA_WORK" localSheetId="3">#REF!</definedName>
    <definedName name="MAIN_DATA_WORK" localSheetId="1">#REF!</definedName>
    <definedName name="MAIN_DATA_WORK">#REF!</definedName>
    <definedName name="MAIN_DATA_WORK_RANGE" localSheetId="3">#REF!</definedName>
    <definedName name="MAIN_DATA_WORK_RANGE" localSheetId="1">#REF!</definedName>
    <definedName name="MAIN_DATA_WORK_RANGE">#REF!</definedName>
    <definedName name="MainData_Buttons_Hide" localSheetId="3">#REF!</definedName>
    <definedName name="MainData_Buttons_Hide" localSheetId="1">#REF!</definedName>
    <definedName name="MainData_Buttons_Hide">#REF!</definedName>
    <definedName name="MAIP" localSheetId="3">#REF!</definedName>
    <definedName name="MAIP" localSheetId="1">#REF!</definedName>
    <definedName name="MAIP">#REF!</definedName>
    <definedName name="Mapping">[64]Mapping!$A$2:$C$2394</definedName>
    <definedName name="Mar." localSheetId="3">#REF!</definedName>
    <definedName name="Mar." localSheetId="1">#REF!</definedName>
    <definedName name="Mar.">#REF!</definedName>
    <definedName name="march">1.58</definedName>
    <definedName name="marchrate">1.58</definedName>
    <definedName name="master_def" localSheetId="3">#REF!</definedName>
    <definedName name="master_def" localSheetId="1">#REF!</definedName>
    <definedName name="master_def">#REF!</definedName>
    <definedName name="matched_PO" localSheetId="3">#REF!</definedName>
    <definedName name="matched_PO" localSheetId="1">#REF!</definedName>
    <definedName name="matched_PO">#REF!</definedName>
    <definedName name="May" localSheetId="3">#REF!</definedName>
    <definedName name="May" localSheetId="1">#REF!</definedName>
    <definedName name="May">#REF!</definedName>
    <definedName name="May." localSheetId="3">#REF!</definedName>
    <definedName name="May." localSheetId="1">#REF!</definedName>
    <definedName name="May.">#REF!</definedName>
    <definedName name="me">'[5]O2.2'!$D$419</definedName>
    <definedName name="ME_Acct_Desc" localSheetId="3">#REF!</definedName>
    <definedName name="ME_Acct_Desc" localSheetId="1">#REF!</definedName>
    <definedName name="ME_Acct_Desc">#REF!</definedName>
    <definedName name="ME_Acct_Number" localSheetId="3">#REF!</definedName>
    <definedName name="ME_Acct_Number" localSheetId="1">#REF!</definedName>
    <definedName name="ME_Acct_Number">#REF!</definedName>
    <definedName name="ME_Amount_BOY" localSheetId="3">#REF!</definedName>
    <definedName name="ME_Amount_BOY" localSheetId="1">#REF!</definedName>
    <definedName name="ME_Amount_BOY">#REF!</definedName>
    <definedName name="ME_Amount_EOY" localSheetId="3">#REF!</definedName>
    <definedName name="ME_Amount_EOY" localSheetId="1">#REF!</definedName>
    <definedName name="ME_Amount_EOY">#REF!</definedName>
    <definedName name="ME_M1" localSheetId="3">#REF!</definedName>
    <definedName name="ME_M1" localSheetId="1">#REF!</definedName>
    <definedName name="ME_M1">#REF!</definedName>
    <definedName name="ME_Notes" localSheetId="3">#REF!</definedName>
    <definedName name="ME_Notes" localSheetId="1">#REF!</definedName>
    <definedName name="ME_Notes">#REF!</definedName>
    <definedName name="MEX_SUB" localSheetId="3">#REF!</definedName>
    <definedName name="MEX_SUB" localSheetId="1">#REF!</definedName>
    <definedName name="MEX_SUB">#REF!</definedName>
    <definedName name="MFILESEP" localSheetId="3">#REF!</definedName>
    <definedName name="MFILESEP" localSheetId="1">#REF!</definedName>
    <definedName name="MFILESEP">#REF!</definedName>
    <definedName name="MGMTACC" localSheetId="3">#REF!</definedName>
    <definedName name="MGMTACC" localSheetId="1">#REF!</definedName>
    <definedName name="MGMTACC">#REF!</definedName>
    <definedName name="MI_DATA">[20]MI!$C$23:$G$23,[20]MI!$C$27:$G$27</definedName>
    <definedName name="MIKE" localSheetId="3">#REF!</definedName>
    <definedName name="MIKE" localSheetId="1">#REF!</definedName>
    <definedName name="MIKE">#REF!</definedName>
    <definedName name="MINFEE" localSheetId="3">#REF!</definedName>
    <definedName name="MINFEE" localSheetId="1">#REF!</definedName>
    <definedName name="MINFEE">#REF!</definedName>
    <definedName name="minority_discount" localSheetId="3">#REF!</definedName>
    <definedName name="minority_discount" localSheetId="1">#REF!</definedName>
    <definedName name="minority_discount">#REF!</definedName>
    <definedName name="MIP" localSheetId="3">#REF!</definedName>
    <definedName name="MIP" localSheetId="1">#REF!</definedName>
    <definedName name="MIP">#REF!</definedName>
    <definedName name="MiscPrintOptions" localSheetId="3">#REF!</definedName>
    <definedName name="MiscPrintOptions" localSheetId="1">#REF!</definedName>
    <definedName name="MiscPrintOptions">#REF!</definedName>
    <definedName name="mkt_rent">'[44]LC&amp;TG Mkt rent'!#REF!</definedName>
    <definedName name="MO_DATA">[20]MO!$D$12:$H$12,[20]MO!$D$16:$H$18,[20]MO!$D$22:$H$24,[20]MO!$D$32:$H$32</definedName>
    <definedName name="month">'[65]Input Sheet'!$C$25</definedName>
    <definedName name="month1" localSheetId="3">#REF!</definedName>
    <definedName name="month1" localSheetId="1">#REF!</definedName>
    <definedName name="month1">#REF!</definedName>
    <definedName name="month11" localSheetId="3">#REF!</definedName>
    <definedName name="month11" localSheetId="1">#REF!</definedName>
    <definedName name="month11">#REF!</definedName>
    <definedName name="monthsummary" localSheetId="3">#REF!</definedName>
    <definedName name="monthsummary" localSheetId="1">#REF!</definedName>
    <definedName name="monthsummary">#REF!</definedName>
    <definedName name="monyth" localSheetId="3">#REF!</definedName>
    <definedName name="monyth" localSheetId="1">#REF!</definedName>
    <definedName name="monyth">#REF!</definedName>
    <definedName name="mth">'[66]Input Sheet'!$C$25</definedName>
    <definedName name="mult_high" localSheetId="3">#REF!</definedName>
    <definedName name="mult_high" localSheetId="1">#REF!</definedName>
    <definedName name="mult_high">#REF!</definedName>
    <definedName name="MWHA" localSheetId="3">#REF!</definedName>
    <definedName name="MWHA" localSheetId="1">#REF!</definedName>
    <definedName name="MWHA">#REF!</definedName>
    <definedName name="MyBegOfYEar" localSheetId="3">IF(BegOfYear5253week&lt;&gt;"",BegOfYear5253week,IF(TaxYearEnd="","",TaxYearEnd-364))</definedName>
    <definedName name="MyBegOfYEar" localSheetId="1">IF(BegOfYear5253week&lt;&gt;"",BegOfYear5253week,IF(TaxYearEnd="","",TaxYearEnd-364))</definedName>
    <definedName name="MyBegOfYEar">IF(BegOfYear5253week&lt;&gt;"",BegOfYear5253week,IF(TaxYearEnd="","",TaxYearEnd-364))</definedName>
    <definedName name="MyBookIncome" localSheetId="3">IF(BookIncome = "","",BookIncome)</definedName>
    <definedName name="MyBookIncome" localSheetId="1">IF(BookIncome = "","",BookIncome)</definedName>
    <definedName name="MyBookIncome">IF(BookIncome = "","",BookIncome)</definedName>
    <definedName name="MyFEIN" localSheetId="3">IF(FEIN="","",FEIN)</definedName>
    <definedName name="MyFEIN" localSheetId="1">IF(FEIN="","",FEIN)</definedName>
    <definedName name="MyFEIN">IF(FEIN="","",FEIN)</definedName>
    <definedName name="MyLastYear" localSheetId="3">IF(TaxYearEnd="","",TaxYearEnd-366)</definedName>
    <definedName name="MyLastYear" localSheetId="1">IF(TaxYearEnd="","",TaxYearEnd-366)</definedName>
    <definedName name="MyLastYear">IF(TaxYearEnd="","",TaxYearEnd-366)</definedName>
    <definedName name="MyName" localSheetId="3">IF(TheName = "","",TheName)</definedName>
    <definedName name="MyName" localSheetId="1">IF(TheName = "","",TheName)</definedName>
    <definedName name="MyName">IF(TheName = "","",TheName)</definedName>
    <definedName name="MyNextYear" localSheetId="3">IF(TaxYearEnd="","",TaxYearEnd+365)</definedName>
    <definedName name="MyNextYear" localSheetId="1">IF(TaxYearEnd="","",TaxYearEnd+365)</definedName>
    <definedName name="MyNextYear">IF(TaxYearEnd="","",TaxYearEnd+365)</definedName>
    <definedName name="MyRange" localSheetId="3">#REF!</definedName>
    <definedName name="MyRange" localSheetId="1">#REF!</definedName>
    <definedName name="MyRange">#REF!</definedName>
    <definedName name="MyTaxYear" localSheetId="3">IF(TaxYearEnd="","",TaxYearEnd)</definedName>
    <definedName name="MyTaxYear" localSheetId="1">IF(TaxYearEnd="","",TaxYearEnd)</definedName>
    <definedName name="MyTaxYear">IF(TaxYearEnd="","",TaxYearEnd)</definedName>
    <definedName name="N_\GL00\FEB00\_CFEE0200.XLS_CANADA" localSheetId="3">#REF!</definedName>
    <definedName name="N_\GL00\FEB00\_CFEE0200.XLS_CANADA" localSheetId="1">#REF!</definedName>
    <definedName name="N_\GL00\FEB00\_CFEE0200.XLS_CANADA">#REF!</definedName>
    <definedName name="N_\GL00\FEB00\_CFEE0200.XLS_IRELAND" localSheetId="3">#REF!</definedName>
    <definedName name="N_\GL00\FEB00\_CFEE0200.XLS_IRELAND" localSheetId="1">#REF!</definedName>
    <definedName name="N_\GL00\FEB00\_CFEE0200.XLS_IRELAND">#REF!</definedName>
    <definedName name="N_\GL00\FEB00\_CFEE0200.XLS_UK" localSheetId="3">#REF!</definedName>
    <definedName name="N_\GL00\FEB00\_CFEE0200.XLS_UK" localSheetId="1">#REF!</definedName>
    <definedName name="N_\GL00\FEB00\_CFEE0200.XLS_UK">#REF!</definedName>
    <definedName name="N_\GL00\FEB00\_CFEE0200.XLS_WEBSITE" localSheetId="3">#REF!</definedName>
    <definedName name="N_\GL00\FEB00\_CFEE0200.XLS_WEBSITE" localSheetId="1">#REF!</definedName>
    <definedName name="N_\GL00\FEB00\_CFEE0200.XLS_WEBSITE">#REF!</definedName>
    <definedName name="N_\GL00\FEB00\_CFEE0200.XLS_ZUTOPIA" localSheetId="3">#REF!</definedName>
    <definedName name="N_\GL00\FEB00\_CFEE0200.XLS_ZUTOPIA" localSheetId="1">#REF!</definedName>
    <definedName name="N_\GL00\FEB00\_CFEE0200.XLS_ZUTOPIA">#REF!</definedName>
    <definedName name="name">[33]IS!$S$1</definedName>
    <definedName name="NBI" localSheetId="3">#REF!</definedName>
    <definedName name="NBI" localSheetId="1">#REF!</definedName>
    <definedName name="NBI">#REF!</definedName>
    <definedName name="NC_DATA">[20]NC!$C$14:$G$14,[20]NC!$C$16:$G$16,[20]NC!$C$18:$G$18</definedName>
    <definedName name="NEARAVG" localSheetId="3">#REF!</definedName>
    <definedName name="NEARAVG" localSheetId="1">#REF!</definedName>
    <definedName name="NEARAVG">#REF!</definedName>
    <definedName name="net1_s" localSheetId="3">#REF!</definedName>
    <definedName name="net1_s" localSheetId="1">#REF!</definedName>
    <definedName name="net1_s">#REF!</definedName>
    <definedName name="net2_s" localSheetId="3">#REF!</definedName>
    <definedName name="net2_s" localSheetId="1">#REF!</definedName>
    <definedName name="net2_s">#REF!</definedName>
    <definedName name="net3_s" localSheetId="3">#REF!</definedName>
    <definedName name="net3_s" localSheetId="1">#REF!</definedName>
    <definedName name="net3_s">#REF!</definedName>
    <definedName name="net4_s" localSheetId="3">#REF!</definedName>
    <definedName name="net4_s" localSheetId="1">#REF!</definedName>
    <definedName name="net4_s">#REF!</definedName>
    <definedName name="netamort">[67]N00!#REF!</definedName>
    <definedName name="netdebt2002">'[68]TAB 02'!#REF!</definedName>
    <definedName name="new">[11]Assumptions!#REF!</definedName>
    <definedName name="NEW_ROUTE_STRUCTURE_QUERY" localSheetId="3">#REF!</definedName>
    <definedName name="NEW_ROUTE_STRUCTURE_QUERY" localSheetId="1">#REF!</definedName>
    <definedName name="NEW_ROUTE_STRUCTURE_QUERY">#REF!</definedName>
    <definedName name="newest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ewest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ewest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NH_DATA">[20]NH!$E$11:$I$11,[20]NH!$E$12:$I$12,[20]NH!$E$21:$I$21</definedName>
    <definedName name="NJ_DATA" localSheetId="3">#REF!</definedName>
    <definedName name="NJ_DATA" localSheetId="1">#REF!</definedName>
    <definedName name="NJ_DATA">#REF!</definedName>
    <definedName name="nol" localSheetId="3" hidden="1">{#N/A,#N/A,FALSE,"91NOLCB";#N/A,#N/A,FALSE,"92NOLCB";#N/A,#N/A,FALSE,"93NOLCB"}</definedName>
    <definedName name="nol" localSheetId="1" hidden="1">{#N/A,#N/A,FALSE,"91NOLCB";#N/A,#N/A,FALSE,"92NOLCB";#N/A,#N/A,FALSE,"93NOLCB"}</definedName>
    <definedName name="nol" hidden="1">{#N/A,#N/A,FALSE,"91NOLCB";#N/A,#N/A,FALSE,"92NOLCB";#N/A,#N/A,FALSE,"93NOLCB"}</definedName>
    <definedName name="NOOFFFSEGMENTS1">[17]CRITERIA1!$B$18</definedName>
    <definedName name="NOP" localSheetId="3">#REF!</definedName>
    <definedName name="NOP" localSheetId="1">#REF!</definedName>
    <definedName name="NOP">#REF!</definedName>
    <definedName name="Nov." localSheetId="3">#REF!</definedName>
    <definedName name="Nov." localSheetId="1">#REF!</definedName>
    <definedName name="Nov.">#REF!</definedName>
    <definedName name="November" localSheetId="3">#REF!</definedName>
    <definedName name="November" localSheetId="1">#REF!</definedName>
    <definedName name="November">#REF!</definedName>
    <definedName name="NPP" localSheetId="3">#REF!</definedName>
    <definedName name="NPP" localSheetId="1">#REF!</definedName>
    <definedName name="NPP">#REF!</definedName>
    <definedName name="NUMBEROFDETAILFIELDS1">[17]CRITERIA1!$B$29</definedName>
    <definedName name="NUMBEROFHEADERFIELDS1">[17]CRITERIA1!$B$28</definedName>
    <definedName name="NvsASD">"V1999-12-31"</definedName>
    <definedName name="NvsAutoDrillOk">"VN"</definedName>
    <definedName name="NvsElapsedTime">0.000559722218895331</definedName>
    <definedName name="NvsEndTime">36643.6392930556</definedName>
    <definedName name="NvsInstLang">"VENG"</definedName>
    <definedName name="NvsInstSpec">"%"</definedName>
    <definedName name="NvsInstSpec1">","</definedName>
    <definedName name="NvsInstSpec2">","</definedName>
    <definedName name="NvsInstSpec3">","</definedName>
    <definedName name="NvsInstSpec4">","</definedName>
    <definedName name="NvsInstSpec5">","</definedName>
    <definedName name="NvsInstSpec6">","</definedName>
    <definedName name="NvsInstSpec7">","</definedName>
    <definedName name="NvsInstSpec8">","</definedName>
    <definedName name="NvsInstSpec9">","</definedName>
    <definedName name="NvsLayoutType">"M3"</definedName>
    <definedName name="NvsNplSpec">"%,X,RNT.ACCOUNT.,CZF.."</definedName>
    <definedName name="NvsPanelBusUnit">"VEI005"</definedName>
    <definedName name="NvsPanelEffdt">"V1997-12-27"</definedName>
    <definedName name="NvsPanelSetid">"VVCO2"</definedName>
    <definedName name="NvsParentRef">'[5]O2.2'!$D$419</definedName>
    <definedName name="NvsReqBU">"VVCO2"</definedName>
    <definedName name="NvsReqBUOnly">"VY"</definedName>
    <definedName name="NvsStyleNme">"BBStyle.xls"</definedName>
    <definedName name="NvsTransLed">"VN"</definedName>
    <definedName name="NvsTreeASD">"V1999-12-31"</definedName>
    <definedName name="NvsValTbl.ACCOUNT">"GL_ACCOUNT_TBL"</definedName>
    <definedName name="NvsValTbl.BUSINESS_UNIT">"BUS_UNIT_TBL_FS"</definedName>
    <definedName name="NvsValTbl.PRODUCT">"PRODUCT_TBL"</definedName>
    <definedName name="o">'[16]Corporate Detail'!$A$1:$IV$5</definedName>
    <definedName name="Oct." localSheetId="3">#REF!</definedName>
    <definedName name="Oct." localSheetId="1">#REF!</definedName>
    <definedName name="Oct.">#REF!</definedName>
    <definedName name="October" localSheetId="3">#REF!</definedName>
    <definedName name="October" localSheetId="1">#REF!</definedName>
    <definedName name="October">#REF!</definedName>
    <definedName name="OK_DATA">[20]OK!$C$11:$G$12,[20]OK!$C$24:$G$25,[20]OK!$C$8:$G$8</definedName>
    <definedName name="old">'[5]O2.2'!$K$4</definedName>
    <definedName name="OPPP" localSheetId="3">#REF!</definedName>
    <definedName name="OPPP" localSheetId="1">#REF!</definedName>
    <definedName name="OPPP">#REF!</definedName>
    <definedName name="org" localSheetId="3">#REF!</definedName>
    <definedName name="org" localSheetId="1">#REF!</definedName>
    <definedName name="org">#REF!</definedName>
    <definedName name="ORIGINAL">#N/A</definedName>
    <definedName name="Other_Expneses" localSheetId="3">[69]Report!#REF!</definedName>
    <definedName name="Other_Expneses">[69]Report!#REF!</definedName>
    <definedName name="Other_Income" localSheetId="3">[69]Report!#REF!</definedName>
    <definedName name="Other_Income">[69]Report!#REF!</definedName>
    <definedName name="p">'[16]Corporate Detail'!$C$13</definedName>
    <definedName name="PA_DATA">[20]PA!$C$12:$H$15,[20]PA!$D$28:$H$28,[20]PA!$D$35:$H$35</definedName>
    <definedName name="PAGE3" localSheetId="3">'[70]SCHEDULE 4'!#REF!</definedName>
    <definedName name="PAGE3">'[70]SCHEDULE 4'!#REF!</definedName>
    <definedName name="PageA02_Foreign">[5]!PageA02_Foreign</definedName>
    <definedName name="PageC05_Keyman">[5]!PageC05_Keyman</definedName>
    <definedName name="PageC05_ME">[5]!PageC05_ME</definedName>
    <definedName name="PageC05_Pen">[5]!PageC05_Pen</definedName>
    <definedName name="PageC05_stk">[5]!PageC05_stk</definedName>
    <definedName name="PageC05_TEI">[5]!PageC05_TEI</definedName>
    <definedName name="PageC06_1">[5]!PageC06_1</definedName>
    <definedName name="PageC06_2">[5]!PageC06_2</definedName>
    <definedName name="PageC06_3">[5]!PageC06_3</definedName>
    <definedName name="PageC10">[5]!PageC10</definedName>
    <definedName name="PageC11">[5]!PageC11</definedName>
    <definedName name="PageC12">[5]!PageC12</definedName>
    <definedName name="PageC13">[5]!PageC13</definedName>
    <definedName name="PageC14">[5]!PageC14</definedName>
    <definedName name="PageC15">[5]!PageC15</definedName>
    <definedName name="PageC16">[5]!PageC16</definedName>
    <definedName name="PageC17">[5]!PageC17</definedName>
    <definedName name="PageC18">[5]!PageC18</definedName>
    <definedName name="PageC19">[5]!PageC19</definedName>
    <definedName name="PageC20">[5]!PageC20</definedName>
    <definedName name="PageC21">[5]!PageC21</definedName>
    <definedName name="PageC22">[5]!PageC22</definedName>
    <definedName name="PageC23">[5]!PageC23</definedName>
    <definedName name="PageC24">[5]!PageC24</definedName>
    <definedName name="PageC25">[5]!PageC25</definedName>
    <definedName name="PageC30">[5]!PageC30</definedName>
    <definedName name="PageC31">[5]!PageC31</definedName>
    <definedName name="PageC32">[5]!PageC32</definedName>
    <definedName name="PageC40">[5]!PageC40</definedName>
    <definedName name="pageE3" localSheetId="3">#REF!</definedName>
    <definedName name="pageE3" localSheetId="1">#REF!</definedName>
    <definedName name="pageE3">#REF!</definedName>
    <definedName name="pageE4" localSheetId="3">#REF!</definedName>
    <definedName name="pageE4" localSheetId="1">#REF!</definedName>
    <definedName name="pageE4">#REF!</definedName>
    <definedName name="pageE5" localSheetId="3">#REF!</definedName>
    <definedName name="pageE5" localSheetId="1">#REF!</definedName>
    <definedName name="pageE5">#REF!</definedName>
    <definedName name="Pay_Date" localSheetId="3">#REF!</definedName>
    <definedName name="Pay_Date" localSheetId="1">#REF!</definedName>
    <definedName name="Pay_Date">#REF!</definedName>
    <definedName name="Payments_per_year">'[5]O2.2'!$C$14</definedName>
    <definedName name="PayrollNumbers">'[20]1st Qtr Payroll %'!$B$14:$G$64,'[20]1st Qtr Payroll %'!$B$66:$G$66,'[20]1st Qtr Payroll %'!$AA$14:$AA$65</definedName>
    <definedName name="pd">'[66]Input Sheet'!$C$13</definedName>
    <definedName name="pddischigh" localSheetId="3">#REF!</definedName>
    <definedName name="pddischigh" localSheetId="1">#REF!</definedName>
    <definedName name="pddischigh">#REF!</definedName>
    <definedName name="pddisclow" localSheetId="3">#REF!</definedName>
    <definedName name="pddisclow" localSheetId="1">#REF!</definedName>
    <definedName name="pddisclow">#REF!</definedName>
    <definedName name="pdgrowth">[71]BEV!#REF!</definedName>
    <definedName name="pdtermianlhigh" localSheetId="3">#REF!</definedName>
    <definedName name="pdtermianlhigh" localSheetId="1">#REF!</definedName>
    <definedName name="pdtermianlhigh">#REF!</definedName>
    <definedName name="pdterminallow" localSheetId="3">#REF!</definedName>
    <definedName name="pdterminallow" localSheetId="1">#REF!</definedName>
    <definedName name="pdterminallow">#REF!</definedName>
    <definedName name="PED">'[5]O2.2'!$AB$4</definedName>
    <definedName name="PERC">'[5]O2.2'!#REF!</definedName>
    <definedName name="perce">'[5]O2.2'!#REF!</definedName>
    <definedName name="period">'[65]Input Sheet'!$C$13</definedName>
    <definedName name="period_number" localSheetId="3">OFFSET(#REF!,2,0,#REF!,1)</definedName>
    <definedName name="period_number" localSheetId="1">OFFSET(#REF!,2,0,#REF!,1)</definedName>
    <definedName name="period_number">OFFSET(#REF!,2,0,#REF!,1)</definedName>
    <definedName name="PERIODSETNAME1">[17]CRITERIA1!$B$4</definedName>
    <definedName name="PeriodsInYear">[72]Sheet1!#REF!</definedName>
    <definedName name="PL_actual" localSheetId="3">#REF!</definedName>
    <definedName name="PL_actual" localSheetId="1">#REF!</definedName>
    <definedName name="PL_actual">#REF!</definedName>
    <definedName name="PL_adjustments" localSheetId="3">#REF!</definedName>
    <definedName name="PL_adjustments" localSheetId="1">#REF!</definedName>
    <definedName name="PL_adjustments">#REF!</definedName>
    <definedName name="pmonth">'[16]Corporate Detail'!$C$17</definedName>
    <definedName name="Pmt_to_use">'[5]O2.2'!$C$20</definedName>
    <definedName name="po">'[16]Corporate Detail'!$C$17</definedName>
    <definedName name="PO_Information_Query" localSheetId="3">#REF!</definedName>
    <definedName name="PO_Information_Query" localSheetId="1">#REF!</definedName>
    <definedName name="PO_Information_Query">#REF!</definedName>
    <definedName name="POSTERRORSTOSUSP1">[17]CRITERIA1!$B$34</definedName>
    <definedName name="PP" localSheetId="3">#REF!</definedName>
    <definedName name="PP" localSheetId="1">#REF!</definedName>
    <definedName name="PP">#REF!</definedName>
    <definedName name="PPC" localSheetId="3">#REF!</definedName>
    <definedName name="PPC" localSheetId="1">#REF!</definedName>
    <definedName name="PPC">#REF!</definedName>
    <definedName name="PPPP" localSheetId="3">#REF!</definedName>
    <definedName name="PPPP" localSheetId="1">#REF!</definedName>
    <definedName name="PPPP">#REF!</definedName>
    <definedName name="PR" localSheetId="3">#REF!</definedName>
    <definedName name="PR" localSheetId="1">#REF!</definedName>
    <definedName name="PR">#REF!</definedName>
    <definedName name="Premium">[8]Assumption!$A$8:$B$12</definedName>
    <definedName name="print" localSheetId="3">#REF!</definedName>
    <definedName name="print" localSheetId="1">#REF!</definedName>
    <definedName name="print">#REF!</definedName>
    <definedName name="_xlnm.Print_Area" localSheetId="3">#REF!</definedName>
    <definedName name="_xlnm.Print_Area" localSheetId="1">#REF!</definedName>
    <definedName name="_xlnm.Print_Area">#REF!</definedName>
    <definedName name="Print_Area_MI" localSheetId="3">#REF!</definedName>
    <definedName name="Print_Area_MI" localSheetId="1">#REF!</definedName>
    <definedName name="Print_Area_MI">#REF!</definedName>
    <definedName name="_xlnm.Print_Titles" localSheetId="3">#REF!</definedName>
    <definedName name="_xlnm.Print_Titles" localSheetId="1">#REF!</definedName>
    <definedName name="_xlnm.Print_Titles">#REF!</definedName>
    <definedName name="PRINT_TITLES_MI">'[16]Corporate Detail'!$A$1:$IV$5</definedName>
    <definedName name="PRINT1" localSheetId="3">#REF!</definedName>
    <definedName name="PRINT1" localSheetId="1">#REF!</definedName>
    <definedName name="PRINT1">#REF!</definedName>
    <definedName name="PRINTALL" localSheetId="3">#REF!</definedName>
    <definedName name="PRINTALL" localSheetId="1">#REF!</definedName>
    <definedName name="PRINTALL">#REF!</definedName>
    <definedName name="PrintC">'[73]Valuation Model'!#REF!</definedName>
    <definedName name="PrintOptions" localSheetId="3">#REF!</definedName>
    <definedName name="PrintOptions" localSheetId="1">#REF!</definedName>
    <definedName name="PrintOptions">#REF!</definedName>
    <definedName name="prior" localSheetId="3">#REF!</definedName>
    <definedName name="prior" localSheetId="1">#REF!</definedName>
    <definedName name="prior">#REF!</definedName>
    <definedName name="prioryr">'[16]Corporate Detail'!$C$11</definedName>
    <definedName name="PRIORYR_IS">'[19]Actuals &amp; Prior Yr. Figures'!$AH$1:$BG$44</definedName>
    <definedName name="PRIORYR_SC">'[19]Actuals &amp; Prior Yr. Figures'!$A$174:$Z$212</definedName>
    <definedName name="PropertyNumbers">'[20]1st Qtr Property %'!$B$14:$L$64,'[20]1st Qtr Property %'!$B$66:$L$66,'[20]1st Qtr Property %'!$AN$14:$AN$65</definedName>
    <definedName name="proration">'[50]Projections Consol'!$I$23</definedName>
    <definedName name="provision">[35]INT96!#REF!</definedName>
    <definedName name="PrtBCG">'[74]Aug98 Cons'!$A$1:$V$35</definedName>
    <definedName name="prtexlana" localSheetId="3">#REF!</definedName>
    <definedName name="prtexlana" localSheetId="1">#REF!</definedName>
    <definedName name="prtexlana">#REF!</definedName>
    <definedName name="PrtIPEL">'[74]Aug98 Cons'!$A$1:$V$35</definedName>
    <definedName name="PrtStmt" localSheetId="3">#REF!</definedName>
    <definedName name="PrtStmt" localSheetId="1">#REF!</definedName>
    <definedName name="PrtStmt">#REF!</definedName>
    <definedName name="PrtSummary" localSheetId="3">#REF!</definedName>
    <definedName name="PrtSummary" localSheetId="1">#REF!</definedName>
    <definedName name="PrtSummary">#REF!</definedName>
    <definedName name="pspprovition">[35]INT96!#REF!</definedName>
    <definedName name="pwsdischigh" localSheetId="3">#REF!</definedName>
    <definedName name="pwsdischigh" localSheetId="1">#REF!</definedName>
    <definedName name="pwsdischigh">#REF!</definedName>
    <definedName name="pwsdisclow" localSheetId="3">#REF!</definedName>
    <definedName name="pwsdisclow" localSheetId="1">#REF!</definedName>
    <definedName name="pwsdisclow">#REF!</definedName>
    <definedName name="pwsgrowth">'[75]DCF-PWS  '!#REF!</definedName>
    <definedName name="pwsterminalhigh" localSheetId="3">#REF!</definedName>
    <definedName name="pwsterminalhigh" localSheetId="1">#REF!</definedName>
    <definedName name="pwsterminalhigh">#REF!</definedName>
    <definedName name="pwsterminallow" localSheetId="3">#REF!</definedName>
    <definedName name="pwsterminallow" localSheetId="1">#REF!</definedName>
    <definedName name="pwsterminallow">#REF!</definedName>
    <definedName name="PYB" localSheetId="3">#REF!</definedName>
    <definedName name="PYB" localSheetId="1">#REF!</definedName>
    <definedName name="PYB">#REF!</definedName>
    <definedName name="pytd" localSheetId="3">#REF!</definedName>
    <definedName name="pytd" localSheetId="1">#REF!</definedName>
    <definedName name="pytd">#REF!</definedName>
    <definedName name="Q" localSheetId="3" hidden="1">{#N/A,#N/A,FALSE,"OUT  AREC"}</definedName>
    <definedName name="Q" localSheetId="1" hidden="1">{#N/A,#N/A,FALSE,"OUT  AREC"}</definedName>
    <definedName name="Q" hidden="1">{#N/A,#N/A,FALSE,"OUT  AREC"}</definedName>
    <definedName name="RANKPCT">#N/A</definedName>
    <definedName name="RANKSALE">#N/A</definedName>
    <definedName name="RAOPP" localSheetId="3">#REF!</definedName>
    <definedName name="RAOPP" localSheetId="1">#REF!</definedName>
    <definedName name="RAOPP">#REF!</definedName>
    <definedName name="RAOPPA" localSheetId="3">#REF!</definedName>
    <definedName name="RAOPPA" localSheetId="1">#REF!</definedName>
    <definedName name="RAOPPA">#REF!</definedName>
    <definedName name="RAPPP" localSheetId="3">#REF!</definedName>
    <definedName name="RAPPP" localSheetId="1">#REF!</definedName>
    <definedName name="RAPPP">#REF!</definedName>
    <definedName name="rate" localSheetId="3">[76]Proj1!#REF!</definedName>
    <definedName name="rate">[76]Proj1!#REF!</definedName>
    <definedName name="Rate_Recon" localSheetId="3">#REF!</definedName>
    <definedName name="Rate_Recon" localSheetId="1">#REF!</definedName>
    <definedName name="Rate_Recon">#REF!</definedName>
    <definedName name="Rate_Recon_Summary" localSheetId="3">#REF!</definedName>
    <definedName name="Rate_Recon_Summary" localSheetId="1">#REF!</definedName>
    <definedName name="Rate_Recon_Summary">#REF!</definedName>
    <definedName name="rateofreturn">[61]txhld_high!$K$47</definedName>
    <definedName name="RATIOS" localSheetId="3">#REF!</definedName>
    <definedName name="RATIOS" localSheetId="1">#REF!</definedName>
    <definedName name="RATIOS">#REF!</definedName>
    <definedName name="RATIOSWR" localSheetId="3">#REF!</definedName>
    <definedName name="RATIOSWR" localSheetId="1">#REF!</definedName>
    <definedName name="RATIOSWR">#REF!</definedName>
    <definedName name="RECON" localSheetId="3">#REF!</definedName>
    <definedName name="RECON" localSheetId="1">#REF!</definedName>
    <definedName name="RECON">#REF!</definedName>
    <definedName name="RECONUS">[3]LEAD!#REF!</definedName>
    <definedName name="_xlnm.Recorder" localSheetId="3">#REF!</definedName>
    <definedName name="_xlnm.Recorder" localSheetId="1">#REF!</definedName>
    <definedName name="_xlnm.Recorder">#REF!</definedName>
    <definedName name="REF" localSheetId="3">#REF!</definedName>
    <definedName name="REF" localSheetId="1">#REF!</definedName>
    <definedName name="REF">#REF!</definedName>
    <definedName name="RENT" localSheetId="3">#REF!</definedName>
    <definedName name="RENT" localSheetId="1">#REF!</definedName>
    <definedName name="RENT">#REF!</definedName>
    <definedName name="Rent2">'[16]Corporate Detail'!#REF!</definedName>
    <definedName name="Reporting_Package_Print_Options" localSheetId="3">#REF!</definedName>
    <definedName name="Reporting_Package_Print_Options" localSheetId="1">#REF!</definedName>
    <definedName name="Reporting_Package_Print_Options">#REF!</definedName>
    <definedName name="RES_Acct_Desc_Doubtful" localSheetId="3">#REF!</definedName>
    <definedName name="RES_Acct_Desc_Doubtful" localSheetId="1">#REF!</definedName>
    <definedName name="RES_Acct_Desc_Doubtful">#REF!</definedName>
    <definedName name="RES_Acct_Desc_Inventory" localSheetId="3">#REF!</definedName>
    <definedName name="RES_Acct_Desc_Inventory" localSheetId="1">#REF!</definedName>
    <definedName name="RES_Acct_Desc_Inventory">#REF!</definedName>
    <definedName name="RES_Acct_Desc_Other" localSheetId="3">#REF!</definedName>
    <definedName name="RES_Acct_Desc_Other" localSheetId="1">#REF!</definedName>
    <definedName name="RES_Acct_Desc_Other">#REF!</definedName>
    <definedName name="RES_Acct_Number_Doubtful" localSheetId="3">#REF!</definedName>
    <definedName name="RES_Acct_Number_Doubtful" localSheetId="1">#REF!</definedName>
    <definedName name="RES_Acct_Number_Doubtful">#REF!</definedName>
    <definedName name="RES_Acct_Number_Inventory" localSheetId="3">#REF!</definedName>
    <definedName name="RES_Acct_Number_Inventory" localSheetId="1">#REF!</definedName>
    <definedName name="RES_Acct_Number_Inventory">#REF!</definedName>
    <definedName name="RES_Acct_Number_Other" localSheetId="3">#REF!</definedName>
    <definedName name="RES_Acct_Number_Other" localSheetId="1">#REF!</definedName>
    <definedName name="RES_Acct_Number_Other">#REF!</definedName>
    <definedName name="RES_BOY_Bal_Doubtful" localSheetId="3">#REF!</definedName>
    <definedName name="RES_BOY_Bal_Doubtful" localSheetId="1">#REF!</definedName>
    <definedName name="RES_BOY_Bal_Doubtful">#REF!</definedName>
    <definedName name="RES_BOY_Bal_Inventory" localSheetId="3">#REF!</definedName>
    <definedName name="RES_BOY_Bal_Inventory" localSheetId="1">#REF!</definedName>
    <definedName name="RES_BOY_Bal_Inventory">#REF!</definedName>
    <definedName name="RES_BOY_Bal_Other" localSheetId="3">#REF!</definedName>
    <definedName name="RES_BOY_Bal_Other" localSheetId="1">#REF!</definedName>
    <definedName name="RES_BOY_Bal_Other">#REF!</definedName>
    <definedName name="RES_DOUBTFUL_M1" localSheetId="3">#REF!</definedName>
    <definedName name="RES_DOUBTFUL_M1" localSheetId="1">#REF!</definedName>
    <definedName name="RES_DOUBTFUL_M1">#REF!</definedName>
    <definedName name="RES_EOY_Bal_Doubtful" localSheetId="3">#REF!</definedName>
    <definedName name="RES_EOY_Bal_Doubtful" localSheetId="1">#REF!</definedName>
    <definedName name="RES_EOY_Bal_Doubtful">#REF!</definedName>
    <definedName name="RES_EOY_Bal_Inventory" localSheetId="3">#REF!</definedName>
    <definedName name="RES_EOY_Bal_Inventory" localSheetId="1">#REF!</definedName>
    <definedName name="RES_EOY_Bal_Inventory">#REF!</definedName>
    <definedName name="RES_EOY_Bal_Other" localSheetId="3">#REF!</definedName>
    <definedName name="RES_EOY_Bal_Other" localSheetId="1">#REF!</definedName>
    <definedName name="RES_EOY_Bal_Other">#REF!</definedName>
    <definedName name="RES_INVENTORY_M1" localSheetId="3">#REF!</definedName>
    <definedName name="RES_INVENTORY_M1" localSheetId="1">#REF!</definedName>
    <definedName name="RES_INVENTORY_M1">#REF!</definedName>
    <definedName name="RES_Notes" localSheetId="3">#REF!</definedName>
    <definedName name="RES_Notes" localSheetId="1">#REF!</definedName>
    <definedName name="RES_Notes">#REF!</definedName>
    <definedName name="RES_OTHER_M1" localSheetId="3">#REF!</definedName>
    <definedName name="RES_OTHER_M1" localSheetId="1">#REF!</definedName>
    <definedName name="RES_OTHER_M1">#REF!</definedName>
    <definedName name="RESPONSIBILITYAPPLICATIONID1">[17]CRITERIA1!$B$7</definedName>
    <definedName name="RESPONSIBILITYID1">[17]CRITERIA1!$B$8</definedName>
    <definedName name="RESPONSIBILITYNAME1">[17]CRITERIA1!$B$6</definedName>
    <definedName name="return">'[48]Entity info'!#REF!</definedName>
    <definedName name="rev_growth">'[45]Projected operating earnings'!#REF!</definedName>
    <definedName name="REVBUD_IS" localSheetId="3">#REF!</definedName>
    <definedName name="REVBUD_IS" localSheetId="1">#REF!</definedName>
    <definedName name="REVBUD_IS">#REF!</definedName>
    <definedName name="REVBUD_SC" localSheetId="3">#REF!</definedName>
    <definedName name="REVBUD_SC" localSheetId="1">#REF!</definedName>
    <definedName name="REVBUD_SC">#REF!</definedName>
    <definedName name="RevCrit">[57]V_IS!$C$20</definedName>
    <definedName name="RID">'[5]O2.2'!#REF!</definedName>
    <definedName name="ROWSTOUPLOAD1">[17]CRITERIA1!$B$20</definedName>
    <definedName name="S">[77]CRITERIA1!$B$9</definedName>
    <definedName name="S_CY_End_GT">[78]Lead!$K$29</definedName>
    <definedName name="S_PY_End_GT">[78]Lead!$O$29</definedName>
    <definedName name="SAIP" localSheetId="3">#REF!</definedName>
    <definedName name="SAIP" localSheetId="1">#REF!</definedName>
    <definedName name="SAIP">#REF!</definedName>
    <definedName name="SAIPA" localSheetId="3">#REF!</definedName>
    <definedName name="SAIPA" localSheetId="1">#REF!</definedName>
    <definedName name="SAIPA">#REF!</definedName>
    <definedName name="SalaryByMonth" localSheetId="3">#REF!</definedName>
    <definedName name="SalaryByMonth" localSheetId="1">#REF!</definedName>
    <definedName name="SalaryByMonth">#REF!</definedName>
    <definedName name="SALES" localSheetId="3">#REF!</definedName>
    <definedName name="SALES" localSheetId="1">#REF!</definedName>
    <definedName name="SALES">#REF!</definedName>
    <definedName name="SalesNumbers">'[20]1st Qtr Sales %'!$B$15:$J$65,'[20]1st Qtr Sales %'!$B$67:$J$67,'[20]1st Qtr Sales %'!$AJ$15:$AJ$66</definedName>
    <definedName name="SAPBEXdnldView" hidden="1">"BTUWP3HOJZ37H3AQ9YYFGZZKX"</definedName>
    <definedName name="SAPBEXsysID" hidden="1">"BPR"</definedName>
    <definedName name="sccomb">[75]Assumptions!$F$9</definedName>
    <definedName name="SCFP" localSheetId="3">#REF!</definedName>
    <definedName name="SCFP" localSheetId="1">#REF!</definedName>
    <definedName name="SCFP">#REF!</definedName>
    <definedName name="SCFPINPUT" localSheetId="3">'[79]Input Sheet'!#REF!</definedName>
    <definedName name="SCFPINPUT" localSheetId="1">'[79]Input Sheet'!#REF!</definedName>
    <definedName name="SCFPINPUT">'[79]Input Sheet'!#REF!</definedName>
    <definedName name="SCFPPROOF" localSheetId="3">#REF!</definedName>
    <definedName name="SCFPPROOF" localSheetId="1">#REF!</definedName>
    <definedName name="SCFPPROOF">#REF!</definedName>
    <definedName name="SCFPSUM" localSheetId="3">[80]SCFP!#REF!</definedName>
    <definedName name="SCFPSUM" localSheetId="1">[80]SCFP!#REF!</definedName>
    <definedName name="SCFPSUM">[80]SCFP!#REF!</definedName>
    <definedName name="SCHED3">'[81]SCHEDULE 4'!$W$7:$W$11</definedName>
    <definedName name="SCHM">[1]TAXWPL!#REF!</definedName>
    <definedName name="SECOND_QTR_ADDS_RANGE" localSheetId="3">#REF!</definedName>
    <definedName name="SECOND_QTR_ADDS_RANGE" localSheetId="1">#REF!</definedName>
    <definedName name="SECOND_QTR_ADDS_RANGE">#REF!</definedName>
    <definedName name="SECOND_QTR_FRANCHISE_CUSHION" localSheetId="3">#REF!</definedName>
    <definedName name="SECOND_QTR_FRANCHISE_CUSHION" localSheetId="1">#REF!</definedName>
    <definedName name="SECOND_QTR_FRANCHISE_CUSHION">#REF!</definedName>
    <definedName name="SECOND_QTR_INCOME_CUSHION" localSheetId="3">#REF!</definedName>
    <definedName name="SECOND_QTR_INCOME_CUSHION" localSheetId="1">#REF!</definedName>
    <definedName name="SECOND_QTR_INCOME_CUSHION">#REF!</definedName>
    <definedName name="SECOND_QTR_OTHER_CUSHION" localSheetId="3">#REF!</definedName>
    <definedName name="SECOND_QTR_OTHER_CUSHION" localSheetId="1">#REF!</definedName>
    <definedName name="SECOND_QTR_OTHER_CUSHION">#REF!</definedName>
    <definedName name="SELECT_BU_as_ADDR_AT1_F" localSheetId="3">#REF!</definedName>
    <definedName name="SELECT_BU_as_ADDR_AT1_F" localSheetId="1">#REF!</definedName>
    <definedName name="SELECT_BU_as_ADDR_AT1_F">#REF!</definedName>
    <definedName name="Selection" localSheetId="3">#REF!</definedName>
    <definedName name="Selection" localSheetId="1">#REF!</definedName>
    <definedName name="Selection">#REF!</definedName>
    <definedName name="Sept." localSheetId="3">#REF!</definedName>
    <definedName name="Sept." localSheetId="1">#REF!</definedName>
    <definedName name="Sept.">#REF!</definedName>
    <definedName name="September" localSheetId="3">#REF!</definedName>
    <definedName name="September" localSheetId="1">#REF!</definedName>
    <definedName name="September">#REF!</definedName>
    <definedName name="SETOFBOOKSID1">[17]CRITERIA1!$B$1</definedName>
    <definedName name="SETOFBOOKSNAME1">[17]CRITERIA1!$B$2</definedName>
    <definedName name="SFD">'[82]2001 YTD Provision'!#REF!</definedName>
    <definedName name="SFV">'[82]2001 YTD Provision'!#REF!</definedName>
    <definedName name="shares">[76]DCF!#REF!</definedName>
    <definedName name="SINGLE" localSheetId="3">#REF!</definedName>
    <definedName name="SINGLE" localSheetId="1">#REF!</definedName>
    <definedName name="SINGLE">#REF!</definedName>
    <definedName name="SizingColumn" localSheetId="3">'[5]O2.2'!#REF!</definedName>
    <definedName name="SizingColumn" localSheetId="1">'[5]O2.2'!#REF!</definedName>
    <definedName name="SizingColumn">'[5]O2.2'!#REF!</definedName>
    <definedName name="sortcol" localSheetId="3">#REF!</definedName>
    <definedName name="sortcol" localSheetId="1">#REF!</definedName>
    <definedName name="sortcol">#REF!</definedName>
    <definedName name="SPD" localSheetId="3">#REF!</definedName>
    <definedName name="SPD" localSheetId="1">#REF!</definedName>
    <definedName name="SPD">#REF!</definedName>
    <definedName name="SPDA" localSheetId="3">#REF!</definedName>
    <definedName name="SPDA" localSheetId="1">#REF!</definedName>
    <definedName name="SPDA">#REF!</definedName>
    <definedName name="Spec" localSheetId="3">[72]Sheet1!#REF!</definedName>
    <definedName name="Spec">[72]Sheet1!#REF!</definedName>
    <definedName name="Spec_File__FORBESPL2">[83]MinPpties!$A$1:$K$32</definedName>
    <definedName name="Spec1">[83]BS!$A$1:$J$45</definedName>
    <definedName name="SS_8916A_8a">'[51]00-030 Summary Sheet'!$H$521</definedName>
    <definedName name="SS_8916A_8b">'[51]00-030 Summary Sheet'!$I$521</definedName>
    <definedName name="SS_8916A_8c">'[51]00-030 Summary Sheet'!$J$521</definedName>
    <definedName name="SS_8916A_II_6a">'[51]00-030 Summary Sheet'!$H$534</definedName>
    <definedName name="SS_8916A_II_6b">'[51]00-030 Summary Sheet'!$I$534</definedName>
    <definedName name="SS_8916A_II6c">'[51]00-030 Summary Sheet'!$J$534</definedName>
    <definedName name="SS_8916A_III_5a">'[51]00-030 Summary Sheet'!$H$546</definedName>
    <definedName name="SS_8916A_III_5b">'[51]00-030 Summary Sheet'!$I$546</definedName>
    <definedName name="SS_8916A_III_5c">'[51]00-030 Summary Sheet'!$J$546</definedName>
    <definedName name="SS_ACCUM_AMORT_END">'[51]00-030 Summary Sheet'!$N$165</definedName>
    <definedName name="SS_ACCUM_DEPR_END">'[51]00-030 Summary Sheet'!$N$157</definedName>
    <definedName name="SS_App_RE_Adj_Book_Bal">'[58]00-030 Summary Sheet'!$J$228</definedName>
    <definedName name="SS_BUILD_END">'[51]00-030 Summary Sheet'!$N$156</definedName>
    <definedName name="SS_Common_Stock_Adj_Book_Bal">'[51]00-030 Summary Sheet'!$J$193</definedName>
    <definedName name="SS_DIV_ADJ_BOOK_BAL">'[51]00-030 Summary Sheet'!$J$133</definedName>
    <definedName name="SS_DIV_BOOK_AJE">'[51]00-030 Summary Sheet'!$I$133</definedName>
    <definedName name="SS_DIV_BOOK_BAL">'[51]00-030 Summary Sheet'!$H$133</definedName>
    <definedName name="SS_DIV_M1">'[51]00-030 Summary Sheet'!$L$133</definedName>
    <definedName name="SS_DIV_TAX_RECLASS">'[51]00-030 Summary Sheet'!$K$133</definedName>
    <definedName name="SS_INTANG_END">'[51]00-030 Summary Sheet'!$N$164</definedName>
    <definedName name="SS_LAND_END">'[51]00-030 Summary Sheet'!$N$160</definedName>
    <definedName name="SS_M1_BOOK_EXP_NOT_RET_ADJ_BOOK_BAL">'[51]00-030 Summary Sheet'!$J$222:$J$224</definedName>
    <definedName name="SS_M1_BOOK_EXP_NOT_RET_AMT2">'[51]00-030 Summary Sheet'!$N$222:$N$224</definedName>
    <definedName name="SS_M1_BOOK_EXP_NOT_RET_BOOK_AJE">'[51]00-030 Summary Sheet'!$I$222:$I$224</definedName>
    <definedName name="SS_M1_BOOK_EXP_NOT_RET_BOOK_BAL">'[51]00-030 Summary Sheet'!$H$222:$H$224</definedName>
    <definedName name="SS_M1_BOOK_EXP_NOT_RET_M1">'[51]00-030 Summary Sheet'!$L$222:$L$224</definedName>
    <definedName name="SS_M1_BOOK_EXP_NOT_RET_TAX_RECLASS">'[51]00-030 Summary Sheet'!$K$222:$K$224</definedName>
    <definedName name="SS_M1_BOOK_NOT_RET_DESC">'[84]00-030 Summary Sheet'!$E$230</definedName>
    <definedName name="SS_M1_Net_Inc_Adj_Book_Bal">'[51]00-030 Summary Sheet'!$J$204</definedName>
    <definedName name="SS_M1_OTHER_DED_NOT_BOOK_ADJ_BOOK_BAL">'[51]00-030 Summary Sheet'!$J$241:$J$245</definedName>
    <definedName name="SS_M1_OTHER_DED_NOT_BOOK_AMT2">'[51]00-030 Summary Sheet'!$N$241:$N$245</definedName>
    <definedName name="SS_M1_OTHER_DED_NOT_BOOK_BOOK_AJE">'[51]00-030 Summary Sheet'!$I$241:$I$245</definedName>
    <definedName name="SS_M1_OTHER_DED_NOT_BOOK_BOOK_BAL">'[51]00-030 Summary Sheet'!$H$241:$H$245</definedName>
    <definedName name="SS_M1_OTHER_DED_NOT_BOOK_M1">'[51]00-030 Summary Sheet'!$L$241:$L$245</definedName>
    <definedName name="SS_M1_OTHER_DED_NOT_BOOK_TAX_RECLASS">'[51]00-030 Summary Sheet'!$K$241:$K$245</definedName>
    <definedName name="SS_M2_NET_INC_BOOKS">'[51]00-030 Summary Sheet'!$N$251</definedName>
    <definedName name="SS_M2_OTHER_DEC_ADJ_BOOK_BAL">'[51]00-030 Summary Sheet'!$J$257</definedName>
    <definedName name="SS_M2_OTHER_DEC_AMT">'[51]00-030 Summary Sheet'!$N$257</definedName>
    <definedName name="SS_M2_OTHER_DEC_BOOK_AJE">'[51]00-030 Summary Sheet'!$I$257</definedName>
    <definedName name="SS_M2_OTHER_DEC_BOOK_BAL">'[51]00-030 Summary Sheet'!$H$257</definedName>
    <definedName name="SS_M2_OTHER_DEC_M2">'[51]00-030 Summary Sheet'!$M$257</definedName>
    <definedName name="SS_M2_OTHER_DEC_TAX_RECLASS">'[51]00-030 Summary Sheet'!$K$257</definedName>
    <definedName name="SS_M2_OTHER_INC_ADJ_BOOK_BAL">'[51]00-030 Summary Sheet'!$J$252</definedName>
    <definedName name="SS_M2_OTHER_INC_AMT">'[51]00-030 Summary Sheet'!$N$252</definedName>
    <definedName name="SS_M2_OTHER_INC_BOOK_AJE">'[51]00-030 Summary Sheet'!$I$252</definedName>
    <definedName name="SS_M2_OTHER_INC_BOOK_BAL">'[51]00-030 Summary Sheet'!$H$252</definedName>
    <definedName name="SS_M2_OTHER_INC_M2">'[51]00-030 Summary Sheet'!$M$252</definedName>
    <definedName name="SS_M2_OTHER_INC_TAX_RECLASS">'[51]00-030 Summary Sheet'!$K$252</definedName>
    <definedName name="SS_M3_PT1_10a_Total">'[51]00-030 Summary Sheet'!$K$372</definedName>
    <definedName name="SS_M3_PT1_10b_Total">'[51]00-030 Summary Sheet'!$K$382</definedName>
    <definedName name="SS_M3_PT1_10c_Total">'[51]00-030 Summary Sheet'!$J$392</definedName>
    <definedName name="SS_M3_PT1_11">'[51]00-030 Summary Sheet'!$K$394</definedName>
    <definedName name="SS_M3_PT1_4">'[51]00-030 Summary Sheet'!$K$291</definedName>
    <definedName name="SS_M3_PT1_5a_Total">'[51]00-030 Summary Sheet'!$H$310</definedName>
    <definedName name="SS_M3_PT1_6a_Total">'[51]00-030 Summary Sheet'!$H$319</definedName>
    <definedName name="SS_M3_PT1_7a_Total">'[51]00-030 Summary Sheet'!$H$328</definedName>
    <definedName name="SS_M3_PT1_7b_Total">'[51]00-030 Summary Sheet'!$H$337</definedName>
    <definedName name="SS_M3_PT1_7c_Total">'[51]00-030 Summary Sheet'!$H$346</definedName>
    <definedName name="SS_M3_PT1_8_Total">'[51]00-030 Summary Sheet'!$H$354</definedName>
    <definedName name="SS_M3_PT1_9_Total">'[51]00-030 Summary Sheet'!$H$362</definedName>
    <definedName name="SS_M3_PT1_Source">'[51]00-030 Summary Sheet'!$I$268</definedName>
    <definedName name="SS_M3_PT2_10a">'[51]00-030 Summary Sheet'!$H$420</definedName>
    <definedName name="SS_M3_PT2_10b">'[51]00-030 Summary Sheet'!$I$420</definedName>
    <definedName name="SS_M3_PT2_10c">'[51]00-030 Summary Sheet'!$J$420</definedName>
    <definedName name="SS_M3_PT2_11a">'[51]00-030 Summary Sheet'!$H$421</definedName>
    <definedName name="SS_M3_PT2_11b">'[51]00-030 Summary Sheet'!$I$421</definedName>
    <definedName name="SS_M3_PT2_11c">'[51]00-030 Summary Sheet'!$J$421</definedName>
    <definedName name="SS_M3_PT2_12a">'[51]00-030 Summary Sheet'!$H$422</definedName>
    <definedName name="SS_M3_PT2_12b">'[51]00-030 Summary Sheet'!$I$422</definedName>
    <definedName name="SS_M3_PT2_12c">'[51]00-030 Summary Sheet'!$J$422</definedName>
    <definedName name="SS_M3_PT2_1a">'[51]00-030 Summary Sheet'!$H$411</definedName>
    <definedName name="SS_M3_PT2_1b">'[51]00-030 Summary Sheet'!$I$411</definedName>
    <definedName name="SS_M3_PT2_1c">'[51]00-030 Summary Sheet'!$J$411</definedName>
    <definedName name="SS_M3_PT2_2a">'[51]00-030 Summary Sheet'!$H$412</definedName>
    <definedName name="SS_M3_PT2_2b">'[51]00-030 Summary Sheet'!$I$412</definedName>
    <definedName name="SS_M3_PT2_2c">'[51]00-030 Summary Sheet'!$J$412</definedName>
    <definedName name="SS_M3_PT2_30a">'[51]00-030 Summary Sheet'!$H$448</definedName>
    <definedName name="SS_M3_PT2_3b">'[51]00-030 Summary Sheet'!$I$413</definedName>
    <definedName name="SS_M3_PT2_3c">'[51]00-030 Summary Sheet'!$J$413</definedName>
    <definedName name="SS_M3_PT2_4b">'[51]00-030 Summary Sheet'!$I$414</definedName>
    <definedName name="SS_M3_PT2_4c">'[51]00-030 Summary Sheet'!$J$414</definedName>
    <definedName name="SS_M3_PT2_5a">'[51]00-030 Summary Sheet'!$H$415</definedName>
    <definedName name="SS_M3_PT2_5b">'[51]00-030 Summary Sheet'!$I$415</definedName>
    <definedName name="SS_M3_PT2_5c">'[51]00-030 Summary Sheet'!$J$415</definedName>
    <definedName name="SS_M3_PT2_6a">'[51]00-030 Summary Sheet'!$H$416</definedName>
    <definedName name="SS_M3_PT2_6b">'[51]00-030 Summary Sheet'!$I$416</definedName>
    <definedName name="SS_M3_PT2_6c">'[51]00-030 Summary Sheet'!$J$416</definedName>
    <definedName name="SS_M3_PT2_7a">'[51]00-030 Summary Sheet'!$H$417</definedName>
    <definedName name="SS_M3_PT2_7b">'[51]00-030 Summary Sheet'!$I$417</definedName>
    <definedName name="SS_M3_PT2_7c">'[51]00-030 Summary Sheet'!$J$417</definedName>
    <definedName name="SS_M3_PT2_8a">'[51]00-030 Summary Sheet'!$H$418</definedName>
    <definedName name="SS_M3_PT2_8b">'[51]00-030 Summary Sheet'!$I$418</definedName>
    <definedName name="SS_M3_PT2_8c">'[51]00-030 Summary Sheet'!$J$418</definedName>
    <definedName name="SS_M3_PT2_9a">'[51]00-030 Summary Sheet'!$H$419</definedName>
    <definedName name="SS_M3_PT2_9b">'[51]00-030 Summary Sheet'!$I$419</definedName>
    <definedName name="SS_M3_PT2_9c">'[51]00-030 Summary Sheet'!$J$419</definedName>
    <definedName name="SS_M3_PT4_Source">'[51]00-030 Summary Sheet'!$G$301</definedName>
    <definedName name="SS_OTH_ASSETS_ADJ_BOOK_BAL">'[51]00-030 Summary Sheet'!$J$166:$J$167</definedName>
    <definedName name="SS_OTH_ASSETS_BOOK_AJE">'[51]00-030 Summary Sheet'!$I$166:$I$167</definedName>
    <definedName name="SS_OTH_ASSETS_BOOK_BAL">'[51]00-030 Summary Sheet'!$H$166:$H$167</definedName>
    <definedName name="SS_OTH_ASSETS_TAX_RECLASS">'[51]00-030 Summary Sheet'!$K$166:$K$167</definedName>
    <definedName name="SS_OTHER_ASSETS_BEG">'[51]00-030 Summary Sheet'!$F$166:$F$167</definedName>
    <definedName name="SS_OTHER_ASSETS_END">'[51]00-030 Summary Sheet'!$N$166:$N$167</definedName>
    <definedName name="SS_OTHER_DED_ADJ_BOOK_BAL">'[51]00-030 Summary Sheet'!$J$67:$J$81</definedName>
    <definedName name="SS_OTHER_DED_AMT">'[51]00-030 Summary Sheet'!$N$67:$N$81</definedName>
    <definedName name="SS_OTHER_DED_BOOK_AJE">'[51]00-030 Summary Sheet'!$I$67:$I$81</definedName>
    <definedName name="SS_OTHER_DED_BOOK_BAL">'[51]00-030 Summary Sheet'!$H$67:$H$81</definedName>
    <definedName name="SS_OTHER_DED_M1">'[51]00-030 Summary Sheet'!$L$67:$L$81</definedName>
    <definedName name="SS_OTHER_DED_TAX_RECLASS">'[51]00-030 Summary Sheet'!$K$67:$K$81</definedName>
    <definedName name="SS_OTHER_INC_ADJ_BOOK_BAL">'[51]00-030 Summary Sheet'!$J$30:$J$32</definedName>
    <definedName name="SS_OTHER_INC_AMT">'[51]00-030 Summary Sheet'!$N$30:$N$32</definedName>
    <definedName name="SS_OTHER_INC_BOOK_AJE">'[51]00-030 Summary Sheet'!$I$30:$I$32</definedName>
    <definedName name="SS_OTHER_INC_BOOK_BAL">'[51]00-030 Summary Sheet'!$H$30:$H$32</definedName>
    <definedName name="SS_OTHER_INC_M1">'[51]00-030 Summary Sheet'!$L$30:$L$32</definedName>
    <definedName name="SS_OTHER_INC_TAX_RECLASS">'[51]00-030 Summary Sheet'!$K$30:$K$32</definedName>
    <definedName name="SS_PIC_Adj_Book_Bal">'[51]00-030 Summary Sheet'!$J$194</definedName>
    <definedName name="SS_Pref_Stock_Adj_Book_Bal">'[51]00-030 Summary Sheet'!$J$192</definedName>
    <definedName name="SS_Shldr_Adj_Adj_Book_Bal">'[51]00-030 Summary Sheet'!$J$197</definedName>
    <definedName name="SS_Trea_Stock_Adj_Book_Bal">'[51]00-030 Summary Sheet'!$J$198</definedName>
    <definedName name="SS_Unapp_RE_Adj_Book_Bal">'[58]00-030 Summary Sheet'!$J$229</definedName>
    <definedName name="SSUMPRIOR" localSheetId="3">#REF!</definedName>
    <definedName name="SSUMPRIOR" localSheetId="1">#REF!</definedName>
    <definedName name="SSUMPRIOR">#REF!</definedName>
    <definedName name="STARTJOURNALIMPORT1">[17]CRITERIA1!$B$21</definedName>
    <definedName name="StateQuestionsRange">'[20]State Questions'!$D$10:$F$60,'[20]State Questions'!$L$10:$L$60,'[20]State Questions'!$N$10:$O$60,'[20]State Questions'!$T$10:$AG$60,'[20]State Questions'!$AM$10:$AO$60,'[20]State Questions'!$AY$10:$BA$60,'[20]State Questions'!$BC$10:$BK$60,'[20]State Questions'!$BN$10:$BS$60,'[20]State Questions'!$BU$10:$BZ$60,'[20]State Questions'!$CC$10:$CE$60,'[20]State Questions'!$CH$10:$CI$60,'[20]State Questions'!$CM$10:$CO$60,'[20]State Questions'!$CQ$10:$CQ$60,'[20]State Questions'!$CS$10:$DH$60,'[20]State Questions'!$DK$10:$DL$18,'[20]State Questions'!$DK$20:$DL$23,'[20]State Questions'!$DK$25:$DL$32,'[20]State Questions'!$DK$34:$DL$38,'[20]State Questions'!$DK$40:$DL$41</definedName>
    <definedName name="staterate" localSheetId="3">'[24]Deferred Components'!#REF!</definedName>
    <definedName name="staterate">'[24]Deferred Components'!#REF!</definedName>
    <definedName name="STORE" localSheetId="3">#REF!</definedName>
    <definedName name="STORE" localSheetId="1">#REF!</definedName>
    <definedName name="STORE">#REF!</definedName>
    <definedName name="STORES" localSheetId="3">#REF!</definedName>
    <definedName name="STORES" localSheetId="1">#REF!</definedName>
    <definedName name="STORES">#REF!</definedName>
    <definedName name="SubAccount" localSheetId="3">#REF!</definedName>
    <definedName name="SubAccount" localSheetId="1">#REF!</definedName>
    <definedName name="SubAccount">#REF!</definedName>
    <definedName name="subpart" localSheetId="3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bpart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SUM_ACTBS">'[79]B.S.'!#REF!</definedName>
    <definedName name="SUM_CMBT" localSheetId="3">#REF!</definedName>
    <definedName name="SUM_CMBT" localSheetId="1">#REF!</definedName>
    <definedName name="SUM_CMBT">#REF!</definedName>
    <definedName name="SUM_DET" localSheetId="3">#REF!</definedName>
    <definedName name="SUM_DET" localSheetId="1">#REF!</definedName>
    <definedName name="SUM_DET">#REF!</definedName>
    <definedName name="SUM_DET_R" localSheetId="3">#REF!</definedName>
    <definedName name="SUM_DET_R" localSheetId="1">#REF!</definedName>
    <definedName name="SUM_DET_R">#REF!</definedName>
    <definedName name="SUM_PYBS">'[79]B.S.'!#REF!</definedName>
    <definedName name="SUM1COL" localSheetId="3">#REF!</definedName>
    <definedName name="SUM1COL" localSheetId="1">#REF!</definedName>
    <definedName name="SUM1COL">#REF!</definedName>
    <definedName name="SUM2COL" localSheetId="3">#REF!</definedName>
    <definedName name="SUM2COL" localSheetId="1">#REF!</definedName>
    <definedName name="SUM2COL">#REF!</definedName>
    <definedName name="Summary" localSheetId="3">#REF!</definedName>
    <definedName name="Summary" localSheetId="1">#REF!</definedName>
    <definedName name="Summary">#REF!</definedName>
    <definedName name="summytd" localSheetId="3">#REF!</definedName>
    <definedName name="summytd" localSheetId="1">#REF!</definedName>
    <definedName name="summytd">#REF!</definedName>
    <definedName name="T18to" localSheetId="3">#REF!</definedName>
    <definedName name="T18to" localSheetId="1">#REF!</definedName>
    <definedName name="T18to">#REF!</definedName>
    <definedName name="T9to15" localSheetId="3">#REF!</definedName>
    <definedName name="T9to15" localSheetId="1">#REF!</definedName>
    <definedName name="T9to15">#REF!</definedName>
    <definedName name="TA" localSheetId="3">#REF!</definedName>
    <definedName name="TA" localSheetId="1">#REF!</definedName>
    <definedName name="TA">#REF!</definedName>
    <definedName name="TAA" localSheetId="3">#REF!</definedName>
    <definedName name="TAA" localSheetId="1">#REF!</definedName>
    <definedName name="TAA">#REF!</definedName>
    <definedName name="tab">[85]TAB!$F$36</definedName>
    <definedName name="TABLE" localSheetId="3">#REF!</definedName>
    <definedName name="TABLE" localSheetId="1">#REF!</definedName>
    <definedName name="TABLE">#REF!</definedName>
    <definedName name="TableName">"Dummy"</definedName>
    <definedName name="TAP" localSheetId="3">#REF!</definedName>
    <definedName name="TAP" localSheetId="1">#REF!</definedName>
    <definedName name="TAP">#REF!</definedName>
    <definedName name="TAPA" localSheetId="3">#REF!</definedName>
    <definedName name="TAPA" localSheetId="1">#REF!</definedName>
    <definedName name="TAPA">#REF!</definedName>
    <definedName name="target" localSheetId="3">[50]InputVar!#REF!</definedName>
    <definedName name="target">[50]InputVar!#REF!</definedName>
    <definedName name="TAX" localSheetId="3">#REF!</definedName>
    <definedName name="TAX" localSheetId="1">#REF!</definedName>
    <definedName name="TAX">#REF!</definedName>
    <definedName name="tax_1" localSheetId="3">'[26]10'!#REF!</definedName>
    <definedName name="tax_1" localSheetId="1">'[26]10'!#REF!</definedName>
    <definedName name="tax_1">'[26]10'!#REF!</definedName>
    <definedName name="tax_2" localSheetId="3">'[26]10'!#REF!</definedName>
    <definedName name="tax_2" localSheetId="1">'[26]10'!#REF!</definedName>
    <definedName name="tax_2">'[26]10'!#REF!</definedName>
    <definedName name="tax_3" localSheetId="3">'[26]10'!#REF!</definedName>
    <definedName name="tax_3">'[26]10'!#REF!</definedName>
    <definedName name="tax_4" localSheetId="3">'[26]10'!#REF!</definedName>
    <definedName name="tax_4">'[26]10'!#REF!</definedName>
    <definedName name="tax_5" localSheetId="3">'[26]10'!#REF!</definedName>
    <definedName name="tax_5">'[26]10'!#REF!</definedName>
    <definedName name="tax_pay_98">'[76]98 taxes payable'!$F$22</definedName>
    <definedName name="tax_penalty_rate" localSheetId="3">#REF!</definedName>
    <definedName name="tax_penalty_rate" localSheetId="1">#REF!</definedName>
    <definedName name="tax_penalty_rate">#REF!</definedName>
    <definedName name="tax_rate">[39]assumptions!$F$10</definedName>
    <definedName name="tax_shield">'[86]Tax shield'!#REF!</definedName>
    <definedName name="TAXADJ" localSheetId="3">#REF!</definedName>
    <definedName name="TAXADJ" localSheetId="1">#REF!</definedName>
    <definedName name="TAXADJ">#REF!</definedName>
    <definedName name="taxamort">'[5]O2.2'!$H$42</definedName>
    <definedName name="taxandpenalty_liab" localSheetId="3">#REF!</definedName>
    <definedName name="taxandpenalty_liab" localSheetId="1">#REF!</definedName>
    <definedName name="taxandpenalty_liab">#REF!</definedName>
    <definedName name="taxdata">'[5]O2.2'!$B$5:$Y$58</definedName>
    <definedName name="taxdep">[12]H1!$H$17</definedName>
    <definedName name="taxdep_s">'[5]O2.2'!$J$18</definedName>
    <definedName name="taxgain">[12]C1!$J$16</definedName>
    <definedName name="taxgain_s" localSheetId="3">#REF!</definedName>
    <definedName name="taxgain_s" localSheetId="1">#REF!</definedName>
    <definedName name="taxgain_s">#REF!</definedName>
    <definedName name="taxincome" localSheetId="3">#REF!</definedName>
    <definedName name="taxincome" localSheetId="1">#REF!</definedName>
    <definedName name="taxincome">#REF!</definedName>
    <definedName name="taxint">[12]C1!$J$49</definedName>
    <definedName name="taxrate">[11]Assumptions!$B$12</definedName>
    <definedName name="TaxReturnAmounts" localSheetId="3">#REF!</definedName>
    <definedName name="TaxReturnAmounts" localSheetId="1">#REF!</definedName>
    <definedName name="TaxReturnAmounts">#REF!</definedName>
    <definedName name="TaxYearEnd">'[31]C01-General'!$C$12</definedName>
    <definedName name="TBAccountNumbers" localSheetId="3">#REF!</definedName>
    <definedName name="TBAccountNumbers" localSheetId="1">#REF!</definedName>
    <definedName name="TBAccountNumbers">#REF!</definedName>
    <definedName name="tbl">[87]Sheet3!$B$4:$C$143</definedName>
    <definedName name="TCII" localSheetId="3">#REF!</definedName>
    <definedName name="TCII" localSheetId="1">#REF!</definedName>
    <definedName name="TCII">#REF!</definedName>
    <definedName name="TEMP">#N/A</definedName>
    <definedName name="Temp_differences_96">'[5]O2.2'!$B$46:$G$92</definedName>
    <definedName name="TEMPLATENUMBER1">[17]CRITERIA1!$B$32</definedName>
    <definedName name="TEMPLATESTYLE1">[17]CRITERIA1!$B$31</definedName>
    <definedName name="TemplateTaxYear">[53]Config!$B$4</definedName>
    <definedName name="TEMPLATETYPE1">[17]CRITERIA1!$B$30</definedName>
    <definedName name="TemplateUpdateDate">[53]Config!$B$13</definedName>
    <definedName name="TEMPNOV">#N/A</definedName>
    <definedName name="Term_in_years">'[5]O2.2'!$C$13</definedName>
    <definedName name="termgrowth">[50]InputVar!$D$22</definedName>
    <definedName name="Test" localSheetId="3">#REF!</definedName>
    <definedName name="Test" localSheetId="1">#REF!</definedName>
    <definedName name="Test">#REF!</definedName>
    <definedName name="TEST1" localSheetId="3">'[88]F-118 - Intercompany Product Rv'!#REF!</definedName>
    <definedName name="TEST1" localSheetId="1">'[88]F-118 - Intercompany Product Rv'!#REF!</definedName>
    <definedName name="TEST1">'[88]F-118 - Intercompany Product Rv'!#REF!</definedName>
    <definedName name="TEST2" localSheetId="3">'[88]F-118 - Intercompany Product Rv'!#REF!</definedName>
    <definedName name="TEST2" localSheetId="1">'[88]F-118 - Intercompany Product Rv'!#REF!</definedName>
    <definedName name="TEST2">'[88]F-118 - Intercompany Product Rv'!#REF!</definedName>
    <definedName name="TEST3" localSheetId="3">'[88]F-118 - Intercompany Product Rv'!#REF!</definedName>
    <definedName name="TEST3">'[88]F-118 - Intercompany Product Rv'!#REF!</definedName>
    <definedName name="TEST4" localSheetId="3">'[88]F-118 - Intercompany Product Rv'!#REF!</definedName>
    <definedName name="TEST4">'[88]F-118 - Intercompany Product Rv'!#REF!</definedName>
    <definedName name="TEST5">'[88]F-118 - Intercompany Product Rv'!#REF!</definedName>
    <definedName name="TEST6">'[88]F-118 - Intercompany Product Rv'!#REF!</definedName>
    <definedName name="TEST7">'[88]F-118 - Intercompany Product Rv'!#REF!</definedName>
    <definedName name="TheName">'[31]C01-General'!$C$4</definedName>
    <definedName name="TI">'[5]O2.2'!$A$1:$H$27</definedName>
    <definedName name="title">[50]TOC!$A$1</definedName>
    <definedName name="title1" localSheetId="3">#REF!</definedName>
    <definedName name="title1" localSheetId="1">#REF!</definedName>
    <definedName name="title1">#REF!</definedName>
    <definedName name="title2" localSheetId="3">#REF!</definedName>
    <definedName name="title2" localSheetId="1">#REF!</definedName>
    <definedName name="title2">#REF!</definedName>
    <definedName name="title3" localSheetId="3">#REF!</definedName>
    <definedName name="title3" localSheetId="1">#REF!</definedName>
    <definedName name="title3">#REF!</definedName>
    <definedName name="title4" localSheetId="3">#REF!</definedName>
    <definedName name="title4" localSheetId="1">#REF!</definedName>
    <definedName name="title4">#REF!</definedName>
    <definedName name="Titles">'[5]O2.2'!$B$4:$Y$4</definedName>
    <definedName name="TL_BS_ASSETS" localSheetId="3">#REF!</definedName>
    <definedName name="TL_BS_ASSETS" localSheetId="1">#REF!</definedName>
    <definedName name="TL_BS_ASSETS">#REF!</definedName>
    <definedName name="TL_BS_LIAB" localSheetId="3">#REF!</definedName>
    <definedName name="TL_BS_LIAB" localSheetId="1">#REF!</definedName>
    <definedName name="TL_BS_LIAB">#REF!</definedName>
    <definedName name="TL_HEADER" localSheetId="3">#REF!</definedName>
    <definedName name="TL_HEADER" localSheetId="1">#REF!</definedName>
    <definedName name="TL_HEADER">#REF!</definedName>
    <definedName name="TL_IS" localSheetId="3">#REF!</definedName>
    <definedName name="TL_IS" localSheetId="1">#REF!</definedName>
    <definedName name="TL_IS">#REF!</definedName>
    <definedName name="TL_M1ADJ" localSheetId="3">#REF!</definedName>
    <definedName name="TL_M1ADJ" localSheetId="1">#REF!</definedName>
    <definedName name="TL_M1ADJ">#REF!</definedName>
    <definedName name="TL_REPORTS" localSheetId="3">#REF!</definedName>
    <definedName name="TL_REPORTS" localSheetId="1">#REF!</definedName>
    <definedName name="TL_REPORTS">#REF!</definedName>
    <definedName name="TL_SCFP" localSheetId="3">#REF!</definedName>
    <definedName name="TL_SCFP" localSheetId="1">#REF!</definedName>
    <definedName name="TL_SCFP">#REF!</definedName>
    <definedName name="TL_SCHD_A" localSheetId="3">#REF!</definedName>
    <definedName name="TL_SCHD_A" localSheetId="1">#REF!</definedName>
    <definedName name="TL_SCHD_A">#REF!</definedName>
    <definedName name="TL_SCHD_B" localSheetId="3">#REF!</definedName>
    <definedName name="TL_SCHD_B" localSheetId="1">#REF!</definedName>
    <definedName name="TL_SCHD_B">#REF!</definedName>
    <definedName name="TL_SCHD_C" localSheetId="3">#REF!</definedName>
    <definedName name="TL_SCHD_C" localSheetId="1">#REF!</definedName>
    <definedName name="TL_SCHD_C">#REF!</definedName>
    <definedName name="TL_SCHD_D" localSheetId="3">#REF!</definedName>
    <definedName name="TL_SCHD_D" localSheetId="1">#REF!</definedName>
    <definedName name="TL_SCHD_D">#REF!</definedName>
    <definedName name="TL_SCHD_E" localSheetId="3">#REF!</definedName>
    <definedName name="TL_SCHD_E" localSheetId="1">#REF!</definedName>
    <definedName name="TL_SCHD_E">#REF!</definedName>
    <definedName name="TL_SCHD_F" localSheetId="3">#REF!</definedName>
    <definedName name="TL_SCHD_F" localSheetId="1">#REF!</definedName>
    <definedName name="TL_SCHD_F">#REF!</definedName>
    <definedName name="TopMainInfoLine" localSheetId="3">#REF!</definedName>
    <definedName name="TopMainInfoLine" localSheetId="1">#REF!</definedName>
    <definedName name="TopMainInfoLine">#REF!</definedName>
    <definedName name="TopPmtLine">'[20]Main Data Sheet'!#REF!</definedName>
    <definedName name="TOT" localSheetId="3">#REF!</definedName>
    <definedName name="TOT" localSheetId="1">#REF!</definedName>
    <definedName name="TOT">#REF!</definedName>
    <definedName name="Totals_8825">'[13]01-040 Rental Real Estate 8825'!$K$39:$K$47,'[13]01-040 Rental Real Estate 8825'!$K$13:$K$15</definedName>
    <definedName name="TRC" localSheetId="3">#REF!</definedName>
    <definedName name="TRC" localSheetId="1">#REF!</definedName>
    <definedName name="TRC">#REF!</definedName>
    <definedName name="TRFIS" localSheetId="3">#REF!</definedName>
    <definedName name="TRFIS" localSheetId="1">#REF!</definedName>
    <definedName name="TRFIS">#REF!</definedName>
    <definedName name="TrialBalance" localSheetId="3">#REF!</definedName>
    <definedName name="TrialBalance" localSheetId="1">#REF!</definedName>
    <definedName name="TrialBalance">#REF!</definedName>
    <definedName name="TRINDEX" localSheetId="3">#REF!</definedName>
    <definedName name="TRINDEX" localSheetId="1">#REF!</definedName>
    <definedName name="TRINDEX">#REF!</definedName>
    <definedName name="TRUE_UP" localSheetId="3">#REF!</definedName>
    <definedName name="TRUE_UP" localSheetId="1">#REF!</definedName>
    <definedName name="TRUE_UP">#REF!</definedName>
    <definedName name="tvhpd">[60]Assumptions!$H$11</definedName>
    <definedName name="twi" localSheetId="3">#REF!</definedName>
    <definedName name="twi" localSheetId="1">#REF!</definedName>
    <definedName name="twi">#REF!</definedName>
    <definedName name="TwoAndAHalfMonthdate" localSheetId="3">IF(TaxYearEnd="","",MONTH(TaxYearEnd+75)&amp;"/15"&amp;"/"&amp;YEAR('Schedule III-3_CIAC OC Direct'!MyNextYear))</definedName>
    <definedName name="TwoAndAHalfMonthdate" localSheetId="1">IF(TaxYearEnd="","",MONTH(TaxYearEnd+75)&amp;"/15"&amp;"/"&amp;YEAR('Schedule III-3_PAA OC Direct'!MyNextYear))</definedName>
    <definedName name="TwoAndAHalfMonthdate">IF(TaxYearEnd="","",MONTH(TaxYearEnd+75)&amp;"/15"&amp;"/"&amp;YEAR(MyNextYear))</definedName>
    <definedName name="tx_rate">[61]txhld_high!$K$46</definedName>
    <definedName name="txamort">'[5]O2.2'!$B$36</definedName>
    <definedName name="txdep">'[5]O2.2'!$B$11</definedName>
    <definedName name="TYDreduction">'[60]DCF-Summary'!#REF!</definedName>
    <definedName name="Type" localSheetId="3">#REF!</definedName>
    <definedName name="Type" localSheetId="1">#REF!</definedName>
    <definedName name="Type">#REF!</definedName>
    <definedName name="u">'[16]Corporate Detail'!$C$1:$U$18</definedName>
    <definedName name="ukbenefits">0.3</definedName>
    <definedName name="UNI_Beg_Tax">'[58]07-010 UNICAP'!$E$11</definedName>
    <definedName name="UNITS_TEXT">[18]InputVar!$B$17</definedName>
    <definedName name="Untitled" localSheetId="3">#REF!</definedName>
    <definedName name="Untitled" localSheetId="1">#REF!</definedName>
    <definedName name="Untitled">#REF!</definedName>
    <definedName name="USD" localSheetId="3">#REF!</definedName>
    <definedName name="USD" localSheetId="1">#REF!</definedName>
    <definedName name="USD">#REF!</definedName>
    <definedName name="util">'[89]1'!#REF!</definedName>
    <definedName name="utilityeffic">[11]Assumptions!#REF!</definedName>
    <definedName name="valdate">[76]TAB!$K$3</definedName>
    <definedName name="Valuation_Allowance" localSheetId="3">#REF!</definedName>
    <definedName name="Valuation_Allowance" localSheetId="1">#REF!</definedName>
    <definedName name="Valuation_Allowance">#REF!</definedName>
    <definedName name="vdate">[50]InputVar!$D$6</definedName>
    <definedName name="Vendor" localSheetId="3">#REF!</definedName>
    <definedName name="Vendor" localSheetId="1">#REF!</definedName>
    <definedName name="Vendor">#REF!</definedName>
    <definedName name="Vision97temps" localSheetId="3">'[5]O2.2'!#REF!</definedName>
    <definedName name="Vision97temps" localSheetId="1">'[5]O2.2'!#REF!</definedName>
    <definedName name="Vision97temps">'[5]O2.2'!#REF!</definedName>
    <definedName name="VRNCE_CM_ANALYSIS" localSheetId="3">#REF!</definedName>
    <definedName name="VRNCE_CM_ANALYSIS" localSheetId="1">#REF!</definedName>
    <definedName name="VRNCE_CM_ANALYSIS">#REF!</definedName>
    <definedName name="VRNCE_CM_RIGS" localSheetId="3">#REF!</definedName>
    <definedName name="VRNCE_CM_RIGS" localSheetId="1">#REF!</definedName>
    <definedName name="VRNCE_CM_RIGS">#REF!</definedName>
    <definedName name="VRNCE_SUM_QTR" localSheetId="3">#REF!</definedName>
    <definedName name="VRNCE_SUM_QTR" localSheetId="1">#REF!</definedName>
    <definedName name="VRNCE_SUM_QTR">#REF!</definedName>
    <definedName name="VRNCE_SUM_RESULTS" localSheetId="3">#REF!</definedName>
    <definedName name="VRNCE_SUM_RESULTS" localSheetId="1">#REF!</definedName>
    <definedName name="VRNCE_SUM_RESULTS">#REF!</definedName>
    <definedName name="VTEXT">[90]InputVariables!$B$7:$B$7</definedName>
    <definedName name="W" localSheetId="3" hidden="1">{#N/A,#N/A,FALSE,"OUT  AREC"}</definedName>
    <definedName name="W" localSheetId="1" hidden="1">{#N/A,#N/A,FALSE,"OUT  AREC"}</definedName>
    <definedName name="W" hidden="1">{#N/A,#N/A,FALSE,"OUT  AREC"}</definedName>
    <definedName name="waac_high" localSheetId="3">#REF!</definedName>
    <definedName name="waac_high" localSheetId="1">#REF!</definedName>
    <definedName name="waac_high">#REF!</definedName>
    <definedName name="waac_low" localSheetId="3">#REF!</definedName>
    <definedName name="waac_low" localSheetId="1">#REF!</definedName>
    <definedName name="waac_low">#REF!</definedName>
    <definedName name="wacc">[91]WACC!$J$27</definedName>
    <definedName name="WACC_average">'[48]Entity info'!$F$38</definedName>
    <definedName name="wacc_high">[61]WACC!$J$25</definedName>
    <definedName name="wacc_low">[61]WACC!$H$25</definedName>
    <definedName name="wacchigh">[85]WACC!$F$28</definedName>
    <definedName name="wacclo">[85]WACC!$D$28</definedName>
    <definedName name="WAGES" localSheetId="3">#REF!</definedName>
    <definedName name="WAGES" localSheetId="1">#REF!</definedName>
    <definedName name="WAGES">#REF!</definedName>
    <definedName name="WBVersion">[51]Config!$B$2</definedName>
    <definedName name="WC" localSheetId="3">#REF!</definedName>
    <definedName name="WC" localSheetId="1">#REF!</definedName>
    <definedName name="WC">#REF!</definedName>
    <definedName name="wc_1" localSheetId="3">'[26]Assumptions (A)'!#REF!</definedName>
    <definedName name="wc_1" localSheetId="1">'[26]Assumptions (A)'!#REF!</definedName>
    <definedName name="wc_1">'[26]Assumptions (A)'!#REF!</definedName>
    <definedName name="wc_2" localSheetId="3">'[26]Assumptions (A)'!#REF!</definedName>
    <definedName name="wc_2" localSheetId="1">'[26]Assumptions (A)'!#REF!</definedName>
    <definedName name="wc_2">'[26]Assumptions (A)'!#REF!</definedName>
    <definedName name="wc_3" localSheetId="3">'[26]Assumptions (A)'!#REF!</definedName>
    <definedName name="wc_3">'[26]Assumptions (A)'!#REF!</definedName>
    <definedName name="wc_4" localSheetId="3">'[26]Assumptions (A)'!#REF!</definedName>
    <definedName name="wc_4">'[26]Assumptions (A)'!#REF!</definedName>
    <definedName name="wc_5">'[26]Assumptions (A)'!#REF!</definedName>
    <definedName name="WCAP95" localSheetId="3">#REF!</definedName>
    <definedName name="WCAP95" localSheetId="1">#REF!</definedName>
    <definedName name="WCAP95">#REF!</definedName>
    <definedName name="web" localSheetId="3" hidden="1">{#N/A,#N/A,FALSE,"Taxblinc";#N/A,#N/A,FALSE,"Rsvsacls"}</definedName>
    <definedName name="web" localSheetId="1" hidden="1">{#N/A,#N/A,FALSE,"Taxblinc";#N/A,#N/A,FALSE,"Rsvsacls"}</definedName>
    <definedName name="web" hidden="1">{#N/A,#N/A,FALSE,"Taxblinc";#N/A,#N/A,FALSE,"Rsvsacls"}</definedName>
    <definedName name="WELL" localSheetId="3">#REF!</definedName>
    <definedName name="WELL" localSheetId="1">#REF!</definedName>
    <definedName name="WELL">#REF!</definedName>
    <definedName name="whatever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hatever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orkbook">[5]!PageA02_Foreign</definedName>
    <definedName name="wrn.9300." localSheetId="3" hidden="1">{#N/A,#N/A,FALSE,"721.919";#N/A,#N/A,FALSE,"Labour97"}</definedName>
    <definedName name="wrn.9300." localSheetId="1" hidden="1">{#N/A,#N/A,FALSE,"721.919";#N/A,#N/A,FALSE,"Labour97"}</definedName>
    <definedName name="wrn.9300." hidden="1">{#N/A,#N/A,FALSE,"721.919";#N/A,#N/A,FALSE,"Labour97"}</definedName>
    <definedName name="wrn.9310." localSheetId="3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localSheetId="1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10." hidden="1">{#N/A,#N/A,FALSE,"001";#N/A,#N/A,FALSE,"011";#N/A,#N/A,FALSE,"015";#N/A,#N/A,FALSE,"018";#N/A,#N/A,FALSE,"222";#N/A,#N/A,FALSE,"225";#N/A,#N/A,FALSE,"228";#N/A,#N/A,FALSE,"301";#N/A,#N/A,FALSE,"303";#N/A,#N/A,FALSE,"306";#N/A,#N/A,FALSE,"367";#N/A,#N/A,FALSE,"369";#N/A,#N/A,FALSE,"391";#N/A,#N/A,FALSE,"421";#N/A,#N/A,FALSE,"422";#N/A,#N/A,FALSE,"423";#N/A,#N/A,FALSE,"425";#N/A,#N/A,FALSE,"671"}</definedName>
    <definedName name="wrn.9330." localSheetId="3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localSheetId="1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30." hidden="1">{#N/A,#N/A,FALSE,"011";#N/A,#N/A,FALSE,"015";#N/A,#N/A,FALSE,"222";#N/A,#N/A,FALSE,"225";#N/A,#N/A,FALSE,"228";#N/A,#N/A,FALSE,"301";#N/A,#N/A,FALSE,"303";#N/A,#N/A,FALSE,"306";#N/A,#N/A,FALSE,"421";#N/A,#N/A,FALSE,"422";#N/A,#N/A,FALSE,"423";#N/A,#N/A,FALSE,"425"}</definedName>
    <definedName name="wrn.9350_JKT." localSheetId="3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localSheetId="1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350_JKT." hidden="1">{#N/A,#N/A,FALSE,"011";#N/A,#N/A,FALSE,"015";#N/A,#N/A,FALSE,"018";#N/A,#N/A,FALSE,"222";#N/A,#N/A,FALSE,"225";#N/A,#N/A,FALSE,"228";#N/A,#N/A,FALSE,"301";#N/A,#N/A,FALSE,"306";#N/A,#N/A,FALSE,"391";#N/A,#N/A,FALSE,"421";#N/A,#N/A,FALSE,"422";#N/A,#N/A,FALSE,"423";#N/A,#N/A,FALSE,"425"}</definedName>
    <definedName name="wrn.95PROV." localSheetId="3" hidden="1">{#N/A,#N/A,FALSE,"Taxblinc";#N/A,#N/A,FALSE,"Rsvsacls"}</definedName>
    <definedName name="wrn.95PROV." localSheetId="1" hidden="1">{#N/A,#N/A,FALSE,"Taxblinc";#N/A,#N/A,FALSE,"Rsvsacls"}</definedName>
    <definedName name="wrn.95PROV." hidden="1">{#N/A,#N/A,FALSE,"Taxblinc";#N/A,#N/A,FALSE,"Rsvsacls"}</definedName>
    <definedName name="wrn.Aging._.and._.Trend._.Analysis." localSheetId="3" hidden="1">{#N/A,#N/A,FALSE,"Aging Summary";#N/A,#N/A,FALSE,"Ratio Analysis";#N/A,#N/A,FALSE,"Test 120 Day Accts";#N/A,#N/A,FALSE,"Tickmarks"}</definedName>
    <definedName name="wrn.Aging._.and._.Trend._.Analysis." localSheetId="1" hidden="1">{#N/A,#N/A,FALSE,"Aging Summary";#N/A,#N/A,FALSE,"Ratio Analysis";#N/A,#N/A,FALSE,"Test 120 Day Accts";#N/A,#N/A,FALSE,"Tickmarks"}</definedName>
    <definedName name="wrn.Aging._.and._.Trend._.Analysis." hidden="1">{#N/A,#N/A,FALSE,"Aging Summary";#N/A,#N/A,FALSE,"Ratio Analysis";#N/A,#N/A,FALSE,"Test 120 Day Accts";#N/A,#N/A,FALSE,"Tickmarks"}</definedName>
    <definedName name="wrn.All._.Countries." localSheetId="3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localSheetId="1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Countries." hidden="1">{#N/A,#N/A,FALSE,"Australia";#N/A,#N/A,FALSE,"Austria";#N/A,#N/A,FALSE,"Belgium";#N/A,#N/A,FALSE,"Canada";#N/A,#N/A,FALSE,"France";#N/A,#N/A,FALSE,"Germany";#N/A,#N/A,FALSE,"Hong Kong";#N/A,#N/A,FALSE,"Italy";#N/A,#N/A,FALSE,"Japan";#N/A,#N/A,FALSE,"Korea";#N/A,#N/A,FALSE,"Mexico";#N/A,#N/A,FALSE,"Poland";#N/A,#N/A,FALSE,"Spain";#N/A,#N/A,FALSE,"Switzerland";#N/A,#N/A,FALSE,"UK"}</definedName>
    <definedName name="wrn.All._.Pages." localSheetId="3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ll._.Pages.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rn.AMTNOL." localSheetId="3" hidden="1">{#N/A,#N/A,TRUE,"91AMTNOL";#N/A,#N/A,TRUE,"92AMTNOL";#N/A,#N/A,TRUE,"93AMTNOL"}</definedName>
    <definedName name="wrn.AMTNOL." localSheetId="1" hidden="1">{#N/A,#N/A,TRUE,"91AMTNOL";#N/A,#N/A,TRUE,"92AMTNOL";#N/A,#N/A,TRUE,"93AMTNOL"}</definedName>
    <definedName name="wrn.AMTNOL." hidden="1">{#N/A,#N/A,TRUE,"91AMTNOL";#N/A,#N/A,TRUE,"92AMTNOL";#N/A,#N/A,TRUE,"93AMTNOL"}</definedName>
    <definedName name="wrn.ar." localSheetId="3" hidden="1">{#N/A,#N/A,FALSE,"OUT  AREC"}</definedName>
    <definedName name="wrn.ar." localSheetId="1" hidden="1">{#N/A,#N/A,FALSE,"OUT  AREC"}</definedName>
    <definedName name="wrn.ar." hidden="1">{#N/A,#N/A,FALSE,"OUT  AREC"}</definedName>
    <definedName name="wrn.audit._.adjustments." localSheetId="3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localSheetId="1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audit._.adjustments." hidden="1">{#N/A,#N/A,TRUE,"Summary";#N/A,#N/A,TRUE,"Amort.";#N/A,#N/A,TRUE,"93TAX";#N/A,#N/A,TRUE,"93NOLCB";#N/A,#N/A,TRUE,"92TAX";#N/A,#N/A,TRUE,"92NOLCB";#N/A,#N/A,TRUE,"91TAX";#N/A,#N/A,TRUE,"91NOLCB";#N/A,#N/A,TRUE,"92AMTNOL";#N/A,#N/A,TRUE,"921120X"}</definedName>
    <definedName name="wrn.Basic._.Report." localSheetId="3" hidden="1">{#N/A,#N/A,FALSE,"New Depr Sch-150% DB";#N/A,#N/A,FALSE,"Cash Flows RLP";#N/A,#N/A,FALSE,"IRR";#N/A,#N/A,FALSE,"Proforma IS";#N/A,#N/A,FALSE,"Assumptions"}</definedName>
    <definedName name="wrn.Basic._.Report." localSheetId="1" hidden="1">{#N/A,#N/A,FALSE,"New Depr Sch-150% DB";#N/A,#N/A,FALSE,"Cash Flows RLP";#N/A,#N/A,FALSE,"IRR";#N/A,#N/A,FALSE,"Proforma IS";#N/A,#N/A,FALSE,"Assumptions"}</definedName>
    <definedName name="wrn.Basic._.Report." hidden="1">{#N/A,#N/A,FALSE,"New Depr Sch-150% DB";#N/A,#N/A,FALSE,"Cash Flows RLP";#N/A,#N/A,FALSE,"IRR";#N/A,#N/A,FALSE,"Proforma IS";#N/A,#N/A,FALSE,"Assumptions"}</definedName>
    <definedName name="wrn.Chiron._.IRS._.Audit." localSheetId="3" hidden="1">{#N/A,#N/A,FALSE,"Summary";#N/A,#N/A,FALSE,"1991";#N/A,#N/A,FALSE,"91 AMT";#N/A,#N/A,FALSE,"1992";#N/A,#N/A,FALSE,"92 AMT";#N/A,#N/A,FALSE,"1993";#N/A,#N/A,FALSE,"93 AMT"}</definedName>
    <definedName name="wrn.Chiron._.IRS._.Audit." localSheetId="1" hidden="1">{#N/A,#N/A,FALSE,"Summary";#N/A,#N/A,FALSE,"1991";#N/A,#N/A,FALSE,"91 AMT";#N/A,#N/A,FALSE,"1992";#N/A,#N/A,FALSE,"92 AMT";#N/A,#N/A,FALSE,"1993";#N/A,#N/A,FALSE,"93 AMT"}</definedName>
    <definedName name="wrn.Chiron._.IRS._.Audit." hidden="1">{#N/A,#N/A,FALSE,"Summary";#N/A,#N/A,FALSE,"1991";#N/A,#N/A,FALSE,"91 AMT";#N/A,#N/A,FALSE,"1992";#N/A,#N/A,FALSE,"92 AMT";#N/A,#N/A,FALSE,"1993";#N/A,#N/A,FALSE,"93 AMT"}</definedName>
    <definedName name="wrn.clientcopy." localSheetId="3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localSheetId="1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lientcopy." hidden="1">{"Multiples_clientcopy",#N/A,FALSE,"Multiples";"Adjustments_clientcopy",#N/A,FALSE,"Adjustments to Multiples";"GrowthAdj_clientcopy",#N/A,FALSE,"Growth Adjustments";"RiskAdj_clientcopy",#N/A,FALSE,"Risk Adjustments ";"MarginAdj_clientcopy",#N/A,FALSE,"Margin Adjustments";"Regression_clientcopy",#N/A,FALSE,"Regression";"Ratios_clientcopy",#N/A,FALSE,"Ratios"}</definedName>
    <definedName name="wrn.Complete._.Report." localSheetId="3" hidden="1">{#N/A,#N/A,FALSE,"Assumptions";#N/A,#N/A,FALSE,"Proforma IS";#N/A,#N/A,FALSE,"Cash Flows RLP";#N/A,#N/A,FALSE,"IRR";#N/A,#N/A,FALSE,"New Depr Sch-150% DB";#N/A,#N/A,FALSE,"Comments"}</definedName>
    <definedName name="wrn.Complete._.Report." localSheetId="1" hidden="1">{#N/A,#N/A,FALSE,"Assumptions";#N/A,#N/A,FALSE,"Proforma IS";#N/A,#N/A,FALSE,"Cash Flows RLP";#N/A,#N/A,FALSE,"IRR";#N/A,#N/A,FALSE,"New Depr Sch-150% DB";#N/A,#N/A,FALSE,"Comments"}</definedName>
    <definedName name="wrn.Complete._.Report." hidden="1">{#N/A,#N/A,FALSE,"Assumptions";#N/A,#N/A,FALSE,"Proforma IS";#N/A,#N/A,FALSE,"Cash Flows RLP";#N/A,#N/A,FALSE,"IRR";#N/A,#N/A,FALSE,"New Depr Sch-150% DB";#N/A,#N/A,FALSE,"Comments"}</definedName>
    <definedName name="wrn.Depreciation." localSheetId="3" hidden="1">{"DE_asfiled",#N/A,TRUE,"Amort.";"IRS_addl",#N/A,TRUE,"Amort."}</definedName>
    <definedName name="wrn.Depreciation." localSheetId="1" hidden="1">{"DE_asfiled",#N/A,TRUE,"Amort.";"IRS_addl",#N/A,TRUE,"Amort."}</definedName>
    <definedName name="wrn.Depreciation." hidden="1">{"DE_asfiled",#N/A,TRUE,"Amort.";"IRS_addl",#N/A,TRUE,"Amort."}</definedName>
    <definedName name="wrn.filecopy." localSheetId="3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localSheetId="1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filecopy." hidden="1">{"Multiples_filecopy",#N/A,FALSE,"Multiples";"Adjustments_filecopy",#N/A,FALSE,"Adjustments to Multiples";"GrowthAdj_filecopy",#N/A,FALSE,"Growth Adjustments";"RiskAdj_filecopy",#N/A,FALSE,"Risk Adjustments ";"MarginAdj_filecopy",#N/A,FALSE,"Margin Adjustments";"Regression_filecopy",#N/A,FALSE,"Regression";"Ratios_filecopy",#N/A,FALSE,"Ratios"}</definedName>
    <definedName name="wrn.N.O.L.." localSheetId="3" hidden="1">{#N/A,#N/A,FALSE,"91NOLCB";#N/A,#N/A,FALSE,"92NOLCB";#N/A,#N/A,FALSE,"93NOLCB"}</definedName>
    <definedName name="wrn.N.O.L.." localSheetId="1" hidden="1">{#N/A,#N/A,FALSE,"91NOLCB";#N/A,#N/A,FALSE,"92NOLCB";#N/A,#N/A,FALSE,"93NOLCB"}</definedName>
    <definedName name="wrn.N.O.L.." hidden="1">{#N/A,#N/A,FALSE,"91NOLCB";#N/A,#N/A,FALSE,"92NOLCB";#N/A,#N/A,FALSE,"93NOLCB"}</definedName>
    <definedName name="wrn.print." localSheetId="3" hidden="1">{#N/A,#N/A,FALSE,"Japan 2003";#N/A,#N/A,FALSE,"Sheet2"}</definedName>
    <definedName name="wrn.print." localSheetId="1" hidden="1">{#N/A,#N/A,FALSE,"Japan 2003";#N/A,#N/A,FALSE,"Sheet2"}</definedName>
    <definedName name="wrn.print." hidden="1">{#N/A,#N/A,FALSE,"Japan 2003";#N/A,#N/A,FALSE,"Sheet2"}</definedName>
    <definedName name="wyh" localSheetId="3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localSheetId="1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wyh" hidden="1">{#N/A,#N/A,FALSE,"Summary";#N/A,#N/A,FALSE,"Fed.State Prov";#N/A,#N/A,FALSE,"Foreign Prov";#N/A,#N/A,FALSE,"Thera Fgrn";#N/A,#N/A,FALSE,"CCD Fgrn";#N/A,#N/A,FALSE,"Biocine Fgrn";#N/A,#N/A,FALSE,"Vision Fgrn";#N/A,#N/A,FALSE,"Frgn vs Dom"}</definedName>
    <definedName name="x">[40]ConsWP!#REF!</definedName>
    <definedName name="year">'[65]Input Sheet'!$C$9</definedName>
    <definedName name="yr">'[66]Input Sheet'!$C$9</definedName>
    <definedName name="ytd">'[16]Corporate Detail'!$B$21</definedName>
    <definedName name="ytdsummary" localSheetId="3">#REF!</definedName>
    <definedName name="ytdsummary" localSheetId="1">#REF!</definedName>
    <definedName name="ytdsummary">#REF!</definedName>
    <definedName name="Z" localSheetId="3">#REF!</definedName>
    <definedName name="Z" localSheetId="1">#REF!</definedName>
    <definedName name="Z">#REF!</definedName>
    <definedName name="Z_2A35EA00_019C_11D5_A0AE_00010323F649_.wvu.Cols" localSheetId="3" hidden="1">'[92]2002 Sales Budget'!#REF!,'[92]2002 Sales Budget'!#REF!,'[92]2002 Sales Budget'!#REF!</definedName>
    <definedName name="Z_2A35EA00_019C_11D5_A0AE_00010323F649_.wvu.Cols" localSheetId="1" hidden="1">'[92]2002 Sales Budget'!#REF!,'[92]2002 Sales Budget'!#REF!,'[92]2002 Sales Budget'!#REF!</definedName>
    <definedName name="Z_2A35EA00_019C_11D5_A0AE_00010323F649_.wvu.Cols" hidden="1">'[92]2002 Sales Budget'!#REF!,'[92]2002 Sales Budget'!#REF!,'[92]2002 Sales Budget'!#REF!</definedName>
    <definedName name="Z_2A35EA00_019C_11D5_A0AE_00010323F649_.wvu.PrintTitles" hidden="1">'[92]2002 Sales Budget'!$A$1:$B$65536,'[92]2002 Sales Budget'!$A$1:$IV$7</definedName>
    <definedName name="Z_2A35EA00_019C_11D5_A0AE_00010323F649_.wvu.Rows" hidden="1">'[92]2002 Sales Budget'!#REF!</definedName>
    <definedName name="Z_6A332BE0_F116_11D4_A40F_0000865805A8_.wvu.Cols" hidden="1">'[92]2002 Sales Budget'!#REF!,'[92]2002 Sales Budget'!#REF!,'[92]2002 Sales Budget'!#REF!</definedName>
    <definedName name="Z_FECB26A0_0F29_11D5_A5DE_0000863EE717_.wvu.Cols" localSheetId="3" hidden="1">'[92]2002 Sales Budget'!#REF!,'[92]2002 Sales Budget'!#REF!,'[92]2002 Sales Budget'!#REF!</definedName>
    <definedName name="Z_FECB26A0_0F29_11D5_A5DE_0000863EE717_.wvu.Cols" localSheetId="1" hidden="1">'[92]2002 Sales Budget'!#REF!,'[92]2002 Sales Budget'!#REF!,'[92]2002 Sales Budget'!#REF!</definedName>
    <definedName name="Z_FECB26A0_0F29_11D5_A5DE_0000863EE717_.wvu.Cols" hidden="1">'[92]2002 Sales Budget'!#REF!,'[92]2002 Sales Budget'!#REF!,'[92]2002 Sales Budget'!#REF!</definedName>
    <definedName name="Z_FECB26A0_0F29_11D5_A5DE_0000863EE717_.wvu.PrintTitles" hidden="1">'[92]2002 Sales Budget'!$A$1:$B$65536,'[92]2002 Sales Budget'!$A$1:$IV$7</definedName>
    <definedName name="Z_FECB26A0_0F29_11D5_A5DE_0000863EE717_.wvu.Rows" hidden="1">'[92]2002 Sales Budget'!#REF!</definedName>
  </definedNames>
  <calcPr calcId="191029" iterate="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AI7" i="4" l="1"/>
  <c r="AI8" i="4"/>
  <c r="AI9" i="4"/>
  <c r="AI10" i="4"/>
  <c r="AI11" i="4"/>
  <c r="AI12" i="4"/>
  <c r="AI13" i="4"/>
  <c r="AI14" i="4"/>
  <c r="AI15" i="4"/>
  <c r="AI16" i="4"/>
  <c r="AI17" i="4"/>
  <c r="AI18" i="4"/>
  <c r="AI19" i="4"/>
  <c r="AI20" i="4"/>
  <c r="AI21" i="4"/>
  <c r="AI22" i="4"/>
  <c r="AI23" i="4"/>
  <c r="AI24" i="4"/>
  <c r="AI25" i="4"/>
  <c r="AI26" i="4"/>
  <c r="AI27" i="4"/>
  <c r="AI28" i="4"/>
  <c r="AI29" i="4"/>
  <c r="AI30" i="4"/>
  <c r="AI31" i="4"/>
  <c r="AI32" i="4"/>
  <c r="AI33" i="4"/>
  <c r="AI34" i="4"/>
  <c r="AI35" i="4"/>
  <c r="AI36" i="4"/>
  <c r="AI37" i="4"/>
  <c r="AH37" i="4"/>
  <c r="AE37" i="4"/>
  <c r="AD37" i="4"/>
  <c r="E40" i="3" l="1"/>
  <c r="E39" i="3"/>
  <c r="F36" i="3"/>
  <c r="F35" i="3"/>
  <c r="E35" i="3"/>
  <c r="E36" i="3"/>
  <c r="H27" i="3"/>
  <c r="Z37" i="4" l="1"/>
  <c r="Y37" i="4"/>
  <c r="X37" i="4"/>
  <c r="W37" i="4"/>
  <c r="V37" i="4"/>
  <c r="U37" i="4"/>
  <c r="T37" i="4"/>
  <c r="S37" i="4"/>
  <c r="R37" i="4"/>
  <c r="Q37" i="4"/>
  <c r="P37" i="4"/>
  <c r="O37" i="4"/>
  <c r="N37" i="4"/>
  <c r="M37" i="4"/>
  <c r="L37" i="4"/>
  <c r="K37" i="4"/>
  <c r="J37" i="4"/>
  <c r="I37" i="4"/>
  <c r="H37" i="4"/>
  <c r="G37" i="4"/>
  <c r="F37" i="4"/>
  <c r="E37" i="4"/>
  <c r="AB36" i="4"/>
  <c r="AC36" i="4" s="1"/>
  <c r="AG36" i="4" s="1"/>
  <c r="AB35" i="4"/>
  <c r="AC35" i="4" s="1"/>
  <c r="AG35" i="4" s="1"/>
  <c r="AB34" i="4"/>
  <c r="AC34" i="4" s="1"/>
  <c r="AG34" i="4" s="1"/>
  <c r="AB33" i="4"/>
  <c r="AC33" i="4" s="1"/>
  <c r="AG33" i="4" s="1"/>
  <c r="AB32" i="4"/>
  <c r="AC32" i="4" s="1"/>
  <c r="AG32" i="4" s="1"/>
  <c r="AB31" i="4"/>
  <c r="AC31" i="4" s="1"/>
  <c r="AG31" i="4" s="1"/>
  <c r="AB30" i="4"/>
  <c r="AC30" i="4" s="1"/>
  <c r="AG30" i="4" s="1"/>
  <c r="AB29" i="4"/>
  <c r="AC29" i="4" s="1"/>
  <c r="AG29" i="4" s="1"/>
  <c r="AB28" i="4"/>
  <c r="AC28" i="4" s="1"/>
  <c r="AG28" i="4" s="1"/>
  <c r="AB27" i="4"/>
  <c r="AC27" i="4" s="1"/>
  <c r="AG27" i="4" s="1"/>
  <c r="AB26" i="4"/>
  <c r="AC26" i="4" s="1"/>
  <c r="AG26" i="4" s="1"/>
  <c r="AB25" i="4"/>
  <c r="AC25" i="4" s="1"/>
  <c r="AG25" i="4" s="1"/>
  <c r="AB24" i="4"/>
  <c r="AA23" i="4"/>
  <c r="AC23" i="4" s="1"/>
  <c r="AG23" i="4" s="1"/>
  <c r="AA22" i="4"/>
  <c r="AC22" i="4" s="1"/>
  <c r="AG22" i="4" s="1"/>
  <c r="AA21" i="4"/>
  <c r="AC21" i="4" s="1"/>
  <c r="AG21" i="4" s="1"/>
  <c r="AA20" i="4"/>
  <c r="AC20" i="4" s="1"/>
  <c r="AG20" i="4" s="1"/>
  <c r="AA19" i="4"/>
  <c r="AC19" i="4" s="1"/>
  <c r="AG19" i="4" s="1"/>
  <c r="AA18" i="4"/>
  <c r="AC18" i="4" s="1"/>
  <c r="AG18" i="4" s="1"/>
  <c r="AA17" i="4"/>
  <c r="AC17" i="4" s="1"/>
  <c r="AG17" i="4" s="1"/>
  <c r="AA16" i="4"/>
  <c r="AC16" i="4" s="1"/>
  <c r="AG16" i="4" s="1"/>
  <c r="AA15" i="4"/>
  <c r="AC15" i="4" s="1"/>
  <c r="AG15" i="4" s="1"/>
  <c r="AA14" i="4"/>
  <c r="AC14" i="4" s="1"/>
  <c r="AG14" i="4" s="1"/>
  <c r="AA13" i="4"/>
  <c r="AC13" i="4" s="1"/>
  <c r="AG13" i="4" s="1"/>
  <c r="AA12" i="4"/>
  <c r="AC12" i="4" s="1"/>
  <c r="AG12" i="4" s="1"/>
  <c r="AA11" i="4"/>
  <c r="AC11" i="4" s="1"/>
  <c r="AG11" i="4" s="1"/>
  <c r="AA10" i="4"/>
  <c r="AC10" i="4" s="1"/>
  <c r="AG10" i="4" s="1"/>
  <c r="AA9" i="4"/>
  <c r="AC9" i="4" s="1"/>
  <c r="AG9" i="4" s="1"/>
  <c r="AA8" i="4"/>
  <c r="AC8" i="4" s="1"/>
  <c r="AG8" i="4" s="1"/>
  <c r="AA7" i="4"/>
  <c r="AW10" i="2"/>
  <c r="AO10" i="2"/>
  <c r="AX7" i="2"/>
  <c r="AX10" i="2" s="1"/>
  <c r="AV7" i="2"/>
  <c r="AV10" i="2" s="1"/>
  <c r="AU7" i="2"/>
  <c r="AU10" i="2" s="1"/>
  <c r="AT7" i="2"/>
  <c r="AT10" i="2" s="1"/>
  <c r="AS8" i="2"/>
  <c r="AS10" i="2" s="1"/>
  <c r="AR7" i="2"/>
  <c r="AR10" i="2" s="1"/>
  <c r="AQ7" i="2"/>
  <c r="AQ10" i="2" s="1"/>
  <c r="AP7" i="2"/>
  <c r="AP10" i="2" s="1"/>
  <c r="AK8" i="2"/>
  <c r="AK10" i="2" s="1"/>
  <c r="AJ7" i="2"/>
  <c r="AJ10" i="2" s="1"/>
  <c r="AH7" i="2"/>
  <c r="AH10" i="2" s="1"/>
  <c r="AG7" i="2"/>
  <c r="F29" i="3"/>
  <c r="AZ7" i="2"/>
  <c r="AZ10" i="2" s="1"/>
  <c r="AY8" i="2"/>
  <c r="AY10" i="2" s="1"/>
  <c r="AN8" i="2"/>
  <c r="AN10" i="2" s="1"/>
  <c r="AM8" i="2"/>
  <c r="AM10" i="2" s="1"/>
  <c r="AL7" i="2"/>
  <c r="AL10" i="2" s="1"/>
  <c r="AI8" i="2"/>
  <c r="AI10" i="2" s="1"/>
  <c r="AF8" i="2"/>
  <c r="AF10" i="2" s="1"/>
  <c r="AE7" i="2"/>
  <c r="AE10" i="2" s="1"/>
  <c r="E46" i="3"/>
  <c r="E37" i="3"/>
  <c r="E45" i="3"/>
  <c r="E44" i="3"/>
  <c r="E41" i="3"/>
  <c r="F41" i="3" s="1"/>
  <c r="E29" i="3"/>
  <c r="E24" i="3"/>
  <c r="E23" i="3"/>
  <c r="Z10" i="2"/>
  <c r="Y10" i="2"/>
  <c r="X10" i="2"/>
  <c r="W10" i="2"/>
  <c r="V10" i="2"/>
  <c r="U10" i="2"/>
  <c r="T10" i="2"/>
  <c r="S10" i="2"/>
  <c r="R10" i="2"/>
  <c r="Q10" i="2"/>
  <c r="P10" i="2"/>
  <c r="O10" i="2"/>
  <c r="N10" i="2"/>
  <c r="M10" i="2"/>
  <c r="L10" i="2"/>
  <c r="K10" i="2"/>
  <c r="J10" i="2"/>
  <c r="I10" i="2"/>
  <c r="H10" i="2"/>
  <c r="G10" i="2"/>
  <c r="F10" i="2"/>
  <c r="E10" i="2"/>
  <c r="AB9" i="2"/>
  <c r="AA9" i="2"/>
  <c r="AB8" i="2"/>
  <c r="AA8" i="2"/>
  <c r="AB7" i="2"/>
  <c r="AA7" i="2"/>
  <c r="AB81" i="1"/>
  <c r="AA81" i="1"/>
  <c r="AY80" i="1"/>
  <c r="Z80" i="1"/>
  <c r="BA80" i="1" s="1"/>
  <c r="Y80" i="1"/>
  <c r="AZ80" i="1" s="1"/>
  <c r="W80" i="1"/>
  <c r="AX80" i="1" s="1"/>
  <c r="V80" i="1"/>
  <c r="AW80" i="1" s="1"/>
  <c r="U80" i="1"/>
  <c r="AV80" i="1" s="1"/>
  <c r="T80" i="1"/>
  <c r="AU80" i="1" s="1"/>
  <c r="S80" i="1"/>
  <c r="AT80" i="1" s="1"/>
  <c r="R80" i="1"/>
  <c r="AS80" i="1" s="1"/>
  <c r="Q80" i="1"/>
  <c r="AR80" i="1" s="1"/>
  <c r="P80" i="1"/>
  <c r="AQ80" i="1" s="1"/>
  <c r="O80" i="1"/>
  <c r="AP80" i="1" s="1"/>
  <c r="N80" i="1"/>
  <c r="AO80" i="1" s="1"/>
  <c r="M80" i="1"/>
  <c r="AN80" i="1" s="1"/>
  <c r="L80" i="1"/>
  <c r="AM80" i="1" s="1"/>
  <c r="K80" i="1"/>
  <c r="AL80" i="1" s="1"/>
  <c r="J80" i="1"/>
  <c r="AK80" i="1" s="1"/>
  <c r="I80" i="1"/>
  <c r="AJ80" i="1" s="1"/>
  <c r="H80" i="1"/>
  <c r="AI80" i="1" s="1"/>
  <c r="G80" i="1"/>
  <c r="AH80" i="1" s="1"/>
  <c r="F80" i="1"/>
  <c r="E80" i="1"/>
  <c r="AY79" i="1"/>
  <c r="Z79" i="1"/>
  <c r="BA79" i="1" s="1"/>
  <c r="Y79" i="1"/>
  <c r="AZ79" i="1" s="1"/>
  <c r="W79" i="1"/>
  <c r="AX79" i="1" s="1"/>
  <c r="V79" i="1"/>
  <c r="AW79" i="1" s="1"/>
  <c r="U79" i="1"/>
  <c r="AV79" i="1" s="1"/>
  <c r="T79" i="1"/>
  <c r="AU79" i="1" s="1"/>
  <c r="S79" i="1"/>
  <c r="AT79" i="1" s="1"/>
  <c r="R79" i="1"/>
  <c r="AS79" i="1" s="1"/>
  <c r="Q79" i="1"/>
  <c r="AR79" i="1" s="1"/>
  <c r="P79" i="1"/>
  <c r="AQ79" i="1" s="1"/>
  <c r="O79" i="1"/>
  <c r="AP79" i="1" s="1"/>
  <c r="N79" i="1"/>
  <c r="AO79" i="1" s="1"/>
  <c r="M79" i="1"/>
  <c r="AN79" i="1" s="1"/>
  <c r="L79" i="1"/>
  <c r="AM79" i="1" s="1"/>
  <c r="K79" i="1"/>
  <c r="AL79" i="1" s="1"/>
  <c r="J79" i="1"/>
  <c r="AK79" i="1" s="1"/>
  <c r="I79" i="1"/>
  <c r="H79" i="1"/>
  <c r="AI79" i="1" s="1"/>
  <c r="G79" i="1"/>
  <c r="AH79" i="1" s="1"/>
  <c r="F79" i="1"/>
  <c r="AG79" i="1" s="1"/>
  <c r="E79" i="1"/>
  <c r="BA78" i="1"/>
  <c r="AY78" i="1"/>
  <c r="AX78" i="1"/>
  <c r="AW78" i="1"/>
  <c r="AV78" i="1"/>
  <c r="AU78" i="1"/>
  <c r="AS78" i="1"/>
  <c r="AR78" i="1"/>
  <c r="AQ78" i="1"/>
  <c r="AP78" i="1"/>
  <c r="AM78" i="1"/>
  <c r="AK78" i="1"/>
  <c r="AI78" i="1"/>
  <c r="AH78" i="1"/>
  <c r="AF78" i="1"/>
  <c r="AA78" i="1"/>
  <c r="AZ78" i="1"/>
  <c r="AT78" i="1"/>
  <c r="AO78" i="1"/>
  <c r="AN78" i="1"/>
  <c r="AL78" i="1"/>
  <c r="AJ78" i="1"/>
  <c r="AG78" i="1"/>
  <c r="Z77" i="1"/>
  <c r="BA77" i="1" s="1"/>
  <c r="Y77" i="1"/>
  <c r="AZ77" i="1" s="1"/>
  <c r="X77" i="1"/>
  <c r="AY77" i="1" s="1"/>
  <c r="W77" i="1"/>
  <c r="AX77" i="1" s="1"/>
  <c r="V77" i="1"/>
  <c r="AW77" i="1" s="1"/>
  <c r="U77" i="1"/>
  <c r="AV77" i="1" s="1"/>
  <c r="T77" i="1"/>
  <c r="AU77" i="1" s="1"/>
  <c r="S77" i="1"/>
  <c r="AT77" i="1" s="1"/>
  <c r="R77" i="1"/>
  <c r="AS77" i="1" s="1"/>
  <c r="Q77" i="1"/>
  <c r="AR77" i="1" s="1"/>
  <c r="P77" i="1"/>
  <c r="AQ77" i="1" s="1"/>
  <c r="O77" i="1"/>
  <c r="AP77" i="1" s="1"/>
  <c r="N77" i="1"/>
  <c r="AO77" i="1" s="1"/>
  <c r="M77" i="1"/>
  <c r="AN77" i="1" s="1"/>
  <c r="L77" i="1"/>
  <c r="AM77" i="1" s="1"/>
  <c r="K77" i="1"/>
  <c r="AL77" i="1" s="1"/>
  <c r="J77" i="1"/>
  <c r="AK77" i="1" s="1"/>
  <c r="I77" i="1"/>
  <c r="AJ77" i="1" s="1"/>
  <c r="H77" i="1"/>
  <c r="AI77" i="1" s="1"/>
  <c r="G77" i="1"/>
  <c r="AH77" i="1" s="1"/>
  <c r="F77" i="1"/>
  <c r="AG77" i="1" s="1"/>
  <c r="E77" i="1"/>
  <c r="Z76" i="1"/>
  <c r="BA76" i="1" s="1"/>
  <c r="Y76" i="1"/>
  <c r="AZ76" i="1" s="1"/>
  <c r="X76" i="1"/>
  <c r="AY76" i="1" s="1"/>
  <c r="W76" i="1"/>
  <c r="AX76" i="1" s="1"/>
  <c r="V76" i="1"/>
  <c r="AW76" i="1" s="1"/>
  <c r="U76" i="1"/>
  <c r="AV76" i="1" s="1"/>
  <c r="T76" i="1"/>
  <c r="AU76" i="1" s="1"/>
  <c r="S76" i="1"/>
  <c r="AT76" i="1" s="1"/>
  <c r="R76" i="1"/>
  <c r="AS76" i="1" s="1"/>
  <c r="Q76" i="1"/>
  <c r="AR76" i="1" s="1"/>
  <c r="P76" i="1"/>
  <c r="AQ76" i="1" s="1"/>
  <c r="O76" i="1"/>
  <c r="AP76" i="1" s="1"/>
  <c r="N76" i="1"/>
  <c r="AO76" i="1" s="1"/>
  <c r="M76" i="1"/>
  <c r="AN76" i="1" s="1"/>
  <c r="L76" i="1"/>
  <c r="AM76" i="1" s="1"/>
  <c r="K76" i="1"/>
  <c r="AL76" i="1" s="1"/>
  <c r="J76" i="1"/>
  <c r="AK76" i="1" s="1"/>
  <c r="I76" i="1"/>
  <c r="AJ76" i="1" s="1"/>
  <c r="H76" i="1"/>
  <c r="AI76" i="1" s="1"/>
  <c r="G76" i="1"/>
  <c r="AH76" i="1" s="1"/>
  <c r="F76" i="1"/>
  <c r="E76" i="1"/>
  <c r="Z75" i="1"/>
  <c r="BA75" i="1" s="1"/>
  <c r="Y75" i="1"/>
  <c r="AZ75" i="1" s="1"/>
  <c r="X75" i="1"/>
  <c r="AY75" i="1" s="1"/>
  <c r="W75" i="1"/>
  <c r="AX75" i="1" s="1"/>
  <c r="V75" i="1"/>
  <c r="AW75" i="1" s="1"/>
  <c r="U75" i="1"/>
  <c r="AV75" i="1" s="1"/>
  <c r="T75" i="1"/>
  <c r="AU75" i="1" s="1"/>
  <c r="S75" i="1"/>
  <c r="AT75" i="1" s="1"/>
  <c r="R75" i="1"/>
  <c r="AS75" i="1" s="1"/>
  <c r="Q75" i="1"/>
  <c r="AR75" i="1" s="1"/>
  <c r="P75" i="1"/>
  <c r="AQ75" i="1" s="1"/>
  <c r="O75" i="1"/>
  <c r="AP75" i="1" s="1"/>
  <c r="N75" i="1"/>
  <c r="AO75" i="1" s="1"/>
  <c r="M75" i="1"/>
  <c r="AN75" i="1" s="1"/>
  <c r="L75" i="1"/>
  <c r="AM75" i="1" s="1"/>
  <c r="K75" i="1"/>
  <c r="AL75" i="1" s="1"/>
  <c r="J75" i="1"/>
  <c r="AK75" i="1" s="1"/>
  <c r="I75" i="1"/>
  <c r="AJ75" i="1" s="1"/>
  <c r="H75" i="1"/>
  <c r="AI75" i="1" s="1"/>
  <c r="G75" i="1"/>
  <c r="AH75" i="1" s="1"/>
  <c r="F75" i="1"/>
  <c r="E75" i="1"/>
  <c r="Z74" i="1"/>
  <c r="BA74" i="1" s="1"/>
  <c r="Y74" i="1"/>
  <c r="AZ74" i="1" s="1"/>
  <c r="X74" i="1"/>
  <c r="AY74" i="1" s="1"/>
  <c r="W74" i="1"/>
  <c r="AX74" i="1" s="1"/>
  <c r="V74" i="1"/>
  <c r="AW74" i="1" s="1"/>
  <c r="U74" i="1"/>
  <c r="AV74" i="1" s="1"/>
  <c r="T74" i="1"/>
  <c r="AU74" i="1" s="1"/>
  <c r="S74" i="1"/>
  <c r="AT74" i="1" s="1"/>
  <c r="R74" i="1"/>
  <c r="AS74" i="1" s="1"/>
  <c r="Q74" i="1"/>
  <c r="AR74" i="1" s="1"/>
  <c r="P74" i="1"/>
  <c r="AQ74" i="1" s="1"/>
  <c r="O74" i="1"/>
  <c r="AP74" i="1" s="1"/>
  <c r="N74" i="1"/>
  <c r="AO74" i="1" s="1"/>
  <c r="M74" i="1"/>
  <c r="AN74" i="1" s="1"/>
  <c r="L74" i="1"/>
  <c r="AM74" i="1" s="1"/>
  <c r="K74" i="1"/>
  <c r="AL74" i="1" s="1"/>
  <c r="J74" i="1"/>
  <c r="AK74" i="1" s="1"/>
  <c r="I74" i="1"/>
  <c r="H74" i="1"/>
  <c r="AI74" i="1" s="1"/>
  <c r="G74" i="1"/>
  <c r="AH74" i="1" s="1"/>
  <c r="F74" i="1"/>
  <c r="AG74" i="1" s="1"/>
  <c r="E74" i="1"/>
  <c r="Z73" i="1"/>
  <c r="BA73" i="1" s="1"/>
  <c r="Y73" i="1"/>
  <c r="AZ73" i="1" s="1"/>
  <c r="X73" i="1"/>
  <c r="AY73" i="1" s="1"/>
  <c r="W73" i="1"/>
  <c r="AX73" i="1" s="1"/>
  <c r="V73" i="1"/>
  <c r="AW73" i="1" s="1"/>
  <c r="U73" i="1"/>
  <c r="AV73" i="1" s="1"/>
  <c r="T73" i="1"/>
  <c r="AU73" i="1" s="1"/>
  <c r="S73" i="1"/>
  <c r="AT73" i="1" s="1"/>
  <c r="R73" i="1"/>
  <c r="AS73" i="1" s="1"/>
  <c r="Q73" i="1"/>
  <c r="AR73" i="1" s="1"/>
  <c r="P73" i="1"/>
  <c r="AQ73" i="1" s="1"/>
  <c r="O73" i="1"/>
  <c r="AP73" i="1" s="1"/>
  <c r="N73" i="1"/>
  <c r="AO73" i="1" s="1"/>
  <c r="M73" i="1"/>
  <c r="AN73" i="1" s="1"/>
  <c r="L73" i="1"/>
  <c r="AM73" i="1" s="1"/>
  <c r="K73" i="1"/>
  <c r="AL73" i="1" s="1"/>
  <c r="J73" i="1"/>
  <c r="AK73" i="1" s="1"/>
  <c r="I73" i="1"/>
  <c r="AJ73" i="1" s="1"/>
  <c r="H73" i="1"/>
  <c r="AI73" i="1" s="1"/>
  <c r="G73" i="1"/>
  <c r="AH73" i="1" s="1"/>
  <c r="F73" i="1"/>
  <c r="AG73" i="1" s="1"/>
  <c r="E73" i="1"/>
  <c r="Z72" i="1"/>
  <c r="BA72" i="1" s="1"/>
  <c r="Y72" i="1"/>
  <c r="AZ72" i="1" s="1"/>
  <c r="X72" i="1"/>
  <c r="AY72" i="1" s="1"/>
  <c r="W72" i="1"/>
  <c r="AX72" i="1" s="1"/>
  <c r="V72" i="1"/>
  <c r="AW72" i="1" s="1"/>
  <c r="U72" i="1"/>
  <c r="AV72" i="1" s="1"/>
  <c r="T72" i="1"/>
  <c r="AU72" i="1" s="1"/>
  <c r="S72" i="1"/>
  <c r="AT72" i="1" s="1"/>
  <c r="R72" i="1"/>
  <c r="AS72" i="1" s="1"/>
  <c r="Q72" i="1"/>
  <c r="AR72" i="1" s="1"/>
  <c r="P72" i="1"/>
  <c r="AQ72" i="1" s="1"/>
  <c r="O72" i="1"/>
  <c r="AP72" i="1" s="1"/>
  <c r="N72" i="1"/>
  <c r="AO72" i="1" s="1"/>
  <c r="M72" i="1"/>
  <c r="AN72" i="1" s="1"/>
  <c r="L72" i="1"/>
  <c r="AM72" i="1" s="1"/>
  <c r="K72" i="1"/>
  <c r="AL72" i="1" s="1"/>
  <c r="J72" i="1"/>
  <c r="AK72" i="1" s="1"/>
  <c r="I72" i="1"/>
  <c r="AJ72" i="1" s="1"/>
  <c r="H72" i="1"/>
  <c r="AI72" i="1" s="1"/>
  <c r="G72" i="1"/>
  <c r="AH72" i="1" s="1"/>
  <c r="F72" i="1"/>
  <c r="E72" i="1"/>
  <c r="Z71" i="1"/>
  <c r="BA71" i="1" s="1"/>
  <c r="Y71" i="1"/>
  <c r="AZ71" i="1" s="1"/>
  <c r="X71" i="1"/>
  <c r="AY71" i="1" s="1"/>
  <c r="W71" i="1"/>
  <c r="AX71" i="1" s="1"/>
  <c r="V71" i="1"/>
  <c r="AW71" i="1" s="1"/>
  <c r="U71" i="1"/>
  <c r="AV71" i="1" s="1"/>
  <c r="T71" i="1"/>
  <c r="AU71" i="1" s="1"/>
  <c r="S71" i="1"/>
  <c r="AT71" i="1" s="1"/>
  <c r="R71" i="1"/>
  <c r="AS71" i="1" s="1"/>
  <c r="Q71" i="1"/>
  <c r="AR71" i="1" s="1"/>
  <c r="P71" i="1"/>
  <c r="AQ71" i="1" s="1"/>
  <c r="O71" i="1"/>
  <c r="AP71" i="1" s="1"/>
  <c r="N71" i="1"/>
  <c r="AO71" i="1" s="1"/>
  <c r="M71" i="1"/>
  <c r="AN71" i="1" s="1"/>
  <c r="L71" i="1"/>
  <c r="AM71" i="1" s="1"/>
  <c r="K71" i="1"/>
  <c r="AL71" i="1" s="1"/>
  <c r="J71" i="1"/>
  <c r="AK71" i="1" s="1"/>
  <c r="I71" i="1"/>
  <c r="AJ71" i="1" s="1"/>
  <c r="H71" i="1"/>
  <c r="AI71" i="1" s="1"/>
  <c r="G71" i="1"/>
  <c r="AH71" i="1" s="1"/>
  <c r="F71" i="1"/>
  <c r="AG71" i="1" s="1"/>
  <c r="E71" i="1"/>
  <c r="Z70" i="1"/>
  <c r="BA70" i="1" s="1"/>
  <c r="Y70" i="1"/>
  <c r="AZ70" i="1" s="1"/>
  <c r="X70" i="1"/>
  <c r="AY70" i="1" s="1"/>
  <c r="W70" i="1"/>
  <c r="AX70" i="1" s="1"/>
  <c r="V70" i="1"/>
  <c r="AW70" i="1" s="1"/>
  <c r="U70" i="1"/>
  <c r="AV70" i="1" s="1"/>
  <c r="T70" i="1"/>
  <c r="AU70" i="1" s="1"/>
  <c r="S70" i="1"/>
  <c r="AT70" i="1" s="1"/>
  <c r="R70" i="1"/>
  <c r="AS70" i="1" s="1"/>
  <c r="Q70" i="1"/>
  <c r="AR70" i="1" s="1"/>
  <c r="P70" i="1"/>
  <c r="AQ70" i="1" s="1"/>
  <c r="O70" i="1"/>
  <c r="AP70" i="1" s="1"/>
  <c r="N70" i="1"/>
  <c r="AO70" i="1" s="1"/>
  <c r="M70" i="1"/>
  <c r="AN70" i="1" s="1"/>
  <c r="L70" i="1"/>
  <c r="AM70" i="1" s="1"/>
  <c r="K70" i="1"/>
  <c r="AL70" i="1" s="1"/>
  <c r="J70" i="1"/>
  <c r="AK70" i="1" s="1"/>
  <c r="I70" i="1"/>
  <c r="H70" i="1"/>
  <c r="AI70" i="1" s="1"/>
  <c r="G70" i="1"/>
  <c r="AH70" i="1" s="1"/>
  <c r="F70" i="1"/>
  <c r="AG70" i="1" s="1"/>
  <c r="E70" i="1"/>
  <c r="Z69" i="1"/>
  <c r="BA69" i="1" s="1"/>
  <c r="Y69" i="1"/>
  <c r="AZ69" i="1" s="1"/>
  <c r="X69" i="1"/>
  <c r="AY69" i="1" s="1"/>
  <c r="W69" i="1"/>
  <c r="AX69" i="1" s="1"/>
  <c r="V69" i="1"/>
  <c r="AW69" i="1" s="1"/>
  <c r="U69" i="1"/>
  <c r="AV69" i="1" s="1"/>
  <c r="T69" i="1"/>
  <c r="AU69" i="1" s="1"/>
  <c r="S69" i="1"/>
  <c r="AT69" i="1" s="1"/>
  <c r="R69" i="1"/>
  <c r="AS69" i="1" s="1"/>
  <c r="Q69" i="1"/>
  <c r="AR69" i="1" s="1"/>
  <c r="P69" i="1"/>
  <c r="AQ69" i="1" s="1"/>
  <c r="O69" i="1"/>
  <c r="AP69" i="1" s="1"/>
  <c r="N69" i="1"/>
  <c r="AO69" i="1" s="1"/>
  <c r="M69" i="1"/>
  <c r="AN69" i="1" s="1"/>
  <c r="L69" i="1"/>
  <c r="AM69" i="1" s="1"/>
  <c r="K69" i="1"/>
  <c r="AL69" i="1" s="1"/>
  <c r="J69" i="1"/>
  <c r="AK69" i="1" s="1"/>
  <c r="I69" i="1"/>
  <c r="AJ69" i="1" s="1"/>
  <c r="H69" i="1"/>
  <c r="AI69" i="1" s="1"/>
  <c r="G69" i="1"/>
  <c r="AH69" i="1" s="1"/>
  <c r="F69" i="1"/>
  <c r="AG69" i="1" s="1"/>
  <c r="E69" i="1"/>
  <c r="Z68" i="1"/>
  <c r="BA68" i="1" s="1"/>
  <c r="Y68" i="1"/>
  <c r="AZ68" i="1" s="1"/>
  <c r="X68" i="1"/>
  <c r="AY68" i="1" s="1"/>
  <c r="W68" i="1"/>
  <c r="AX68" i="1" s="1"/>
  <c r="V68" i="1"/>
  <c r="AW68" i="1" s="1"/>
  <c r="U68" i="1"/>
  <c r="AV68" i="1" s="1"/>
  <c r="T68" i="1"/>
  <c r="AU68" i="1" s="1"/>
  <c r="S68" i="1"/>
  <c r="AT68" i="1" s="1"/>
  <c r="R68" i="1"/>
  <c r="AS68" i="1" s="1"/>
  <c r="Q68" i="1"/>
  <c r="AR68" i="1" s="1"/>
  <c r="P68" i="1"/>
  <c r="AQ68" i="1" s="1"/>
  <c r="O68" i="1"/>
  <c r="AP68" i="1" s="1"/>
  <c r="N68" i="1"/>
  <c r="AO68" i="1" s="1"/>
  <c r="M68" i="1"/>
  <c r="AN68" i="1" s="1"/>
  <c r="L68" i="1"/>
  <c r="AM68" i="1" s="1"/>
  <c r="K68" i="1"/>
  <c r="AL68" i="1" s="1"/>
  <c r="J68" i="1"/>
  <c r="AK68" i="1" s="1"/>
  <c r="I68" i="1"/>
  <c r="AJ68" i="1" s="1"/>
  <c r="H68" i="1"/>
  <c r="AI68" i="1" s="1"/>
  <c r="G68" i="1"/>
  <c r="AH68" i="1" s="1"/>
  <c r="F68" i="1"/>
  <c r="AG68" i="1" s="1"/>
  <c r="E68" i="1"/>
  <c r="Z67" i="1"/>
  <c r="BA67" i="1" s="1"/>
  <c r="Y67" i="1"/>
  <c r="AZ67" i="1" s="1"/>
  <c r="X67" i="1"/>
  <c r="AY67" i="1" s="1"/>
  <c r="W67" i="1"/>
  <c r="AX67" i="1" s="1"/>
  <c r="V67" i="1"/>
  <c r="AW67" i="1" s="1"/>
  <c r="U67" i="1"/>
  <c r="AV67" i="1" s="1"/>
  <c r="T67" i="1"/>
  <c r="AU67" i="1" s="1"/>
  <c r="S67" i="1"/>
  <c r="AT67" i="1" s="1"/>
  <c r="R67" i="1"/>
  <c r="AS67" i="1" s="1"/>
  <c r="Q67" i="1"/>
  <c r="AR67" i="1" s="1"/>
  <c r="P67" i="1"/>
  <c r="AQ67" i="1" s="1"/>
  <c r="O67" i="1"/>
  <c r="AP67" i="1" s="1"/>
  <c r="N67" i="1"/>
  <c r="AO67" i="1" s="1"/>
  <c r="M67" i="1"/>
  <c r="AN67" i="1" s="1"/>
  <c r="L67" i="1"/>
  <c r="AM67" i="1" s="1"/>
  <c r="K67" i="1"/>
  <c r="AL67" i="1" s="1"/>
  <c r="J67" i="1"/>
  <c r="AK67" i="1" s="1"/>
  <c r="I67" i="1"/>
  <c r="H67" i="1"/>
  <c r="AI67" i="1" s="1"/>
  <c r="G67" i="1"/>
  <c r="AH67" i="1" s="1"/>
  <c r="F67" i="1"/>
  <c r="AG67" i="1" s="1"/>
  <c r="E67" i="1"/>
  <c r="Z66" i="1"/>
  <c r="BA66" i="1" s="1"/>
  <c r="Y66" i="1"/>
  <c r="AZ66" i="1" s="1"/>
  <c r="X66" i="1"/>
  <c r="AY66" i="1" s="1"/>
  <c r="W66" i="1"/>
  <c r="AX66" i="1" s="1"/>
  <c r="V66" i="1"/>
  <c r="AW66" i="1" s="1"/>
  <c r="U66" i="1"/>
  <c r="AV66" i="1" s="1"/>
  <c r="T66" i="1"/>
  <c r="AU66" i="1" s="1"/>
  <c r="S66" i="1"/>
  <c r="AT66" i="1" s="1"/>
  <c r="R66" i="1"/>
  <c r="AS66" i="1" s="1"/>
  <c r="Q66" i="1"/>
  <c r="AR66" i="1" s="1"/>
  <c r="P66" i="1"/>
  <c r="AQ66" i="1" s="1"/>
  <c r="O66" i="1"/>
  <c r="AP66" i="1" s="1"/>
  <c r="N66" i="1"/>
  <c r="AO66" i="1" s="1"/>
  <c r="M66" i="1"/>
  <c r="AN66" i="1" s="1"/>
  <c r="L66" i="1"/>
  <c r="AM66" i="1" s="1"/>
  <c r="K66" i="1"/>
  <c r="AL66" i="1" s="1"/>
  <c r="J66" i="1"/>
  <c r="AK66" i="1" s="1"/>
  <c r="I66" i="1"/>
  <c r="AJ66" i="1" s="1"/>
  <c r="H66" i="1"/>
  <c r="AI66" i="1" s="1"/>
  <c r="G66" i="1"/>
  <c r="AH66" i="1" s="1"/>
  <c r="F66" i="1"/>
  <c r="AG66" i="1" s="1"/>
  <c r="E66" i="1"/>
  <c r="AF66" i="1" s="1"/>
  <c r="Z65" i="1"/>
  <c r="BA65" i="1" s="1"/>
  <c r="Y65" i="1"/>
  <c r="AZ65" i="1" s="1"/>
  <c r="X65" i="1"/>
  <c r="AY65" i="1" s="1"/>
  <c r="W65" i="1"/>
  <c r="AX65" i="1" s="1"/>
  <c r="V65" i="1"/>
  <c r="AW65" i="1" s="1"/>
  <c r="U65" i="1"/>
  <c r="AV65" i="1" s="1"/>
  <c r="T65" i="1"/>
  <c r="AU65" i="1" s="1"/>
  <c r="S65" i="1"/>
  <c r="AT65" i="1" s="1"/>
  <c r="R65" i="1"/>
  <c r="AS65" i="1" s="1"/>
  <c r="Q65" i="1"/>
  <c r="AR65" i="1" s="1"/>
  <c r="P65" i="1"/>
  <c r="AQ65" i="1" s="1"/>
  <c r="O65" i="1"/>
  <c r="AP65" i="1" s="1"/>
  <c r="N65" i="1"/>
  <c r="AO65" i="1" s="1"/>
  <c r="M65" i="1"/>
  <c r="AN65" i="1" s="1"/>
  <c r="L65" i="1"/>
  <c r="AM65" i="1" s="1"/>
  <c r="K65" i="1"/>
  <c r="AL65" i="1" s="1"/>
  <c r="J65" i="1"/>
  <c r="AK65" i="1" s="1"/>
  <c r="I65" i="1"/>
  <c r="H65" i="1"/>
  <c r="AI65" i="1" s="1"/>
  <c r="G65" i="1"/>
  <c r="AH65" i="1" s="1"/>
  <c r="F65" i="1"/>
  <c r="AG65" i="1" s="1"/>
  <c r="E65" i="1"/>
  <c r="Z64" i="1"/>
  <c r="BA64" i="1" s="1"/>
  <c r="Y64" i="1"/>
  <c r="AZ64" i="1" s="1"/>
  <c r="X64" i="1"/>
  <c r="AY64" i="1" s="1"/>
  <c r="W64" i="1"/>
  <c r="AX64" i="1" s="1"/>
  <c r="V64" i="1"/>
  <c r="AW64" i="1" s="1"/>
  <c r="U64" i="1"/>
  <c r="AV64" i="1" s="1"/>
  <c r="T64" i="1"/>
  <c r="AU64" i="1" s="1"/>
  <c r="S64" i="1"/>
  <c r="AT64" i="1" s="1"/>
  <c r="R64" i="1"/>
  <c r="AS64" i="1" s="1"/>
  <c r="Q64" i="1"/>
  <c r="AR64" i="1" s="1"/>
  <c r="P64" i="1"/>
  <c r="AQ64" i="1" s="1"/>
  <c r="O64" i="1"/>
  <c r="AP64" i="1" s="1"/>
  <c r="N64" i="1"/>
  <c r="AO64" i="1" s="1"/>
  <c r="M64" i="1"/>
  <c r="AN64" i="1" s="1"/>
  <c r="L64" i="1"/>
  <c r="AM64" i="1" s="1"/>
  <c r="K64" i="1"/>
  <c r="AL64" i="1" s="1"/>
  <c r="J64" i="1"/>
  <c r="AK64" i="1" s="1"/>
  <c r="I64" i="1"/>
  <c r="AJ64" i="1" s="1"/>
  <c r="H64" i="1"/>
  <c r="AI64" i="1" s="1"/>
  <c r="G64" i="1"/>
  <c r="AH64" i="1" s="1"/>
  <c r="F64" i="1"/>
  <c r="AG64" i="1" s="1"/>
  <c r="E64" i="1"/>
  <c r="AF64" i="1" s="1"/>
  <c r="Z63" i="1"/>
  <c r="BA63" i="1" s="1"/>
  <c r="Y63" i="1"/>
  <c r="AZ63" i="1" s="1"/>
  <c r="X63" i="1"/>
  <c r="AY63" i="1" s="1"/>
  <c r="W63" i="1"/>
  <c r="AX63" i="1" s="1"/>
  <c r="V63" i="1"/>
  <c r="AW63" i="1" s="1"/>
  <c r="U63" i="1"/>
  <c r="AV63" i="1" s="1"/>
  <c r="T63" i="1"/>
  <c r="AU63" i="1" s="1"/>
  <c r="S63" i="1"/>
  <c r="AT63" i="1" s="1"/>
  <c r="R63" i="1"/>
  <c r="AS63" i="1" s="1"/>
  <c r="Q63" i="1"/>
  <c r="AR63" i="1" s="1"/>
  <c r="P63" i="1"/>
  <c r="AQ63" i="1" s="1"/>
  <c r="O63" i="1"/>
  <c r="AP63" i="1" s="1"/>
  <c r="N63" i="1"/>
  <c r="AO63" i="1" s="1"/>
  <c r="M63" i="1"/>
  <c r="AN63" i="1" s="1"/>
  <c r="L63" i="1"/>
  <c r="AM63" i="1" s="1"/>
  <c r="K63" i="1"/>
  <c r="AL63" i="1" s="1"/>
  <c r="J63" i="1"/>
  <c r="AK63" i="1" s="1"/>
  <c r="I63" i="1"/>
  <c r="AJ63" i="1" s="1"/>
  <c r="H63" i="1"/>
  <c r="AI63" i="1" s="1"/>
  <c r="G63" i="1"/>
  <c r="AH63" i="1" s="1"/>
  <c r="F63" i="1"/>
  <c r="AG63" i="1" s="1"/>
  <c r="E63" i="1"/>
  <c r="AF63" i="1" s="1"/>
  <c r="Z62" i="1"/>
  <c r="BA62" i="1" s="1"/>
  <c r="Y62" i="1"/>
  <c r="AZ62" i="1" s="1"/>
  <c r="X62" i="1"/>
  <c r="AY62" i="1" s="1"/>
  <c r="W62" i="1"/>
  <c r="AX62" i="1" s="1"/>
  <c r="V62" i="1"/>
  <c r="AW62" i="1" s="1"/>
  <c r="U62" i="1"/>
  <c r="AV62" i="1" s="1"/>
  <c r="T62" i="1"/>
  <c r="AU62" i="1" s="1"/>
  <c r="S62" i="1"/>
  <c r="AT62" i="1" s="1"/>
  <c r="R62" i="1"/>
  <c r="AS62" i="1" s="1"/>
  <c r="Q62" i="1"/>
  <c r="AR62" i="1" s="1"/>
  <c r="P62" i="1"/>
  <c r="AQ62" i="1" s="1"/>
  <c r="O62" i="1"/>
  <c r="AP62" i="1" s="1"/>
  <c r="N62" i="1"/>
  <c r="AO62" i="1" s="1"/>
  <c r="M62" i="1"/>
  <c r="AN62" i="1" s="1"/>
  <c r="L62" i="1"/>
  <c r="AM62" i="1" s="1"/>
  <c r="K62" i="1"/>
  <c r="AL62" i="1" s="1"/>
  <c r="J62" i="1"/>
  <c r="AK62" i="1" s="1"/>
  <c r="I62" i="1"/>
  <c r="AJ62" i="1" s="1"/>
  <c r="H62" i="1"/>
  <c r="AI62" i="1" s="1"/>
  <c r="G62" i="1"/>
  <c r="AH62" i="1" s="1"/>
  <c r="F62" i="1"/>
  <c r="AG62" i="1" s="1"/>
  <c r="E62" i="1"/>
  <c r="AF62" i="1" s="1"/>
  <c r="Z61" i="1"/>
  <c r="BA61" i="1" s="1"/>
  <c r="Y61" i="1"/>
  <c r="AZ61" i="1" s="1"/>
  <c r="X61" i="1"/>
  <c r="AY61" i="1" s="1"/>
  <c r="W61" i="1"/>
  <c r="AX61" i="1" s="1"/>
  <c r="V61" i="1"/>
  <c r="AW61" i="1" s="1"/>
  <c r="U61" i="1"/>
  <c r="AV61" i="1" s="1"/>
  <c r="T61" i="1"/>
  <c r="AU61" i="1" s="1"/>
  <c r="S61" i="1"/>
  <c r="AT61" i="1" s="1"/>
  <c r="R61" i="1"/>
  <c r="AS61" i="1" s="1"/>
  <c r="Q61" i="1"/>
  <c r="AR61" i="1" s="1"/>
  <c r="P61" i="1"/>
  <c r="AQ61" i="1" s="1"/>
  <c r="O61" i="1"/>
  <c r="AP61" i="1" s="1"/>
  <c r="N61" i="1"/>
  <c r="AO61" i="1" s="1"/>
  <c r="M61" i="1"/>
  <c r="AN61" i="1" s="1"/>
  <c r="L61" i="1"/>
  <c r="AM61" i="1" s="1"/>
  <c r="K61" i="1"/>
  <c r="AL61" i="1" s="1"/>
  <c r="J61" i="1"/>
  <c r="AK61" i="1" s="1"/>
  <c r="I61" i="1"/>
  <c r="AJ61" i="1" s="1"/>
  <c r="H61" i="1"/>
  <c r="AI61" i="1" s="1"/>
  <c r="G61" i="1"/>
  <c r="AH61" i="1" s="1"/>
  <c r="F61" i="1"/>
  <c r="AG61" i="1" s="1"/>
  <c r="E61" i="1"/>
  <c r="AF61" i="1" s="1"/>
  <c r="Z60" i="1"/>
  <c r="BA60" i="1" s="1"/>
  <c r="Y60" i="1"/>
  <c r="AZ60" i="1" s="1"/>
  <c r="X60" i="1"/>
  <c r="AY60" i="1" s="1"/>
  <c r="W60" i="1"/>
  <c r="AX60" i="1" s="1"/>
  <c r="V60" i="1"/>
  <c r="AW60" i="1" s="1"/>
  <c r="U60" i="1"/>
  <c r="AV60" i="1" s="1"/>
  <c r="T60" i="1"/>
  <c r="AU60" i="1" s="1"/>
  <c r="S60" i="1"/>
  <c r="AT60" i="1" s="1"/>
  <c r="R60" i="1"/>
  <c r="AS60" i="1" s="1"/>
  <c r="Q60" i="1"/>
  <c r="AR60" i="1" s="1"/>
  <c r="P60" i="1"/>
  <c r="AQ60" i="1" s="1"/>
  <c r="O60" i="1"/>
  <c r="AP60" i="1" s="1"/>
  <c r="N60" i="1"/>
  <c r="AO60" i="1" s="1"/>
  <c r="M60" i="1"/>
  <c r="AN60" i="1" s="1"/>
  <c r="L60" i="1"/>
  <c r="AM60" i="1" s="1"/>
  <c r="K60" i="1"/>
  <c r="AL60" i="1" s="1"/>
  <c r="J60" i="1"/>
  <c r="AK60" i="1" s="1"/>
  <c r="I60" i="1"/>
  <c r="AJ60" i="1" s="1"/>
  <c r="H60" i="1"/>
  <c r="AI60" i="1" s="1"/>
  <c r="G60" i="1"/>
  <c r="AH60" i="1" s="1"/>
  <c r="F60" i="1"/>
  <c r="E60" i="1"/>
  <c r="AF60" i="1" s="1"/>
  <c r="Z59" i="1"/>
  <c r="BA59" i="1" s="1"/>
  <c r="Y59" i="1"/>
  <c r="AZ59" i="1" s="1"/>
  <c r="X59" i="1"/>
  <c r="AY59" i="1" s="1"/>
  <c r="W59" i="1"/>
  <c r="AX59" i="1" s="1"/>
  <c r="V59" i="1"/>
  <c r="AW59" i="1" s="1"/>
  <c r="U59" i="1"/>
  <c r="AV59" i="1" s="1"/>
  <c r="T59" i="1"/>
  <c r="AU59" i="1" s="1"/>
  <c r="S59" i="1"/>
  <c r="AT59" i="1" s="1"/>
  <c r="R59" i="1"/>
  <c r="AS59" i="1" s="1"/>
  <c r="Q59" i="1"/>
  <c r="AR59" i="1" s="1"/>
  <c r="P59" i="1"/>
  <c r="AQ59" i="1" s="1"/>
  <c r="O59" i="1"/>
  <c r="AP59" i="1" s="1"/>
  <c r="N59" i="1"/>
  <c r="AO59" i="1" s="1"/>
  <c r="M59" i="1"/>
  <c r="AN59" i="1" s="1"/>
  <c r="L59" i="1"/>
  <c r="AM59" i="1" s="1"/>
  <c r="K59" i="1"/>
  <c r="AL59" i="1" s="1"/>
  <c r="J59" i="1"/>
  <c r="AK59" i="1" s="1"/>
  <c r="I59" i="1"/>
  <c r="AJ59" i="1" s="1"/>
  <c r="H59" i="1"/>
  <c r="AI59" i="1" s="1"/>
  <c r="G59" i="1"/>
  <c r="AH59" i="1" s="1"/>
  <c r="F59" i="1"/>
  <c r="E59" i="1"/>
  <c r="AF59" i="1" s="1"/>
  <c r="Z58" i="1"/>
  <c r="BA58" i="1" s="1"/>
  <c r="Y58" i="1"/>
  <c r="AZ58" i="1" s="1"/>
  <c r="X58" i="1"/>
  <c r="AY58" i="1" s="1"/>
  <c r="W58" i="1"/>
  <c r="AX58" i="1" s="1"/>
  <c r="V58" i="1"/>
  <c r="AW58" i="1" s="1"/>
  <c r="U58" i="1"/>
  <c r="AV58" i="1" s="1"/>
  <c r="T58" i="1"/>
  <c r="AU58" i="1" s="1"/>
  <c r="S58" i="1"/>
  <c r="AT58" i="1" s="1"/>
  <c r="R58" i="1"/>
  <c r="AS58" i="1" s="1"/>
  <c r="Q58" i="1"/>
  <c r="AR58" i="1" s="1"/>
  <c r="P58" i="1"/>
  <c r="AQ58" i="1" s="1"/>
  <c r="O58" i="1"/>
  <c r="AP58" i="1" s="1"/>
  <c r="N58" i="1"/>
  <c r="AO58" i="1" s="1"/>
  <c r="M58" i="1"/>
  <c r="AN58" i="1" s="1"/>
  <c r="L58" i="1"/>
  <c r="AM58" i="1" s="1"/>
  <c r="K58" i="1"/>
  <c r="AL58" i="1" s="1"/>
  <c r="J58" i="1"/>
  <c r="AK58" i="1" s="1"/>
  <c r="I58" i="1"/>
  <c r="AJ58" i="1" s="1"/>
  <c r="H58" i="1"/>
  <c r="AI58" i="1" s="1"/>
  <c r="G58" i="1"/>
  <c r="AH58" i="1" s="1"/>
  <c r="F58" i="1"/>
  <c r="E58" i="1"/>
  <c r="AF58" i="1" s="1"/>
  <c r="Z57" i="1"/>
  <c r="BA57" i="1" s="1"/>
  <c r="Y57" i="1"/>
  <c r="AZ57" i="1" s="1"/>
  <c r="X57" i="1"/>
  <c r="AY57" i="1" s="1"/>
  <c r="W57" i="1"/>
  <c r="AX57" i="1" s="1"/>
  <c r="V57" i="1"/>
  <c r="AW57" i="1" s="1"/>
  <c r="U57" i="1"/>
  <c r="AV57" i="1" s="1"/>
  <c r="T57" i="1"/>
  <c r="AU57" i="1" s="1"/>
  <c r="S57" i="1"/>
  <c r="AT57" i="1" s="1"/>
  <c r="R57" i="1"/>
  <c r="AS57" i="1" s="1"/>
  <c r="Q57" i="1"/>
  <c r="AR57" i="1" s="1"/>
  <c r="P57" i="1"/>
  <c r="AQ57" i="1" s="1"/>
  <c r="O57" i="1"/>
  <c r="AP57" i="1" s="1"/>
  <c r="N57" i="1"/>
  <c r="AO57" i="1" s="1"/>
  <c r="M57" i="1"/>
  <c r="AN57" i="1" s="1"/>
  <c r="L57" i="1"/>
  <c r="AM57" i="1" s="1"/>
  <c r="K57" i="1"/>
  <c r="AL57" i="1" s="1"/>
  <c r="J57" i="1"/>
  <c r="AK57" i="1" s="1"/>
  <c r="I57" i="1"/>
  <c r="AJ57" i="1" s="1"/>
  <c r="H57" i="1"/>
  <c r="AI57" i="1" s="1"/>
  <c r="G57" i="1"/>
  <c r="AH57" i="1" s="1"/>
  <c r="F57" i="1"/>
  <c r="E57" i="1"/>
  <c r="AF57" i="1" s="1"/>
  <c r="Z56" i="1"/>
  <c r="BA56" i="1" s="1"/>
  <c r="Y56" i="1"/>
  <c r="AZ56" i="1" s="1"/>
  <c r="X56" i="1"/>
  <c r="AY56" i="1" s="1"/>
  <c r="W56" i="1"/>
  <c r="AX56" i="1" s="1"/>
  <c r="V56" i="1"/>
  <c r="AW56" i="1" s="1"/>
  <c r="U56" i="1"/>
  <c r="AV56" i="1" s="1"/>
  <c r="T56" i="1"/>
  <c r="AU56" i="1" s="1"/>
  <c r="S56" i="1"/>
  <c r="AT56" i="1" s="1"/>
  <c r="R56" i="1"/>
  <c r="AS56" i="1" s="1"/>
  <c r="Q56" i="1"/>
  <c r="AR56" i="1" s="1"/>
  <c r="P56" i="1"/>
  <c r="AQ56" i="1" s="1"/>
  <c r="O56" i="1"/>
  <c r="AP56" i="1" s="1"/>
  <c r="N56" i="1"/>
  <c r="AO56" i="1" s="1"/>
  <c r="M56" i="1"/>
  <c r="AN56" i="1" s="1"/>
  <c r="L56" i="1"/>
  <c r="AM56" i="1" s="1"/>
  <c r="K56" i="1"/>
  <c r="AL56" i="1" s="1"/>
  <c r="J56" i="1"/>
  <c r="AK56" i="1" s="1"/>
  <c r="I56" i="1"/>
  <c r="AJ56" i="1" s="1"/>
  <c r="H56" i="1"/>
  <c r="AI56" i="1" s="1"/>
  <c r="G56" i="1"/>
  <c r="AH56" i="1" s="1"/>
  <c r="F56" i="1"/>
  <c r="E56" i="1"/>
  <c r="AF56" i="1" s="1"/>
  <c r="Z55" i="1"/>
  <c r="BA55" i="1" s="1"/>
  <c r="Y55" i="1"/>
  <c r="AZ55" i="1" s="1"/>
  <c r="X55" i="1"/>
  <c r="AY55" i="1" s="1"/>
  <c r="W55" i="1"/>
  <c r="AX55" i="1" s="1"/>
  <c r="V55" i="1"/>
  <c r="AW55" i="1" s="1"/>
  <c r="U55" i="1"/>
  <c r="AV55" i="1" s="1"/>
  <c r="T55" i="1"/>
  <c r="AU55" i="1" s="1"/>
  <c r="S55" i="1"/>
  <c r="AT55" i="1" s="1"/>
  <c r="R55" i="1"/>
  <c r="AS55" i="1" s="1"/>
  <c r="Q55" i="1"/>
  <c r="AR55" i="1" s="1"/>
  <c r="P55" i="1"/>
  <c r="AQ55" i="1" s="1"/>
  <c r="O55" i="1"/>
  <c r="AP55" i="1" s="1"/>
  <c r="N55" i="1"/>
  <c r="AO55" i="1" s="1"/>
  <c r="M55" i="1"/>
  <c r="AN55" i="1" s="1"/>
  <c r="L55" i="1"/>
  <c r="AM55" i="1" s="1"/>
  <c r="K55" i="1"/>
  <c r="AL55" i="1" s="1"/>
  <c r="J55" i="1"/>
  <c r="AK55" i="1" s="1"/>
  <c r="I55" i="1"/>
  <c r="AJ55" i="1" s="1"/>
  <c r="H55" i="1"/>
  <c r="AI55" i="1" s="1"/>
  <c r="G55" i="1"/>
  <c r="AH55" i="1" s="1"/>
  <c r="F55" i="1"/>
  <c r="E55" i="1"/>
  <c r="AF55" i="1" s="1"/>
  <c r="Z54" i="1"/>
  <c r="BA54" i="1" s="1"/>
  <c r="Y54" i="1"/>
  <c r="AZ54" i="1" s="1"/>
  <c r="X54" i="1"/>
  <c r="AY54" i="1" s="1"/>
  <c r="W54" i="1"/>
  <c r="AX54" i="1" s="1"/>
  <c r="V54" i="1"/>
  <c r="AW54" i="1" s="1"/>
  <c r="U54" i="1"/>
  <c r="AV54" i="1" s="1"/>
  <c r="T54" i="1"/>
  <c r="AU54" i="1" s="1"/>
  <c r="S54" i="1"/>
  <c r="AT54" i="1" s="1"/>
  <c r="R54" i="1"/>
  <c r="AS54" i="1" s="1"/>
  <c r="Q54" i="1"/>
  <c r="AR54" i="1" s="1"/>
  <c r="P54" i="1"/>
  <c r="AQ54" i="1" s="1"/>
  <c r="O54" i="1"/>
  <c r="AP54" i="1" s="1"/>
  <c r="N54" i="1"/>
  <c r="AO54" i="1" s="1"/>
  <c r="M54" i="1"/>
  <c r="AN54" i="1" s="1"/>
  <c r="L54" i="1"/>
  <c r="AM54" i="1" s="1"/>
  <c r="K54" i="1"/>
  <c r="AL54" i="1" s="1"/>
  <c r="J54" i="1"/>
  <c r="AK54" i="1" s="1"/>
  <c r="I54" i="1"/>
  <c r="AJ54" i="1" s="1"/>
  <c r="H54" i="1"/>
  <c r="AI54" i="1" s="1"/>
  <c r="G54" i="1"/>
  <c r="AH54" i="1" s="1"/>
  <c r="F54" i="1"/>
  <c r="E54" i="1"/>
  <c r="AF54" i="1" s="1"/>
  <c r="Z53" i="1"/>
  <c r="BA53" i="1" s="1"/>
  <c r="Y53" i="1"/>
  <c r="AZ53" i="1" s="1"/>
  <c r="X53" i="1"/>
  <c r="AY53" i="1" s="1"/>
  <c r="W53" i="1"/>
  <c r="AX53" i="1" s="1"/>
  <c r="V53" i="1"/>
  <c r="AW53" i="1" s="1"/>
  <c r="U53" i="1"/>
  <c r="AV53" i="1" s="1"/>
  <c r="T53" i="1"/>
  <c r="AU53" i="1" s="1"/>
  <c r="S53" i="1"/>
  <c r="AT53" i="1" s="1"/>
  <c r="R53" i="1"/>
  <c r="AS53" i="1" s="1"/>
  <c r="Q53" i="1"/>
  <c r="AR53" i="1" s="1"/>
  <c r="P53" i="1"/>
  <c r="AQ53" i="1" s="1"/>
  <c r="O53" i="1"/>
  <c r="AP53" i="1" s="1"/>
  <c r="N53" i="1"/>
  <c r="AO53" i="1" s="1"/>
  <c r="M53" i="1"/>
  <c r="AN53" i="1" s="1"/>
  <c r="L53" i="1"/>
  <c r="AM53" i="1" s="1"/>
  <c r="K53" i="1"/>
  <c r="AL53" i="1" s="1"/>
  <c r="J53" i="1"/>
  <c r="AK53" i="1" s="1"/>
  <c r="I53" i="1"/>
  <c r="AJ53" i="1" s="1"/>
  <c r="H53" i="1"/>
  <c r="AI53" i="1" s="1"/>
  <c r="G53" i="1"/>
  <c r="AH53" i="1" s="1"/>
  <c r="F53" i="1"/>
  <c r="E53" i="1"/>
  <c r="AF53" i="1" s="1"/>
  <c r="Z52" i="1"/>
  <c r="BA52" i="1" s="1"/>
  <c r="Y52" i="1"/>
  <c r="AZ52" i="1" s="1"/>
  <c r="X52" i="1"/>
  <c r="AY52" i="1" s="1"/>
  <c r="W52" i="1"/>
  <c r="AX52" i="1" s="1"/>
  <c r="V52" i="1"/>
  <c r="AW52" i="1" s="1"/>
  <c r="U52" i="1"/>
  <c r="AV52" i="1" s="1"/>
  <c r="T52" i="1"/>
  <c r="AU52" i="1" s="1"/>
  <c r="S52" i="1"/>
  <c r="AT52" i="1" s="1"/>
  <c r="R52" i="1"/>
  <c r="AS52" i="1" s="1"/>
  <c r="Q52" i="1"/>
  <c r="AR52" i="1" s="1"/>
  <c r="P52" i="1"/>
  <c r="AQ52" i="1" s="1"/>
  <c r="O52" i="1"/>
  <c r="AP52" i="1" s="1"/>
  <c r="N52" i="1"/>
  <c r="AO52" i="1" s="1"/>
  <c r="M52" i="1"/>
  <c r="AN52" i="1" s="1"/>
  <c r="L52" i="1"/>
  <c r="AM52" i="1" s="1"/>
  <c r="K52" i="1"/>
  <c r="AL52" i="1" s="1"/>
  <c r="J52" i="1"/>
  <c r="AK52" i="1" s="1"/>
  <c r="I52" i="1"/>
  <c r="AJ52" i="1" s="1"/>
  <c r="H52" i="1"/>
  <c r="AI52" i="1" s="1"/>
  <c r="G52" i="1"/>
  <c r="AH52" i="1" s="1"/>
  <c r="F52" i="1"/>
  <c r="E52" i="1"/>
  <c r="AF52" i="1" s="1"/>
  <c r="Z51" i="1"/>
  <c r="BA51" i="1" s="1"/>
  <c r="Y51" i="1"/>
  <c r="AZ51" i="1" s="1"/>
  <c r="X51" i="1"/>
  <c r="AY51" i="1" s="1"/>
  <c r="W51" i="1"/>
  <c r="AX51" i="1" s="1"/>
  <c r="V51" i="1"/>
  <c r="AW51" i="1" s="1"/>
  <c r="U51" i="1"/>
  <c r="AV51" i="1" s="1"/>
  <c r="T51" i="1"/>
  <c r="AU51" i="1" s="1"/>
  <c r="S51" i="1"/>
  <c r="AT51" i="1" s="1"/>
  <c r="R51" i="1"/>
  <c r="AS51" i="1" s="1"/>
  <c r="Q51" i="1"/>
  <c r="AR51" i="1" s="1"/>
  <c r="P51" i="1"/>
  <c r="AQ51" i="1" s="1"/>
  <c r="O51" i="1"/>
  <c r="AP51" i="1" s="1"/>
  <c r="N51" i="1"/>
  <c r="AO51" i="1" s="1"/>
  <c r="M51" i="1"/>
  <c r="AN51" i="1" s="1"/>
  <c r="L51" i="1"/>
  <c r="AM51" i="1" s="1"/>
  <c r="K51" i="1"/>
  <c r="AL51" i="1" s="1"/>
  <c r="J51" i="1"/>
  <c r="AK51" i="1" s="1"/>
  <c r="I51" i="1"/>
  <c r="AJ51" i="1" s="1"/>
  <c r="H51" i="1"/>
  <c r="AI51" i="1" s="1"/>
  <c r="G51" i="1"/>
  <c r="AH51" i="1" s="1"/>
  <c r="F51" i="1"/>
  <c r="E51" i="1"/>
  <c r="AF51" i="1" s="1"/>
  <c r="Z50" i="1"/>
  <c r="BA50" i="1" s="1"/>
  <c r="Y50" i="1"/>
  <c r="AZ50" i="1" s="1"/>
  <c r="X50" i="1"/>
  <c r="AY50" i="1" s="1"/>
  <c r="W50" i="1"/>
  <c r="AX50" i="1" s="1"/>
  <c r="V50" i="1"/>
  <c r="AW50" i="1" s="1"/>
  <c r="U50" i="1"/>
  <c r="AV50" i="1" s="1"/>
  <c r="T50" i="1"/>
  <c r="AU50" i="1" s="1"/>
  <c r="S50" i="1"/>
  <c r="AT50" i="1" s="1"/>
  <c r="R50" i="1"/>
  <c r="AS50" i="1" s="1"/>
  <c r="Q50" i="1"/>
  <c r="AR50" i="1" s="1"/>
  <c r="P50" i="1"/>
  <c r="AQ50" i="1" s="1"/>
  <c r="O50" i="1"/>
  <c r="AP50" i="1" s="1"/>
  <c r="N50" i="1"/>
  <c r="AO50" i="1" s="1"/>
  <c r="M50" i="1"/>
  <c r="AN50" i="1" s="1"/>
  <c r="L50" i="1"/>
  <c r="AM50" i="1" s="1"/>
  <c r="K50" i="1"/>
  <c r="AL50" i="1" s="1"/>
  <c r="J50" i="1"/>
  <c r="AK50" i="1" s="1"/>
  <c r="I50" i="1"/>
  <c r="AJ50" i="1" s="1"/>
  <c r="H50" i="1"/>
  <c r="AI50" i="1" s="1"/>
  <c r="G50" i="1"/>
  <c r="AH50" i="1" s="1"/>
  <c r="F50" i="1"/>
  <c r="E50" i="1"/>
  <c r="AF50" i="1" s="1"/>
  <c r="Z49" i="1"/>
  <c r="BA49" i="1" s="1"/>
  <c r="Y49" i="1"/>
  <c r="AZ49" i="1" s="1"/>
  <c r="X49" i="1"/>
  <c r="AY49" i="1" s="1"/>
  <c r="W49" i="1"/>
  <c r="AX49" i="1" s="1"/>
  <c r="V49" i="1"/>
  <c r="AW49" i="1" s="1"/>
  <c r="U49" i="1"/>
  <c r="AV49" i="1" s="1"/>
  <c r="T49" i="1"/>
  <c r="AU49" i="1" s="1"/>
  <c r="S49" i="1"/>
  <c r="AT49" i="1" s="1"/>
  <c r="R49" i="1"/>
  <c r="AS49" i="1" s="1"/>
  <c r="Q49" i="1"/>
  <c r="AR49" i="1" s="1"/>
  <c r="P49" i="1"/>
  <c r="AQ49" i="1" s="1"/>
  <c r="O49" i="1"/>
  <c r="AP49" i="1" s="1"/>
  <c r="N49" i="1"/>
  <c r="AO49" i="1" s="1"/>
  <c r="M49" i="1"/>
  <c r="AN49" i="1" s="1"/>
  <c r="L49" i="1"/>
  <c r="AM49" i="1" s="1"/>
  <c r="K49" i="1"/>
  <c r="AL49" i="1" s="1"/>
  <c r="J49" i="1"/>
  <c r="AK49" i="1" s="1"/>
  <c r="I49" i="1"/>
  <c r="AJ49" i="1" s="1"/>
  <c r="H49" i="1"/>
  <c r="AI49" i="1" s="1"/>
  <c r="G49" i="1"/>
  <c r="AH49" i="1" s="1"/>
  <c r="F49" i="1"/>
  <c r="E49" i="1"/>
  <c r="AF49" i="1" s="1"/>
  <c r="Z48" i="1"/>
  <c r="BA48" i="1" s="1"/>
  <c r="Y48" i="1"/>
  <c r="AZ48" i="1" s="1"/>
  <c r="X48" i="1"/>
  <c r="AY48" i="1" s="1"/>
  <c r="W48" i="1"/>
  <c r="AX48" i="1" s="1"/>
  <c r="V48" i="1"/>
  <c r="AW48" i="1" s="1"/>
  <c r="U48" i="1"/>
  <c r="AV48" i="1" s="1"/>
  <c r="T48" i="1"/>
  <c r="AU48" i="1" s="1"/>
  <c r="S48" i="1"/>
  <c r="AT48" i="1" s="1"/>
  <c r="R48" i="1"/>
  <c r="AS48" i="1" s="1"/>
  <c r="Q48" i="1"/>
  <c r="AR48" i="1" s="1"/>
  <c r="P48" i="1"/>
  <c r="AQ48" i="1" s="1"/>
  <c r="O48" i="1"/>
  <c r="AP48" i="1" s="1"/>
  <c r="N48" i="1"/>
  <c r="AO48" i="1" s="1"/>
  <c r="M48" i="1"/>
  <c r="AN48" i="1" s="1"/>
  <c r="L48" i="1"/>
  <c r="AM48" i="1" s="1"/>
  <c r="K48" i="1"/>
  <c r="AL48" i="1" s="1"/>
  <c r="J48" i="1"/>
  <c r="AK48" i="1" s="1"/>
  <c r="I48" i="1"/>
  <c r="AJ48" i="1" s="1"/>
  <c r="H48" i="1"/>
  <c r="AI48" i="1" s="1"/>
  <c r="G48" i="1"/>
  <c r="AH48" i="1" s="1"/>
  <c r="F48" i="1"/>
  <c r="E48" i="1"/>
  <c r="AF48" i="1" s="1"/>
  <c r="Z47" i="1"/>
  <c r="BA47" i="1" s="1"/>
  <c r="Y47" i="1"/>
  <c r="AZ47" i="1" s="1"/>
  <c r="X47" i="1"/>
  <c r="AY47" i="1" s="1"/>
  <c r="W47" i="1"/>
  <c r="AX47" i="1" s="1"/>
  <c r="V47" i="1"/>
  <c r="AW47" i="1" s="1"/>
  <c r="U47" i="1"/>
  <c r="AV47" i="1" s="1"/>
  <c r="T47" i="1"/>
  <c r="AU47" i="1" s="1"/>
  <c r="S47" i="1"/>
  <c r="AT47" i="1" s="1"/>
  <c r="R47" i="1"/>
  <c r="AS47" i="1" s="1"/>
  <c r="Q47" i="1"/>
  <c r="AR47" i="1" s="1"/>
  <c r="P47" i="1"/>
  <c r="AQ47" i="1" s="1"/>
  <c r="O47" i="1"/>
  <c r="AP47" i="1" s="1"/>
  <c r="N47" i="1"/>
  <c r="AO47" i="1" s="1"/>
  <c r="M47" i="1"/>
  <c r="AN47" i="1" s="1"/>
  <c r="L47" i="1"/>
  <c r="AM47" i="1" s="1"/>
  <c r="K47" i="1"/>
  <c r="AL47" i="1" s="1"/>
  <c r="J47" i="1"/>
  <c r="AK47" i="1" s="1"/>
  <c r="I47" i="1"/>
  <c r="AJ47" i="1" s="1"/>
  <c r="H47" i="1"/>
  <c r="AI47" i="1" s="1"/>
  <c r="G47" i="1"/>
  <c r="AH47" i="1" s="1"/>
  <c r="F47" i="1"/>
  <c r="E47" i="1"/>
  <c r="AF47" i="1" s="1"/>
  <c r="Z46" i="1"/>
  <c r="BA46" i="1" s="1"/>
  <c r="Y46" i="1"/>
  <c r="AZ46" i="1" s="1"/>
  <c r="X46" i="1"/>
  <c r="AY46" i="1" s="1"/>
  <c r="W46" i="1"/>
  <c r="AX46" i="1" s="1"/>
  <c r="V46" i="1"/>
  <c r="AW46" i="1" s="1"/>
  <c r="U46" i="1"/>
  <c r="AV46" i="1" s="1"/>
  <c r="T46" i="1"/>
  <c r="AU46" i="1" s="1"/>
  <c r="S46" i="1"/>
  <c r="AT46" i="1" s="1"/>
  <c r="R46" i="1"/>
  <c r="AS46" i="1" s="1"/>
  <c r="Q46" i="1"/>
  <c r="AR46" i="1" s="1"/>
  <c r="P46" i="1"/>
  <c r="AQ46" i="1" s="1"/>
  <c r="O46" i="1"/>
  <c r="AP46" i="1" s="1"/>
  <c r="N46" i="1"/>
  <c r="AO46" i="1" s="1"/>
  <c r="M46" i="1"/>
  <c r="AN46" i="1" s="1"/>
  <c r="L46" i="1"/>
  <c r="AM46" i="1" s="1"/>
  <c r="K46" i="1"/>
  <c r="AL46" i="1" s="1"/>
  <c r="J46" i="1"/>
  <c r="AK46" i="1" s="1"/>
  <c r="I46" i="1"/>
  <c r="AJ46" i="1" s="1"/>
  <c r="H46" i="1"/>
  <c r="AI46" i="1" s="1"/>
  <c r="G46" i="1"/>
  <c r="AH46" i="1" s="1"/>
  <c r="F46" i="1"/>
  <c r="E46" i="1"/>
  <c r="AF46" i="1" s="1"/>
  <c r="Z45" i="1"/>
  <c r="BA45" i="1" s="1"/>
  <c r="Y45" i="1"/>
  <c r="AZ45" i="1" s="1"/>
  <c r="X45" i="1"/>
  <c r="AY45" i="1" s="1"/>
  <c r="W45" i="1"/>
  <c r="AX45" i="1" s="1"/>
  <c r="V45" i="1"/>
  <c r="AW45" i="1" s="1"/>
  <c r="U45" i="1"/>
  <c r="AV45" i="1" s="1"/>
  <c r="T45" i="1"/>
  <c r="AU45" i="1" s="1"/>
  <c r="S45" i="1"/>
  <c r="AT45" i="1" s="1"/>
  <c r="R45" i="1"/>
  <c r="AS45" i="1" s="1"/>
  <c r="Q45" i="1"/>
  <c r="AR45" i="1" s="1"/>
  <c r="P45" i="1"/>
  <c r="AQ45" i="1" s="1"/>
  <c r="O45" i="1"/>
  <c r="AP45" i="1" s="1"/>
  <c r="N45" i="1"/>
  <c r="AO45" i="1" s="1"/>
  <c r="M45" i="1"/>
  <c r="AN45" i="1" s="1"/>
  <c r="L45" i="1"/>
  <c r="AM45" i="1" s="1"/>
  <c r="K45" i="1"/>
  <c r="AL45" i="1" s="1"/>
  <c r="J45" i="1"/>
  <c r="AK45" i="1" s="1"/>
  <c r="I45" i="1"/>
  <c r="AJ45" i="1" s="1"/>
  <c r="H45" i="1"/>
  <c r="AI45" i="1" s="1"/>
  <c r="G45" i="1"/>
  <c r="AH45" i="1" s="1"/>
  <c r="F45" i="1"/>
  <c r="AG45" i="1" s="1"/>
  <c r="E45" i="1"/>
  <c r="AF45" i="1" s="1"/>
  <c r="Z44" i="1"/>
  <c r="BA44" i="1" s="1"/>
  <c r="Y44" i="1"/>
  <c r="AZ44" i="1" s="1"/>
  <c r="X44" i="1"/>
  <c r="AY44" i="1" s="1"/>
  <c r="W44" i="1"/>
  <c r="AX44" i="1" s="1"/>
  <c r="V44" i="1"/>
  <c r="AW44" i="1" s="1"/>
  <c r="U44" i="1"/>
  <c r="AV44" i="1" s="1"/>
  <c r="T44" i="1"/>
  <c r="AU44" i="1" s="1"/>
  <c r="S44" i="1"/>
  <c r="AT44" i="1" s="1"/>
  <c r="R44" i="1"/>
  <c r="AS44" i="1" s="1"/>
  <c r="Q44" i="1"/>
  <c r="AR44" i="1" s="1"/>
  <c r="P44" i="1"/>
  <c r="AQ44" i="1" s="1"/>
  <c r="O44" i="1"/>
  <c r="AP44" i="1" s="1"/>
  <c r="N44" i="1"/>
  <c r="AO44" i="1" s="1"/>
  <c r="M44" i="1"/>
  <c r="AN44" i="1" s="1"/>
  <c r="L44" i="1"/>
  <c r="AM44" i="1" s="1"/>
  <c r="K44" i="1"/>
  <c r="AL44" i="1" s="1"/>
  <c r="J44" i="1"/>
  <c r="AK44" i="1" s="1"/>
  <c r="I44" i="1"/>
  <c r="AJ44" i="1" s="1"/>
  <c r="H44" i="1"/>
  <c r="AI44" i="1" s="1"/>
  <c r="G44" i="1"/>
  <c r="AH44" i="1" s="1"/>
  <c r="F44" i="1"/>
  <c r="AG44" i="1" s="1"/>
  <c r="E44" i="1"/>
  <c r="AF44" i="1" s="1"/>
  <c r="Z43" i="1"/>
  <c r="BA43" i="1" s="1"/>
  <c r="Y43" i="1"/>
  <c r="AZ43" i="1" s="1"/>
  <c r="X43" i="1"/>
  <c r="AY43" i="1" s="1"/>
  <c r="W43" i="1"/>
  <c r="AX43" i="1" s="1"/>
  <c r="V43" i="1"/>
  <c r="AW43" i="1" s="1"/>
  <c r="U43" i="1"/>
  <c r="AV43" i="1" s="1"/>
  <c r="T43" i="1"/>
  <c r="AU43" i="1" s="1"/>
  <c r="S43" i="1"/>
  <c r="AT43" i="1" s="1"/>
  <c r="R43" i="1"/>
  <c r="AS43" i="1" s="1"/>
  <c r="Q43" i="1"/>
  <c r="AR43" i="1" s="1"/>
  <c r="P43" i="1"/>
  <c r="AQ43" i="1" s="1"/>
  <c r="O43" i="1"/>
  <c r="AP43" i="1" s="1"/>
  <c r="N43" i="1"/>
  <c r="AO43" i="1" s="1"/>
  <c r="M43" i="1"/>
  <c r="AN43" i="1" s="1"/>
  <c r="L43" i="1"/>
  <c r="AM43" i="1" s="1"/>
  <c r="K43" i="1"/>
  <c r="AL43" i="1" s="1"/>
  <c r="J43" i="1"/>
  <c r="AK43" i="1" s="1"/>
  <c r="I43" i="1"/>
  <c r="AJ43" i="1" s="1"/>
  <c r="H43" i="1"/>
  <c r="AI43" i="1" s="1"/>
  <c r="G43" i="1"/>
  <c r="AH43" i="1" s="1"/>
  <c r="F43" i="1"/>
  <c r="E43" i="1"/>
  <c r="AF43" i="1" s="1"/>
  <c r="Z42" i="1"/>
  <c r="BA42" i="1" s="1"/>
  <c r="Y42" i="1"/>
  <c r="AZ42" i="1" s="1"/>
  <c r="X42" i="1"/>
  <c r="AY42" i="1" s="1"/>
  <c r="W42" i="1"/>
  <c r="AX42" i="1" s="1"/>
  <c r="V42" i="1"/>
  <c r="AW42" i="1" s="1"/>
  <c r="U42" i="1"/>
  <c r="AV42" i="1" s="1"/>
  <c r="T42" i="1"/>
  <c r="AU42" i="1" s="1"/>
  <c r="S42" i="1"/>
  <c r="AT42" i="1" s="1"/>
  <c r="R42" i="1"/>
  <c r="AS42" i="1" s="1"/>
  <c r="Q42" i="1"/>
  <c r="AR42" i="1" s="1"/>
  <c r="P42" i="1"/>
  <c r="AQ42" i="1" s="1"/>
  <c r="O42" i="1"/>
  <c r="AP42" i="1" s="1"/>
  <c r="N42" i="1"/>
  <c r="AO42" i="1" s="1"/>
  <c r="M42" i="1"/>
  <c r="AN42" i="1" s="1"/>
  <c r="L42" i="1"/>
  <c r="AM42" i="1" s="1"/>
  <c r="K42" i="1"/>
  <c r="AL42" i="1" s="1"/>
  <c r="J42" i="1"/>
  <c r="AK42" i="1" s="1"/>
  <c r="I42" i="1"/>
  <c r="AJ42" i="1" s="1"/>
  <c r="H42" i="1"/>
  <c r="AI42" i="1" s="1"/>
  <c r="G42" i="1"/>
  <c r="AH42" i="1" s="1"/>
  <c r="F42" i="1"/>
  <c r="E42" i="1"/>
  <c r="AF42" i="1" s="1"/>
  <c r="AZ41" i="1"/>
  <c r="AT41" i="1"/>
  <c r="AO41" i="1"/>
  <c r="AN41" i="1"/>
  <c r="AL41" i="1"/>
  <c r="AJ41" i="1"/>
  <c r="AG41" i="1"/>
  <c r="AB41" i="1"/>
  <c r="Z41" i="1"/>
  <c r="BA41" i="1" s="1"/>
  <c r="X41" i="1"/>
  <c r="AY41" i="1" s="1"/>
  <c r="W41" i="1"/>
  <c r="AX41" i="1" s="1"/>
  <c r="V41" i="1"/>
  <c r="AW41" i="1" s="1"/>
  <c r="U41" i="1"/>
  <c r="AV41" i="1" s="1"/>
  <c r="T41" i="1"/>
  <c r="AU41" i="1" s="1"/>
  <c r="R41" i="1"/>
  <c r="AS41" i="1" s="1"/>
  <c r="Q41" i="1"/>
  <c r="AR41" i="1" s="1"/>
  <c r="P41" i="1"/>
  <c r="AQ41" i="1" s="1"/>
  <c r="O41" i="1"/>
  <c r="AP41" i="1" s="1"/>
  <c r="L41" i="1"/>
  <c r="AM41" i="1" s="1"/>
  <c r="J41" i="1"/>
  <c r="AK41" i="1" s="1"/>
  <c r="H41" i="1"/>
  <c r="AI41" i="1" s="1"/>
  <c r="G41" i="1"/>
  <c r="AH41" i="1" s="1"/>
  <c r="E41" i="1"/>
  <c r="AF41" i="1" s="1"/>
  <c r="AZ40" i="1"/>
  <c r="AT40" i="1"/>
  <c r="AO40" i="1"/>
  <c r="AN40" i="1"/>
  <c r="AL40" i="1"/>
  <c r="AJ40" i="1"/>
  <c r="AG40" i="1"/>
  <c r="AB40" i="1"/>
  <c r="Z40" i="1"/>
  <c r="BA40" i="1" s="1"/>
  <c r="X40" i="1"/>
  <c r="AY40" i="1" s="1"/>
  <c r="W40" i="1"/>
  <c r="AX40" i="1" s="1"/>
  <c r="V40" i="1"/>
  <c r="AW40" i="1" s="1"/>
  <c r="U40" i="1"/>
  <c r="AV40" i="1" s="1"/>
  <c r="T40" i="1"/>
  <c r="AU40" i="1" s="1"/>
  <c r="R40" i="1"/>
  <c r="AS40" i="1" s="1"/>
  <c r="Q40" i="1"/>
  <c r="AR40" i="1" s="1"/>
  <c r="P40" i="1"/>
  <c r="AQ40" i="1" s="1"/>
  <c r="O40" i="1"/>
  <c r="AP40" i="1" s="1"/>
  <c r="L40" i="1"/>
  <c r="AM40" i="1" s="1"/>
  <c r="J40" i="1"/>
  <c r="AK40" i="1" s="1"/>
  <c r="H40" i="1"/>
  <c r="AI40" i="1" s="1"/>
  <c r="G40" i="1"/>
  <c r="AH40" i="1" s="1"/>
  <c r="E40" i="1"/>
  <c r="AF40" i="1" s="1"/>
  <c r="AZ39" i="1"/>
  <c r="AT39" i="1"/>
  <c r="AO39" i="1"/>
  <c r="AN39" i="1"/>
  <c r="AL39" i="1"/>
  <c r="AJ39" i="1"/>
  <c r="AG39" i="1"/>
  <c r="AB39" i="1"/>
  <c r="BA39" i="1"/>
  <c r="AY39" i="1"/>
  <c r="AX39" i="1"/>
  <c r="AW39" i="1"/>
  <c r="AV39" i="1"/>
  <c r="AU39" i="1"/>
  <c r="AS39" i="1"/>
  <c r="AR39" i="1"/>
  <c r="AQ39" i="1"/>
  <c r="AP39" i="1"/>
  <c r="AM39" i="1"/>
  <c r="AK39" i="1"/>
  <c r="AI39" i="1"/>
  <c r="AH39" i="1"/>
  <c r="AF39" i="1"/>
  <c r="Z38" i="1"/>
  <c r="BA38" i="1" s="1"/>
  <c r="Y38" i="1"/>
  <c r="AZ38" i="1" s="1"/>
  <c r="X38" i="1"/>
  <c r="AY38" i="1" s="1"/>
  <c r="W38" i="1"/>
  <c r="AX38" i="1" s="1"/>
  <c r="V38" i="1"/>
  <c r="AW38" i="1" s="1"/>
  <c r="U38" i="1"/>
  <c r="AV38" i="1" s="1"/>
  <c r="T38" i="1"/>
  <c r="AU38" i="1" s="1"/>
  <c r="S38" i="1"/>
  <c r="AT38" i="1" s="1"/>
  <c r="R38" i="1"/>
  <c r="AS38" i="1" s="1"/>
  <c r="Q38" i="1"/>
  <c r="AR38" i="1" s="1"/>
  <c r="P38" i="1"/>
  <c r="AQ38" i="1" s="1"/>
  <c r="O38" i="1"/>
  <c r="AP38" i="1" s="1"/>
  <c r="N38" i="1"/>
  <c r="AO38" i="1" s="1"/>
  <c r="M38" i="1"/>
  <c r="AN38" i="1" s="1"/>
  <c r="L38" i="1"/>
  <c r="AM38" i="1" s="1"/>
  <c r="K38" i="1"/>
  <c r="AL38" i="1" s="1"/>
  <c r="J38" i="1"/>
  <c r="AK38" i="1" s="1"/>
  <c r="I38" i="1"/>
  <c r="AJ38" i="1" s="1"/>
  <c r="H38" i="1"/>
  <c r="AI38" i="1" s="1"/>
  <c r="G38" i="1"/>
  <c r="AH38" i="1" s="1"/>
  <c r="F38" i="1"/>
  <c r="E38" i="1"/>
  <c r="AF38" i="1" s="1"/>
  <c r="Z37" i="1"/>
  <c r="BA37" i="1" s="1"/>
  <c r="Y37" i="1"/>
  <c r="AZ37" i="1" s="1"/>
  <c r="X37" i="1"/>
  <c r="AY37" i="1" s="1"/>
  <c r="W37" i="1"/>
  <c r="AX37" i="1" s="1"/>
  <c r="V37" i="1"/>
  <c r="AW37" i="1" s="1"/>
  <c r="U37" i="1"/>
  <c r="AV37" i="1" s="1"/>
  <c r="T37" i="1"/>
  <c r="AU37" i="1" s="1"/>
  <c r="S37" i="1"/>
  <c r="AT37" i="1" s="1"/>
  <c r="R37" i="1"/>
  <c r="AS37" i="1" s="1"/>
  <c r="Q37" i="1"/>
  <c r="AR37" i="1" s="1"/>
  <c r="P37" i="1"/>
  <c r="AQ37" i="1" s="1"/>
  <c r="O37" i="1"/>
  <c r="AP37" i="1" s="1"/>
  <c r="N37" i="1"/>
  <c r="AO37" i="1" s="1"/>
  <c r="M37" i="1"/>
  <c r="AN37" i="1" s="1"/>
  <c r="L37" i="1"/>
  <c r="AM37" i="1" s="1"/>
  <c r="K37" i="1"/>
  <c r="J37" i="1"/>
  <c r="AK37" i="1" s="1"/>
  <c r="I37" i="1"/>
  <c r="AJ37" i="1" s="1"/>
  <c r="H37" i="1"/>
  <c r="AI37" i="1" s="1"/>
  <c r="G37" i="1"/>
  <c r="AH37" i="1" s="1"/>
  <c r="F37" i="1"/>
  <c r="AG37" i="1" s="1"/>
  <c r="E37" i="1"/>
  <c r="AF37" i="1" s="1"/>
  <c r="Z36" i="1"/>
  <c r="BA36" i="1" s="1"/>
  <c r="Y36" i="1"/>
  <c r="AZ36" i="1" s="1"/>
  <c r="X36" i="1"/>
  <c r="AY36" i="1" s="1"/>
  <c r="W36" i="1"/>
  <c r="AX36" i="1" s="1"/>
  <c r="V36" i="1"/>
  <c r="AW36" i="1" s="1"/>
  <c r="U36" i="1"/>
  <c r="AV36" i="1" s="1"/>
  <c r="T36" i="1"/>
  <c r="AU36" i="1" s="1"/>
  <c r="S36" i="1"/>
  <c r="AT36" i="1" s="1"/>
  <c r="R36" i="1"/>
  <c r="AS36" i="1" s="1"/>
  <c r="Q36" i="1"/>
  <c r="AR36" i="1" s="1"/>
  <c r="P36" i="1"/>
  <c r="AQ36" i="1" s="1"/>
  <c r="O36" i="1"/>
  <c r="AP36" i="1" s="1"/>
  <c r="N36" i="1"/>
  <c r="AO36" i="1" s="1"/>
  <c r="M36" i="1"/>
  <c r="AN36" i="1" s="1"/>
  <c r="L36" i="1"/>
  <c r="AM36" i="1" s="1"/>
  <c r="K36" i="1"/>
  <c r="J36" i="1"/>
  <c r="AK36" i="1" s="1"/>
  <c r="I36" i="1"/>
  <c r="AJ36" i="1" s="1"/>
  <c r="H36" i="1"/>
  <c r="AI36" i="1" s="1"/>
  <c r="G36" i="1"/>
  <c r="AH36" i="1" s="1"/>
  <c r="F36" i="1"/>
  <c r="AG36" i="1" s="1"/>
  <c r="E36" i="1"/>
  <c r="AF36" i="1" s="1"/>
  <c r="Z35" i="1"/>
  <c r="BA35" i="1" s="1"/>
  <c r="Y35" i="1"/>
  <c r="AZ35" i="1" s="1"/>
  <c r="X35" i="1"/>
  <c r="AY35" i="1" s="1"/>
  <c r="W35" i="1"/>
  <c r="AX35" i="1" s="1"/>
  <c r="V35" i="1"/>
  <c r="AW35" i="1" s="1"/>
  <c r="U35" i="1"/>
  <c r="AV35" i="1" s="1"/>
  <c r="T35" i="1"/>
  <c r="AU35" i="1" s="1"/>
  <c r="S35" i="1"/>
  <c r="AT35" i="1" s="1"/>
  <c r="R35" i="1"/>
  <c r="AS35" i="1" s="1"/>
  <c r="Q35" i="1"/>
  <c r="AR35" i="1" s="1"/>
  <c r="P35" i="1"/>
  <c r="AQ35" i="1" s="1"/>
  <c r="O35" i="1"/>
  <c r="AP35" i="1" s="1"/>
  <c r="N35" i="1"/>
  <c r="AO35" i="1" s="1"/>
  <c r="M35" i="1"/>
  <c r="AN35" i="1" s="1"/>
  <c r="L35" i="1"/>
  <c r="AM35" i="1" s="1"/>
  <c r="K35" i="1"/>
  <c r="J35" i="1"/>
  <c r="AK35" i="1" s="1"/>
  <c r="I35" i="1"/>
  <c r="AJ35" i="1" s="1"/>
  <c r="H35" i="1"/>
  <c r="AI35" i="1" s="1"/>
  <c r="G35" i="1"/>
  <c r="AH35" i="1" s="1"/>
  <c r="F35" i="1"/>
  <c r="AG35" i="1" s="1"/>
  <c r="E35" i="1"/>
  <c r="AF35" i="1" s="1"/>
  <c r="Z34" i="1"/>
  <c r="BA34" i="1" s="1"/>
  <c r="Y34" i="1"/>
  <c r="AZ34" i="1" s="1"/>
  <c r="X34" i="1"/>
  <c r="AY34" i="1" s="1"/>
  <c r="W34" i="1"/>
  <c r="AX34" i="1" s="1"/>
  <c r="V34" i="1"/>
  <c r="AW34" i="1" s="1"/>
  <c r="U34" i="1"/>
  <c r="AV34" i="1" s="1"/>
  <c r="T34" i="1"/>
  <c r="AU34" i="1" s="1"/>
  <c r="S34" i="1"/>
  <c r="AT34" i="1" s="1"/>
  <c r="R34" i="1"/>
  <c r="AS34" i="1" s="1"/>
  <c r="Q34" i="1"/>
  <c r="AR34" i="1" s="1"/>
  <c r="P34" i="1"/>
  <c r="AQ34" i="1" s="1"/>
  <c r="O34" i="1"/>
  <c r="AP34" i="1" s="1"/>
  <c r="N34" i="1"/>
  <c r="AO34" i="1" s="1"/>
  <c r="M34" i="1"/>
  <c r="AN34" i="1" s="1"/>
  <c r="L34" i="1"/>
  <c r="AM34" i="1" s="1"/>
  <c r="K34" i="1"/>
  <c r="J34" i="1"/>
  <c r="AK34" i="1" s="1"/>
  <c r="I34" i="1"/>
  <c r="AJ34" i="1" s="1"/>
  <c r="H34" i="1"/>
  <c r="AI34" i="1" s="1"/>
  <c r="G34" i="1"/>
  <c r="AH34" i="1" s="1"/>
  <c r="F34" i="1"/>
  <c r="AG34" i="1" s="1"/>
  <c r="E34" i="1"/>
  <c r="AF34" i="1" s="1"/>
  <c r="Z33" i="1"/>
  <c r="BA33" i="1" s="1"/>
  <c r="Y33" i="1"/>
  <c r="AZ33" i="1" s="1"/>
  <c r="X33" i="1"/>
  <c r="AY33" i="1" s="1"/>
  <c r="W33" i="1"/>
  <c r="AX33" i="1" s="1"/>
  <c r="V33" i="1"/>
  <c r="AW33" i="1" s="1"/>
  <c r="U33" i="1"/>
  <c r="AV33" i="1" s="1"/>
  <c r="T33" i="1"/>
  <c r="AU33" i="1" s="1"/>
  <c r="S33" i="1"/>
  <c r="AT33" i="1" s="1"/>
  <c r="R33" i="1"/>
  <c r="AS33" i="1" s="1"/>
  <c r="Q33" i="1"/>
  <c r="AR33" i="1" s="1"/>
  <c r="P33" i="1"/>
  <c r="AQ33" i="1" s="1"/>
  <c r="O33" i="1"/>
  <c r="AP33" i="1" s="1"/>
  <c r="N33" i="1"/>
  <c r="AO33" i="1" s="1"/>
  <c r="M33" i="1"/>
  <c r="AN33" i="1" s="1"/>
  <c r="L33" i="1"/>
  <c r="AM33" i="1" s="1"/>
  <c r="K33" i="1"/>
  <c r="AL33" i="1" s="1"/>
  <c r="J33" i="1"/>
  <c r="AK33" i="1" s="1"/>
  <c r="I33" i="1"/>
  <c r="AJ33" i="1" s="1"/>
  <c r="H33" i="1"/>
  <c r="AI33" i="1" s="1"/>
  <c r="G33" i="1"/>
  <c r="AH33" i="1" s="1"/>
  <c r="F33" i="1"/>
  <c r="AG33" i="1" s="1"/>
  <c r="E33" i="1"/>
  <c r="AF33" i="1" s="1"/>
  <c r="Z32" i="1"/>
  <c r="BA32" i="1" s="1"/>
  <c r="Y32" i="1"/>
  <c r="AZ32" i="1" s="1"/>
  <c r="X32" i="1"/>
  <c r="AY32" i="1" s="1"/>
  <c r="W32" i="1"/>
  <c r="AX32" i="1" s="1"/>
  <c r="V32" i="1"/>
  <c r="AW32" i="1" s="1"/>
  <c r="U32" i="1"/>
  <c r="AV32" i="1" s="1"/>
  <c r="T32" i="1"/>
  <c r="AU32" i="1" s="1"/>
  <c r="S32" i="1"/>
  <c r="AT32" i="1" s="1"/>
  <c r="R32" i="1"/>
  <c r="AS32" i="1" s="1"/>
  <c r="Q32" i="1"/>
  <c r="AR32" i="1" s="1"/>
  <c r="P32" i="1"/>
  <c r="AQ32" i="1" s="1"/>
  <c r="O32" i="1"/>
  <c r="AP32" i="1" s="1"/>
  <c r="N32" i="1"/>
  <c r="AO32" i="1" s="1"/>
  <c r="M32" i="1"/>
  <c r="AN32" i="1" s="1"/>
  <c r="L32" i="1"/>
  <c r="AM32" i="1" s="1"/>
  <c r="K32" i="1"/>
  <c r="J32" i="1"/>
  <c r="AK32" i="1" s="1"/>
  <c r="I32" i="1"/>
  <c r="AJ32" i="1" s="1"/>
  <c r="H32" i="1"/>
  <c r="AI32" i="1" s="1"/>
  <c r="G32" i="1"/>
  <c r="AH32" i="1" s="1"/>
  <c r="F32" i="1"/>
  <c r="AG32" i="1" s="1"/>
  <c r="E32" i="1"/>
  <c r="AF32" i="1" s="1"/>
  <c r="Z31" i="1"/>
  <c r="BA31" i="1" s="1"/>
  <c r="Y31" i="1"/>
  <c r="AZ31" i="1" s="1"/>
  <c r="X31" i="1"/>
  <c r="AY31" i="1" s="1"/>
  <c r="W31" i="1"/>
  <c r="AX31" i="1" s="1"/>
  <c r="V31" i="1"/>
  <c r="AW31" i="1" s="1"/>
  <c r="U31" i="1"/>
  <c r="AV31" i="1" s="1"/>
  <c r="T31" i="1"/>
  <c r="AU31" i="1" s="1"/>
  <c r="S31" i="1"/>
  <c r="AT31" i="1" s="1"/>
  <c r="R31" i="1"/>
  <c r="AS31" i="1" s="1"/>
  <c r="Q31" i="1"/>
  <c r="AR31" i="1" s="1"/>
  <c r="P31" i="1"/>
  <c r="AQ31" i="1" s="1"/>
  <c r="O31" i="1"/>
  <c r="AP31" i="1" s="1"/>
  <c r="N31" i="1"/>
  <c r="AO31" i="1" s="1"/>
  <c r="M31" i="1"/>
  <c r="AN31" i="1" s="1"/>
  <c r="L31" i="1"/>
  <c r="AM31" i="1" s="1"/>
  <c r="K31" i="1"/>
  <c r="J31" i="1"/>
  <c r="AK31" i="1" s="1"/>
  <c r="I31" i="1"/>
  <c r="AJ31" i="1" s="1"/>
  <c r="H31" i="1"/>
  <c r="AI31" i="1" s="1"/>
  <c r="G31" i="1"/>
  <c r="AH31" i="1" s="1"/>
  <c r="F31" i="1"/>
  <c r="AG31" i="1" s="1"/>
  <c r="E31" i="1"/>
  <c r="AF31" i="1" s="1"/>
  <c r="Z30" i="1"/>
  <c r="BA30" i="1" s="1"/>
  <c r="Y30" i="1"/>
  <c r="AZ30" i="1" s="1"/>
  <c r="X30" i="1"/>
  <c r="AY30" i="1" s="1"/>
  <c r="W30" i="1"/>
  <c r="AX30" i="1" s="1"/>
  <c r="V30" i="1"/>
  <c r="AW30" i="1" s="1"/>
  <c r="U30" i="1"/>
  <c r="AV30" i="1" s="1"/>
  <c r="T30" i="1"/>
  <c r="AU30" i="1" s="1"/>
  <c r="S30" i="1"/>
  <c r="AT30" i="1" s="1"/>
  <c r="R30" i="1"/>
  <c r="AS30" i="1" s="1"/>
  <c r="Q30" i="1"/>
  <c r="AR30" i="1" s="1"/>
  <c r="P30" i="1"/>
  <c r="AQ30" i="1" s="1"/>
  <c r="O30" i="1"/>
  <c r="AP30" i="1" s="1"/>
  <c r="N30" i="1"/>
  <c r="AO30" i="1" s="1"/>
  <c r="M30" i="1"/>
  <c r="AN30" i="1" s="1"/>
  <c r="L30" i="1"/>
  <c r="AM30" i="1" s="1"/>
  <c r="K30" i="1"/>
  <c r="AL30" i="1" s="1"/>
  <c r="J30" i="1"/>
  <c r="AK30" i="1" s="1"/>
  <c r="I30" i="1"/>
  <c r="AJ30" i="1" s="1"/>
  <c r="H30" i="1"/>
  <c r="AI30" i="1" s="1"/>
  <c r="G30" i="1"/>
  <c r="AH30" i="1" s="1"/>
  <c r="F30" i="1"/>
  <c r="AG30" i="1" s="1"/>
  <c r="E30" i="1"/>
  <c r="AF30" i="1" s="1"/>
  <c r="Z29" i="1"/>
  <c r="BA29" i="1" s="1"/>
  <c r="Y29" i="1"/>
  <c r="AZ29" i="1" s="1"/>
  <c r="X29" i="1"/>
  <c r="AY29" i="1" s="1"/>
  <c r="W29" i="1"/>
  <c r="AX29" i="1" s="1"/>
  <c r="V29" i="1"/>
  <c r="AW29" i="1" s="1"/>
  <c r="U29" i="1"/>
  <c r="AV29" i="1" s="1"/>
  <c r="T29" i="1"/>
  <c r="AU29" i="1" s="1"/>
  <c r="S29" i="1"/>
  <c r="AT29" i="1" s="1"/>
  <c r="R29" i="1"/>
  <c r="AS29" i="1" s="1"/>
  <c r="Q29" i="1"/>
  <c r="AR29" i="1" s="1"/>
  <c r="P29" i="1"/>
  <c r="AQ29" i="1" s="1"/>
  <c r="O29" i="1"/>
  <c r="AP29" i="1" s="1"/>
  <c r="N29" i="1"/>
  <c r="AO29" i="1" s="1"/>
  <c r="M29" i="1"/>
  <c r="AN29" i="1" s="1"/>
  <c r="L29" i="1"/>
  <c r="AM29" i="1" s="1"/>
  <c r="K29" i="1"/>
  <c r="AL29" i="1" s="1"/>
  <c r="J29" i="1"/>
  <c r="AK29" i="1" s="1"/>
  <c r="I29" i="1"/>
  <c r="AJ29" i="1" s="1"/>
  <c r="H29" i="1"/>
  <c r="AI29" i="1" s="1"/>
  <c r="G29" i="1"/>
  <c r="AH29" i="1" s="1"/>
  <c r="F29" i="1"/>
  <c r="E29" i="1"/>
  <c r="AF29" i="1" s="1"/>
  <c r="Z28" i="1"/>
  <c r="BA28" i="1" s="1"/>
  <c r="Y28" i="1"/>
  <c r="AZ28" i="1" s="1"/>
  <c r="X28" i="1"/>
  <c r="AY28" i="1" s="1"/>
  <c r="W28" i="1"/>
  <c r="AX28" i="1" s="1"/>
  <c r="V28" i="1"/>
  <c r="AW28" i="1" s="1"/>
  <c r="U28" i="1"/>
  <c r="AV28" i="1" s="1"/>
  <c r="T28" i="1"/>
  <c r="AU28" i="1" s="1"/>
  <c r="S28" i="1"/>
  <c r="AT28" i="1" s="1"/>
  <c r="R28" i="1"/>
  <c r="AS28" i="1" s="1"/>
  <c r="Q28" i="1"/>
  <c r="AR28" i="1" s="1"/>
  <c r="P28" i="1"/>
  <c r="AQ28" i="1" s="1"/>
  <c r="O28" i="1"/>
  <c r="AP28" i="1" s="1"/>
  <c r="N28" i="1"/>
  <c r="AO28" i="1" s="1"/>
  <c r="M28" i="1"/>
  <c r="AN28" i="1" s="1"/>
  <c r="L28" i="1"/>
  <c r="AM28" i="1" s="1"/>
  <c r="K28" i="1"/>
  <c r="AL28" i="1" s="1"/>
  <c r="J28" i="1"/>
  <c r="AK28" i="1" s="1"/>
  <c r="I28" i="1"/>
  <c r="AJ28" i="1" s="1"/>
  <c r="H28" i="1"/>
  <c r="AI28" i="1" s="1"/>
  <c r="G28" i="1"/>
  <c r="AH28" i="1" s="1"/>
  <c r="F28" i="1"/>
  <c r="AG28" i="1" s="1"/>
  <c r="E28" i="1"/>
  <c r="AF28" i="1" s="1"/>
  <c r="Z27" i="1"/>
  <c r="BA27" i="1" s="1"/>
  <c r="Y27" i="1"/>
  <c r="AZ27" i="1" s="1"/>
  <c r="X27" i="1"/>
  <c r="AY27" i="1" s="1"/>
  <c r="W27" i="1"/>
  <c r="AX27" i="1" s="1"/>
  <c r="V27" i="1"/>
  <c r="AW27" i="1" s="1"/>
  <c r="U27" i="1"/>
  <c r="AV27" i="1" s="1"/>
  <c r="T27" i="1"/>
  <c r="AU27" i="1" s="1"/>
  <c r="S27" i="1"/>
  <c r="AT27" i="1" s="1"/>
  <c r="R27" i="1"/>
  <c r="AS27" i="1" s="1"/>
  <c r="Q27" i="1"/>
  <c r="AR27" i="1" s="1"/>
  <c r="P27" i="1"/>
  <c r="AQ27" i="1" s="1"/>
  <c r="O27" i="1"/>
  <c r="AP27" i="1" s="1"/>
  <c r="N27" i="1"/>
  <c r="AO27" i="1" s="1"/>
  <c r="M27" i="1"/>
  <c r="AN27" i="1" s="1"/>
  <c r="L27" i="1"/>
  <c r="AM27" i="1" s="1"/>
  <c r="K27" i="1"/>
  <c r="AL27" i="1" s="1"/>
  <c r="J27" i="1"/>
  <c r="AK27" i="1" s="1"/>
  <c r="I27" i="1"/>
  <c r="AJ27" i="1" s="1"/>
  <c r="H27" i="1"/>
  <c r="AI27" i="1" s="1"/>
  <c r="G27" i="1"/>
  <c r="AH27" i="1" s="1"/>
  <c r="F27" i="1"/>
  <c r="E27" i="1"/>
  <c r="AF27" i="1" s="1"/>
  <c r="Z26" i="1"/>
  <c r="BA26" i="1" s="1"/>
  <c r="Y26" i="1"/>
  <c r="AZ26" i="1" s="1"/>
  <c r="X26" i="1"/>
  <c r="AY26" i="1" s="1"/>
  <c r="W26" i="1"/>
  <c r="AX26" i="1" s="1"/>
  <c r="V26" i="1"/>
  <c r="AW26" i="1" s="1"/>
  <c r="U26" i="1"/>
  <c r="AV26" i="1" s="1"/>
  <c r="T26" i="1"/>
  <c r="AU26" i="1" s="1"/>
  <c r="S26" i="1"/>
  <c r="AT26" i="1" s="1"/>
  <c r="R26" i="1"/>
  <c r="AS26" i="1" s="1"/>
  <c r="Q26" i="1"/>
  <c r="AR26" i="1" s="1"/>
  <c r="P26" i="1"/>
  <c r="AQ26" i="1" s="1"/>
  <c r="O26" i="1"/>
  <c r="AP26" i="1" s="1"/>
  <c r="N26" i="1"/>
  <c r="AO26" i="1" s="1"/>
  <c r="M26" i="1"/>
  <c r="AN26" i="1" s="1"/>
  <c r="L26" i="1"/>
  <c r="AM26" i="1" s="1"/>
  <c r="K26" i="1"/>
  <c r="AL26" i="1" s="1"/>
  <c r="J26" i="1"/>
  <c r="AK26" i="1" s="1"/>
  <c r="I26" i="1"/>
  <c r="AJ26" i="1" s="1"/>
  <c r="H26" i="1"/>
  <c r="AI26" i="1" s="1"/>
  <c r="G26" i="1"/>
  <c r="AH26" i="1" s="1"/>
  <c r="F26" i="1"/>
  <c r="AG26" i="1" s="1"/>
  <c r="E26" i="1"/>
  <c r="AF26" i="1" s="1"/>
  <c r="Z25" i="1"/>
  <c r="BA25" i="1" s="1"/>
  <c r="Y25" i="1"/>
  <c r="AZ25" i="1" s="1"/>
  <c r="X25" i="1"/>
  <c r="AY25" i="1" s="1"/>
  <c r="W25" i="1"/>
  <c r="AX25" i="1" s="1"/>
  <c r="V25" i="1"/>
  <c r="AW25" i="1" s="1"/>
  <c r="U25" i="1"/>
  <c r="AV25" i="1" s="1"/>
  <c r="T25" i="1"/>
  <c r="AU25" i="1" s="1"/>
  <c r="S25" i="1"/>
  <c r="AT25" i="1" s="1"/>
  <c r="R25" i="1"/>
  <c r="AS25" i="1" s="1"/>
  <c r="Q25" i="1"/>
  <c r="AR25" i="1" s="1"/>
  <c r="P25" i="1"/>
  <c r="AQ25" i="1" s="1"/>
  <c r="O25" i="1"/>
  <c r="AP25" i="1" s="1"/>
  <c r="N25" i="1"/>
  <c r="AO25" i="1" s="1"/>
  <c r="M25" i="1"/>
  <c r="AN25" i="1" s="1"/>
  <c r="L25" i="1"/>
  <c r="AM25" i="1" s="1"/>
  <c r="K25" i="1"/>
  <c r="AL25" i="1" s="1"/>
  <c r="J25" i="1"/>
  <c r="AK25" i="1" s="1"/>
  <c r="I25" i="1"/>
  <c r="AJ25" i="1" s="1"/>
  <c r="H25" i="1"/>
  <c r="AI25" i="1" s="1"/>
  <c r="G25" i="1"/>
  <c r="AH25" i="1" s="1"/>
  <c r="F25" i="1"/>
  <c r="AG25" i="1" s="1"/>
  <c r="E25" i="1"/>
  <c r="AF25" i="1" s="1"/>
  <c r="Z24" i="1"/>
  <c r="BA24" i="1" s="1"/>
  <c r="Y24" i="1"/>
  <c r="AZ24" i="1" s="1"/>
  <c r="X24" i="1"/>
  <c r="AY24" i="1" s="1"/>
  <c r="W24" i="1"/>
  <c r="AX24" i="1" s="1"/>
  <c r="V24" i="1"/>
  <c r="AW24" i="1" s="1"/>
  <c r="U24" i="1"/>
  <c r="AV24" i="1" s="1"/>
  <c r="T24" i="1"/>
  <c r="AU24" i="1" s="1"/>
  <c r="S24" i="1"/>
  <c r="AT24" i="1" s="1"/>
  <c r="R24" i="1"/>
  <c r="AS24" i="1" s="1"/>
  <c r="Q24" i="1"/>
  <c r="AR24" i="1" s="1"/>
  <c r="P24" i="1"/>
  <c r="AQ24" i="1" s="1"/>
  <c r="O24" i="1"/>
  <c r="AP24" i="1" s="1"/>
  <c r="N24" i="1"/>
  <c r="AO24" i="1" s="1"/>
  <c r="M24" i="1"/>
  <c r="AN24" i="1" s="1"/>
  <c r="L24" i="1"/>
  <c r="AM24" i="1" s="1"/>
  <c r="K24" i="1"/>
  <c r="AL24" i="1" s="1"/>
  <c r="J24" i="1"/>
  <c r="AK24" i="1" s="1"/>
  <c r="I24" i="1"/>
  <c r="AJ24" i="1" s="1"/>
  <c r="H24" i="1"/>
  <c r="AI24" i="1" s="1"/>
  <c r="G24" i="1"/>
  <c r="AH24" i="1" s="1"/>
  <c r="F24" i="1"/>
  <c r="AG24" i="1" s="1"/>
  <c r="E24" i="1"/>
  <c r="AF24" i="1" s="1"/>
  <c r="Z23" i="1"/>
  <c r="BA23" i="1" s="1"/>
  <c r="Y23" i="1"/>
  <c r="AZ23" i="1" s="1"/>
  <c r="X23" i="1"/>
  <c r="AY23" i="1" s="1"/>
  <c r="W23" i="1"/>
  <c r="AX23" i="1" s="1"/>
  <c r="V23" i="1"/>
  <c r="AW23" i="1" s="1"/>
  <c r="U23" i="1"/>
  <c r="AV23" i="1" s="1"/>
  <c r="T23" i="1"/>
  <c r="AU23" i="1" s="1"/>
  <c r="S23" i="1"/>
  <c r="AT23" i="1" s="1"/>
  <c r="R23" i="1"/>
  <c r="AS23" i="1" s="1"/>
  <c r="Q23" i="1"/>
  <c r="AR23" i="1" s="1"/>
  <c r="P23" i="1"/>
  <c r="AQ23" i="1" s="1"/>
  <c r="O23" i="1"/>
  <c r="AP23" i="1" s="1"/>
  <c r="N23" i="1"/>
  <c r="AO23" i="1" s="1"/>
  <c r="M23" i="1"/>
  <c r="AN23" i="1" s="1"/>
  <c r="L23" i="1"/>
  <c r="AM23" i="1" s="1"/>
  <c r="K23" i="1"/>
  <c r="AL23" i="1" s="1"/>
  <c r="J23" i="1"/>
  <c r="AK23" i="1" s="1"/>
  <c r="I23" i="1"/>
  <c r="AJ23" i="1" s="1"/>
  <c r="H23" i="1"/>
  <c r="AI23" i="1" s="1"/>
  <c r="G23" i="1"/>
  <c r="AH23" i="1" s="1"/>
  <c r="F23" i="1"/>
  <c r="AG23" i="1" s="1"/>
  <c r="E23" i="1"/>
  <c r="AF23" i="1" s="1"/>
  <c r="Z22" i="1"/>
  <c r="BA22" i="1" s="1"/>
  <c r="Y22" i="1"/>
  <c r="AZ22" i="1" s="1"/>
  <c r="X22" i="1"/>
  <c r="AY22" i="1" s="1"/>
  <c r="W22" i="1"/>
  <c r="AX22" i="1" s="1"/>
  <c r="V22" i="1"/>
  <c r="AW22" i="1" s="1"/>
  <c r="U22" i="1"/>
  <c r="AV22" i="1" s="1"/>
  <c r="T22" i="1"/>
  <c r="AU22" i="1" s="1"/>
  <c r="S22" i="1"/>
  <c r="AT22" i="1" s="1"/>
  <c r="R22" i="1"/>
  <c r="AS22" i="1" s="1"/>
  <c r="Q22" i="1"/>
  <c r="AR22" i="1" s="1"/>
  <c r="P22" i="1"/>
  <c r="AQ22" i="1" s="1"/>
  <c r="O22" i="1"/>
  <c r="AP22" i="1" s="1"/>
  <c r="N22" i="1"/>
  <c r="AO22" i="1" s="1"/>
  <c r="M22" i="1"/>
  <c r="AN22" i="1" s="1"/>
  <c r="L22" i="1"/>
  <c r="AM22" i="1" s="1"/>
  <c r="K22" i="1"/>
  <c r="AL22" i="1" s="1"/>
  <c r="J22" i="1"/>
  <c r="AK22" i="1" s="1"/>
  <c r="I22" i="1"/>
  <c r="AJ22" i="1" s="1"/>
  <c r="H22" i="1"/>
  <c r="AI22" i="1" s="1"/>
  <c r="G22" i="1"/>
  <c r="AH22" i="1" s="1"/>
  <c r="F22" i="1"/>
  <c r="AG22" i="1" s="1"/>
  <c r="E22" i="1"/>
  <c r="AF22" i="1" s="1"/>
  <c r="Z21" i="1"/>
  <c r="BA21" i="1" s="1"/>
  <c r="Y21" i="1"/>
  <c r="AZ21" i="1" s="1"/>
  <c r="X21" i="1"/>
  <c r="AY21" i="1" s="1"/>
  <c r="W21" i="1"/>
  <c r="AX21" i="1" s="1"/>
  <c r="V21" i="1"/>
  <c r="AW21" i="1" s="1"/>
  <c r="U21" i="1"/>
  <c r="AV21" i="1" s="1"/>
  <c r="T21" i="1"/>
  <c r="AU21" i="1" s="1"/>
  <c r="S21" i="1"/>
  <c r="AT21" i="1" s="1"/>
  <c r="R21" i="1"/>
  <c r="AS21" i="1" s="1"/>
  <c r="Q21" i="1"/>
  <c r="AR21" i="1" s="1"/>
  <c r="P21" i="1"/>
  <c r="AQ21" i="1" s="1"/>
  <c r="O21" i="1"/>
  <c r="AP21" i="1" s="1"/>
  <c r="N21" i="1"/>
  <c r="AO21" i="1" s="1"/>
  <c r="M21" i="1"/>
  <c r="AN21" i="1" s="1"/>
  <c r="L21" i="1"/>
  <c r="AM21" i="1" s="1"/>
  <c r="K21" i="1"/>
  <c r="AL21" i="1" s="1"/>
  <c r="J21" i="1"/>
  <c r="AK21" i="1" s="1"/>
  <c r="I21" i="1"/>
  <c r="AJ21" i="1" s="1"/>
  <c r="H21" i="1"/>
  <c r="AI21" i="1" s="1"/>
  <c r="G21" i="1"/>
  <c r="AH21" i="1" s="1"/>
  <c r="F21" i="1"/>
  <c r="AG21" i="1" s="1"/>
  <c r="E21" i="1"/>
  <c r="AF21" i="1" s="1"/>
  <c r="Z20" i="1"/>
  <c r="BA20" i="1" s="1"/>
  <c r="Y20" i="1"/>
  <c r="AZ20" i="1" s="1"/>
  <c r="X20" i="1"/>
  <c r="AY20" i="1" s="1"/>
  <c r="W20" i="1"/>
  <c r="AX20" i="1" s="1"/>
  <c r="V20" i="1"/>
  <c r="AW20" i="1" s="1"/>
  <c r="U20" i="1"/>
  <c r="AV20" i="1" s="1"/>
  <c r="T20" i="1"/>
  <c r="AU20" i="1" s="1"/>
  <c r="S20" i="1"/>
  <c r="AT20" i="1" s="1"/>
  <c r="R20" i="1"/>
  <c r="AS20" i="1" s="1"/>
  <c r="Q20" i="1"/>
  <c r="AR20" i="1" s="1"/>
  <c r="P20" i="1"/>
  <c r="AQ20" i="1" s="1"/>
  <c r="O20" i="1"/>
  <c r="AP20" i="1" s="1"/>
  <c r="N20" i="1"/>
  <c r="AO20" i="1" s="1"/>
  <c r="M20" i="1"/>
  <c r="AN20" i="1" s="1"/>
  <c r="L20" i="1"/>
  <c r="AM20" i="1" s="1"/>
  <c r="K20" i="1"/>
  <c r="AL20" i="1" s="1"/>
  <c r="J20" i="1"/>
  <c r="AK20" i="1" s="1"/>
  <c r="I20" i="1"/>
  <c r="AJ20" i="1" s="1"/>
  <c r="H20" i="1"/>
  <c r="AI20" i="1" s="1"/>
  <c r="G20" i="1"/>
  <c r="AH20" i="1" s="1"/>
  <c r="F20" i="1"/>
  <c r="AG20" i="1" s="1"/>
  <c r="E20" i="1"/>
  <c r="AF20" i="1" s="1"/>
  <c r="Z19" i="1"/>
  <c r="BA19" i="1" s="1"/>
  <c r="Y19" i="1"/>
  <c r="AZ19" i="1" s="1"/>
  <c r="X19" i="1"/>
  <c r="AY19" i="1" s="1"/>
  <c r="W19" i="1"/>
  <c r="AX19" i="1" s="1"/>
  <c r="V19" i="1"/>
  <c r="AW19" i="1" s="1"/>
  <c r="U19" i="1"/>
  <c r="AV19" i="1" s="1"/>
  <c r="T19" i="1"/>
  <c r="AU19" i="1" s="1"/>
  <c r="S19" i="1"/>
  <c r="AT19" i="1" s="1"/>
  <c r="R19" i="1"/>
  <c r="AS19" i="1" s="1"/>
  <c r="Q19" i="1"/>
  <c r="AR19" i="1" s="1"/>
  <c r="P19" i="1"/>
  <c r="AQ19" i="1" s="1"/>
  <c r="O19" i="1"/>
  <c r="AP19" i="1" s="1"/>
  <c r="N19" i="1"/>
  <c r="AO19" i="1" s="1"/>
  <c r="M19" i="1"/>
  <c r="AN19" i="1" s="1"/>
  <c r="L19" i="1"/>
  <c r="AM19" i="1" s="1"/>
  <c r="K19" i="1"/>
  <c r="AL19" i="1" s="1"/>
  <c r="J19" i="1"/>
  <c r="AK19" i="1" s="1"/>
  <c r="I19" i="1"/>
  <c r="AJ19" i="1" s="1"/>
  <c r="H19" i="1"/>
  <c r="AI19" i="1" s="1"/>
  <c r="G19" i="1"/>
  <c r="AH19" i="1" s="1"/>
  <c r="F19" i="1"/>
  <c r="AG19" i="1" s="1"/>
  <c r="E19" i="1"/>
  <c r="AF19" i="1" s="1"/>
  <c r="Z18" i="1"/>
  <c r="BA18" i="1" s="1"/>
  <c r="Y18" i="1"/>
  <c r="AZ18" i="1" s="1"/>
  <c r="X18" i="1"/>
  <c r="AY18" i="1" s="1"/>
  <c r="W18" i="1"/>
  <c r="AX18" i="1" s="1"/>
  <c r="V18" i="1"/>
  <c r="AW18" i="1" s="1"/>
  <c r="U18" i="1"/>
  <c r="AV18" i="1" s="1"/>
  <c r="T18" i="1"/>
  <c r="AU18" i="1" s="1"/>
  <c r="S18" i="1"/>
  <c r="AT18" i="1" s="1"/>
  <c r="R18" i="1"/>
  <c r="AS18" i="1" s="1"/>
  <c r="Q18" i="1"/>
  <c r="AR18" i="1" s="1"/>
  <c r="P18" i="1"/>
  <c r="AQ18" i="1" s="1"/>
  <c r="O18" i="1"/>
  <c r="AP18" i="1" s="1"/>
  <c r="N18" i="1"/>
  <c r="AO18" i="1" s="1"/>
  <c r="M18" i="1"/>
  <c r="AN18" i="1" s="1"/>
  <c r="L18" i="1"/>
  <c r="AM18" i="1" s="1"/>
  <c r="K18" i="1"/>
  <c r="AL18" i="1" s="1"/>
  <c r="J18" i="1"/>
  <c r="AK18" i="1" s="1"/>
  <c r="I18" i="1"/>
  <c r="AJ18" i="1" s="1"/>
  <c r="H18" i="1"/>
  <c r="AI18" i="1" s="1"/>
  <c r="G18" i="1"/>
  <c r="AH18" i="1" s="1"/>
  <c r="F18" i="1"/>
  <c r="AG18" i="1" s="1"/>
  <c r="E18" i="1"/>
  <c r="AF18" i="1" s="1"/>
  <c r="Z17" i="1"/>
  <c r="BA17" i="1" s="1"/>
  <c r="Y17" i="1"/>
  <c r="AZ17" i="1" s="1"/>
  <c r="X17" i="1"/>
  <c r="AY17" i="1" s="1"/>
  <c r="W17" i="1"/>
  <c r="AX17" i="1" s="1"/>
  <c r="V17" i="1"/>
  <c r="AW17" i="1" s="1"/>
  <c r="U17" i="1"/>
  <c r="AV17" i="1" s="1"/>
  <c r="T17" i="1"/>
  <c r="AU17" i="1" s="1"/>
  <c r="S17" i="1"/>
  <c r="AT17" i="1" s="1"/>
  <c r="R17" i="1"/>
  <c r="AS17" i="1" s="1"/>
  <c r="Q17" i="1"/>
  <c r="AR17" i="1" s="1"/>
  <c r="P17" i="1"/>
  <c r="AQ17" i="1" s="1"/>
  <c r="O17" i="1"/>
  <c r="AP17" i="1" s="1"/>
  <c r="N17" i="1"/>
  <c r="AO17" i="1" s="1"/>
  <c r="M17" i="1"/>
  <c r="AN17" i="1" s="1"/>
  <c r="L17" i="1"/>
  <c r="AM17" i="1" s="1"/>
  <c r="K17" i="1"/>
  <c r="AL17" i="1" s="1"/>
  <c r="J17" i="1"/>
  <c r="AK17" i="1" s="1"/>
  <c r="I17" i="1"/>
  <c r="AJ17" i="1" s="1"/>
  <c r="H17" i="1"/>
  <c r="AI17" i="1" s="1"/>
  <c r="G17" i="1"/>
  <c r="AH17" i="1" s="1"/>
  <c r="F17" i="1"/>
  <c r="E17" i="1"/>
  <c r="AF17" i="1" s="1"/>
  <c r="Z16" i="1"/>
  <c r="BA16" i="1" s="1"/>
  <c r="Y16" i="1"/>
  <c r="AZ16" i="1" s="1"/>
  <c r="X16" i="1"/>
  <c r="AY16" i="1" s="1"/>
  <c r="W16" i="1"/>
  <c r="AX16" i="1" s="1"/>
  <c r="V16" i="1"/>
  <c r="AW16" i="1" s="1"/>
  <c r="U16" i="1"/>
  <c r="AV16" i="1" s="1"/>
  <c r="T16" i="1"/>
  <c r="AU16" i="1" s="1"/>
  <c r="S16" i="1"/>
  <c r="AT16" i="1" s="1"/>
  <c r="R16" i="1"/>
  <c r="AS16" i="1" s="1"/>
  <c r="Q16" i="1"/>
  <c r="AR16" i="1" s="1"/>
  <c r="P16" i="1"/>
  <c r="AQ16" i="1" s="1"/>
  <c r="O16" i="1"/>
  <c r="AP16" i="1" s="1"/>
  <c r="N16" i="1"/>
  <c r="AO16" i="1" s="1"/>
  <c r="M16" i="1"/>
  <c r="AN16" i="1" s="1"/>
  <c r="L16" i="1"/>
  <c r="AM16" i="1" s="1"/>
  <c r="K16" i="1"/>
  <c r="AL16" i="1" s="1"/>
  <c r="J16" i="1"/>
  <c r="AK16" i="1" s="1"/>
  <c r="I16" i="1"/>
  <c r="AJ16" i="1" s="1"/>
  <c r="H16" i="1"/>
  <c r="AI16" i="1" s="1"/>
  <c r="G16" i="1"/>
  <c r="AH16" i="1" s="1"/>
  <c r="F16" i="1"/>
  <c r="AG16" i="1" s="1"/>
  <c r="E16" i="1"/>
  <c r="AF16" i="1" s="1"/>
  <c r="Z15" i="1"/>
  <c r="BA15" i="1" s="1"/>
  <c r="Y15" i="1"/>
  <c r="AZ15" i="1" s="1"/>
  <c r="X15" i="1"/>
  <c r="AY15" i="1" s="1"/>
  <c r="W15" i="1"/>
  <c r="AX15" i="1" s="1"/>
  <c r="V15" i="1"/>
  <c r="AW15" i="1" s="1"/>
  <c r="U15" i="1"/>
  <c r="AV15" i="1" s="1"/>
  <c r="T15" i="1"/>
  <c r="AU15" i="1" s="1"/>
  <c r="S15" i="1"/>
  <c r="AT15" i="1" s="1"/>
  <c r="R15" i="1"/>
  <c r="AS15" i="1" s="1"/>
  <c r="Q15" i="1"/>
  <c r="AR15" i="1" s="1"/>
  <c r="P15" i="1"/>
  <c r="AQ15" i="1" s="1"/>
  <c r="O15" i="1"/>
  <c r="AP15" i="1" s="1"/>
  <c r="N15" i="1"/>
  <c r="AO15" i="1" s="1"/>
  <c r="M15" i="1"/>
  <c r="AN15" i="1" s="1"/>
  <c r="L15" i="1"/>
  <c r="AM15" i="1" s="1"/>
  <c r="K15" i="1"/>
  <c r="AL15" i="1" s="1"/>
  <c r="J15" i="1"/>
  <c r="AK15" i="1" s="1"/>
  <c r="I15" i="1"/>
  <c r="AJ15" i="1" s="1"/>
  <c r="H15" i="1"/>
  <c r="AI15" i="1" s="1"/>
  <c r="G15" i="1"/>
  <c r="AH15" i="1" s="1"/>
  <c r="F15" i="1"/>
  <c r="E15" i="1"/>
  <c r="AF15" i="1" s="1"/>
  <c r="Z14" i="1"/>
  <c r="BA14" i="1" s="1"/>
  <c r="Y14" i="1"/>
  <c r="AZ14" i="1" s="1"/>
  <c r="X14" i="1"/>
  <c r="AY14" i="1" s="1"/>
  <c r="W14" i="1"/>
  <c r="AX14" i="1" s="1"/>
  <c r="V14" i="1"/>
  <c r="AW14" i="1" s="1"/>
  <c r="U14" i="1"/>
  <c r="AV14" i="1" s="1"/>
  <c r="T14" i="1"/>
  <c r="AU14" i="1" s="1"/>
  <c r="S14" i="1"/>
  <c r="AT14" i="1" s="1"/>
  <c r="R14" i="1"/>
  <c r="AS14" i="1" s="1"/>
  <c r="Q14" i="1"/>
  <c r="AR14" i="1" s="1"/>
  <c r="P14" i="1"/>
  <c r="AQ14" i="1" s="1"/>
  <c r="O14" i="1"/>
  <c r="AP14" i="1" s="1"/>
  <c r="N14" i="1"/>
  <c r="AO14" i="1" s="1"/>
  <c r="M14" i="1"/>
  <c r="AN14" i="1" s="1"/>
  <c r="L14" i="1"/>
  <c r="AM14" i="1" s="1"/>
  <c r="K14" i="1"/>
  <c r="AL14" i="1" s="1"/>
  <c r="J14" i="1"/>
  <c r="AK14" i="1" s="1"/>
  <c r="I14" i="1"/>
  <c r="AJ14" i="1" s="1"/>
  <c r="H14" i="1"/>
  <c r="AI14" i="1" s="1"/>
  <c r="G14" i="1"/>
  <c r="AH14" i="1" s="1"/>
  <c r="F14" i="1"/>
  <c r="AG14" i="1" s="1"/>
  <c r="E14" i="1"/>
  <c r="AF14" i="1" s="1"/>
  <c r="Z13" i="1"/>
  <c r="BA13" i="1" s="1"/>
  <c r="Y13" i="1"/>
  <c r="AZ13" i="1" s="1"/>
  <c r="X13" i="1"/>
  <c r="AY13" i="1" s="1"/>
  <c r="W13" i="1"/>
  <c r="AX13" i="1" s="1"/>
  <c r="V13" i="1"/>
  <c r="AW13" i="1" s="1"/>
  <c r="U13" i="1"/>
  <c r="AV13" i="1" s="1"/>
  <c r="T13" i="1"/>
  <c r="AU13" i="1" s="1"/>
  <c r="S13" i="1"/>
  <c r="AT13" i="1" s="1"/>
  <c r="R13" i="1"/>
  <c r="AS13" i="1" s="1"/>
  <c r="Q13" i="1"/>
  <c r="AR13" i="1" s="1"/>
  <c r="P13" i="1"/>
  <c r="AQ13" i="1" s="1"/>
  <c r="O13" i="1"/>
  <c r="AP13" i="1" s="1"/>
  <c r="N13" i="1"/>
  <c r="AO13" i="1" s="1"/>
  <c r="M13" i="1"/>
  <c r="AN13" i="1" s="1"/>
  <c r="L13" i="1"/>
  <c r="AM13" i="1" s="1"/>
  <c r="K13" i="1"/>
  <c r="AL13" i="1" s="1"/>
  <c r="J13" i="1"/>
  <c r="AK13" i="1" s="1"/>
  <c r="I13" i="1"/>
  <c r="AJ13" i="1" s="1"/>
  <c r="H13" i="1"/>
  <c r="AI13" i="1" s="1"/>
  <c r="G13" i="1"/>
  <c r="AH13" i="1" s="1"/>
  <c r="F13" i="1"/>
  <c r="AG13" i="1" s="1"/>
  <c r="E13" i="1"/>
  <c r="AF13" i="1" s="1"/>
  <c r="Z12" i="1"/>
  <c r="BA12" i="1" s="1"/>
  <c r="Y12" i="1"/>
  <c r="AZ12" i="1" s="1"/>
  <c r="X12" i="1"/>
  <c r="AY12" i="1" s="1"/>
  <c r="W12" i="1"/>
  <c r="AX12" i="1" s="1"/>
  <c r="V12" i="1"/>
  <c r="AW12" i="1" s="1"/>
  <c r="U12" i="1"/>
  <c r="AV12" i="1" s="1"/>
  <c r="T12" i="1"/>
  <c r="AU12" i="1" s="1"/>
  <c r="S12" i="1"/>
  <c r="AT12" i="1" s="1"/>
  <c r="R12" i="1"/>
  <c r="AS12" i="1" s="1"/>
  <c r="Q12" i="1"/>
  <c r="AR12" i="1" s="1"/>
  <c r="P12" i="1"/>
  <c r="AQ12" i="1" s="1"/>
  <c r="O12" i="1"/>
  <c r="AP12" i="1" s="1"/>
  <c r="N12" i="1"/>
  <c r="AO12" i="1" s="1"/>
  <c r="M12" i="1"/>
  <c r="AN12" i="1" s="1"/>
  <c r="L12" i="1"/>
  <c r="AM12" i="1" s="1"/>
  <c r="K12" i="1"/>
  <c r="AL12" i="1" s="1"/>
  <c r="J12" i="1"/>
  <c r="AK12" i="1" s="1"/>
  <c r="I12" i="1"/>
  <c r="AJ12" i="1" s="1"/>
  <c r="H12" i="1"/>
  <c r="AI12" i="1" s="1"/>
  <c r="G12" i="1"/>
  <c r="AH12" i="1" s="1"/>
  <c r="F12" i="1"/>
  <c r="AG12" i="1" s="1"/>
  <c r="E12" i="1"/>
  <c r="AF12" i="1" s="1"/>
  <c r="Z11" i="1"/>
  <c r="BA11" i="1" s="1"/>
  <c r="Y11" i="1"/>
  <c r="AZ11" i="1" s="1"/>
  <c r="X11" i="1"/>
  <c r="AY11" i="1" s="1"/>
  <c r="W11" i="1"/>
  <c r="AX11" i="1" s="1"/>
  <c r="V11" i="1"/>
  <c r="AW11" i="1" s="1"/>
  <c r="U11" i="1"/>
  <c r="AV11" i="1" s="1"/>
  <c r="T11" i="1"/>
  <c r="AU11" i="1" s="1"/>
  <c r="S11" i="1"/>
  <c r="AT11" i="1" s="1"/>
  <c r="R11" i="1"/>
  <c r="AS11" i="1" s="1"/>
  <c r="Q11" i="1"/>
  <c r="AR11" i="1" s="1"/>
  <c r="P11" i="1"/>
  <c r="AQ11" i="1" s="1"/>
  <c r="O11" i="1"/>
  <c r="AP11" i="1" s="1"/>
  <c r="N11" i="1"/>
  <c r="AO11" i="1" s="1"/>
  <c r="M11" i="1"/>
  <c r="AN11" i="1" s="1"/>
  <c r="L11" i="1"/>
  <c r="AM11" i="1" s="1"/>
  <c r="K11" i="1"/>
  <c r="AL11" i="1" s="1"/>
  <c r="J11" i="1"/>
  <c r="AK11" i="1" s="1"/>
  <c r="I11" i="1"/>
  <c r="AJ11" i="1" s="1"/>
  <c r="H11" i="1"/>
  <c r="AI11" i="1" s="1"/>
  <c r="G11" i="1"/>
  <c r="AH11" i="1" s="1"/>
  <c r="F11" i="1"/>
  <c r="E11" i="1"/>
  <c r="AF11" i="1" s="1"/>
  <c r="Z10" i="1"/>
  <c r="BA10" i="1" s="1"/>
  <c r="Y10" i="1"/>
  <c r="AZ10" i="1" s="1"/>
  <c r="X10" i="1"/>
  <c r="AY10" i="1" s="1"/>
  <c r="W10" i="1"/>
  <c r="AX10" i="1" s="1"/>
  <c r="V10" i="1"/>
  <c r="AW10" i="1" s="1"/>
  <c r="U10" i="1"/>
  <c r="AV10" i="1" s="1"/>
  <c r="T10" i="1"/>
  <c r="AU10" i="1" s="1"/>
  <c r="S10" i="1"/>
  <c r="AT10" i="1" s="1"/>
  <c r="R10" i="1"/>
  <c r="AS10" i="1" s="1"/>
  <c r="Q10" i="1"/>
  <c r="AR10" i="1" s="1"/>
  <c r="P10" i="1"/>
  <c r="AQ10" i="1" s="1"/>
  <c r="O10" i="1"/>
  <c r="AP10" i="1" s="1"/>
  <c r="N10" i="1"/>
  <c r="AO10" i="1" s="1"/>
  <c r="M10" i="1"/>
  <c r="AN10" i="1" s="1"/>
  <c r="L10" i="1"/>
  <c r="AM10" i="1" s="1"/>
  <c r="K10" i="1"/>
  <c r="AL10" i="1" s="1"/>
  <c r="J10" i="1"/>
  <c r="AK10" i="1" s="1"/>
  <c r="I10" i="1"/>
  <c r="AJ10" i="1" s="1"/>
  <c r="H10" i="1"/>
  <c r="AI10" i="1" s="1"/>
  <c r="G10" i="1"/>
  <c r="AH10" i="1" s="1"/>
  <c r="F10" i="1"/>
  <c r="AG10" i="1" s="1"/>
  <c r="E10" i="1"/>
  <c r="AF10" i="1" s="1"/>
  <c r="Z9" i="1"/>
  <c r="BA9" i="1" s="1"/>
  <c r="Y9" i="1"/>
  <c r="AZ9" i="1" s="1"/>
  <c r="X9" i="1"/>
  <c r="AY9" i="1" s="1"/>
  <c r="W9" i="1"/>
  <c r="AX9" i="1" s="1"/>
  <c r="V9" i="1"/>
  <c r="AW9" i="1" s="1"/>
  <c r="U9" i="1"/>
  <c r="AV9" i="1" s="1"/>
  <c r="T9" i="1"/>
  <c r="AU9" i="1" s="1"/>
  <c r="S9" i="1"/>
  <c r="AT9" i="1" s="1"/>
  <c r="R9" i="1"/>
  <c r="AS9" i="1" s="1"/>
  <c r="Q9" i="1"/>
  <c r="AR9" i="1" s="1"/>
  <c r="P9" i="1"/>
  <c r="AQ9" i="1" s="1"/>
  <c r="O9" i="1"/>
  <c r="AP9" i="1" s="1"/>
  <c r="N9" i="1"/>
  <c r="AO9" i="1" s="1"/>
  <c r="M9" i="1"/>
  <c r="AN9" i="1" s="1"/>
  <c r="L9" i="1"/>
  <c r="AM9" i="1" s="1"/>
  <c r="K9" i="1"/>
  <c r="AL9" i="1" s="1"/>
  <c r="J9" i="1"/>
  <c r="AK9" i="1" s="1"/>
  <c r="I9" i="1"/>
  <c r="AJ9" i="1" s="1"/>
  <c r="H9" i="1"/>
  <c r="AI9" i="1" s="1"/>
  <c r="G9" i="1"/>
  <c r="AH9" i="1" s="1"/>
  <c r="F9" i="1"/>
  <c r="E9" i="1"/>
  <c r="AF9" i="1" s="1"/>
  <c r="Z8" i="1"/>
  <c r="BA8" i="1" s="1"/>
  <c r="Y8" i="1"/>
  <c r="AZ8" i="1" s="1"/>
  <c r="X8" i="1"/>
  <c r="AY8" i="1" s="1"/>
  <c r="W8" i="1"/>
  <c r="AX8" i="1" s="1"/>
  <c r="V8" i="1"/>
  <c r="AW8" i="1" s="1"/>
  <c r="U8" i="1"/>
  <c r="AV8" i="1" s="1"/>
  <c r="T8" i="1"/>
  <c r="AU8" i="1" s="1"/>
  <c r="S8" i="1"/>
  <c r="AT8" i="1" s="1"/>
  <c r="R8" i="1"/>
  <c r="AS8" i="1" s="1"/>
  <c r="Q8" i="1"/>
  <c r="AR8" i="1" s="1"/>
  <c r="P8" i="1"/>
  <c r="AQ8" i="1" s="1"/>
  <c r="O8" i="1"/>
  <c r="AP8" i="1" s="1"/>
  <c r="N8" i="1"/>
  <c r="AO8" i="1" s="1"/>
  <c r="M8" i="1"/>
  <c r="AN8" i="1" s="1"/>
  <c r="L8" i="1"/>
  <c r="AM8" i="1" s="1"/>
  <c r="K8" i="1"/>
  <c r="AL8" i="1" s="1"/>
  <c r="J8" i="1"/>
  <c r="AK8" i="1" s="1"/>
  <c r="I8" i="1"/>
  <c r="AJ8" i="1" s="1"/>
  <c r="H8" i="1"/>
  <c r="AI8" i="1" s="1"/>
  <c r="G8" i="1"/>
  <c r="AH8" i="1" s="1"/>
  <c r="F8" i="1"/>
  <c r="AG8" i="1" s="1"/>
  <c r="E8" i="1"/>
  <c r="AF8" i="1" s="1"/>
  <c r="Z7" i="1"/>
  <c r="Y7" i="1"/>
  <c r="X7" i="1"/>
  <c r="AY7" i="1" s="1"/>
  <c r="W7" i="1"/>
  <c r="W82" i="1" s="1"/>
  <c r="V7" i="1"/>
  <c r="AW7" i="1" s="1"/>
  <c r="U7" i="1"/>
  <c r="T7" i="1"/>
  <c r="S7" i="1"/>
  <c r="S82" i="1" s="1"/>
  <c r="R7" i="1"/>
  <c r="Q7" i="1"/>
  <c r="P7" i="1"/>
  <c r="O7" i="1"/>
  <c r="O82" i="1" s="1"/>
  <c r="N7" i="1"/>
  <c r="AO7" i="1" s="1"/>
  <c r="M7" i="1"/>
  <c r="L7" i="1"/>
  <c r="K7" i="1"/>
  <c r="K82" i="1" s="1"/>
  <c r="J7" i="1"/>
  <c r="I7" i="1"/>
  <c r="H7" i="1"/>
  <c r="G7" i="1"/>
  <c r="G82" i="1" s="1"/>
  <c r="F7" i="1"/>
  <c r="AG7" i="1" s="1"/>
  <c r="E7" i="1"/>
  <c r="AD7" i="2" l="1"/>
  <c r="AG10" i="2"/>
  <c r="AD8" i="2"/>
  <c r="AD10" i="2" s="1"/>
  <c r="AA37" i="4"/>
  <c r="AC7" i="4"/>
  <c r="AB37" i="4"/>
  <c r="AC24" i="4"/>
  <c r="AG24" i="4" s="1"/>
  <c r="AG7" i="4"/>
  <c r="AC9" i="2"/>
  <c r="AC8" i="2"/>
  <c r="AB10" i="2"/>
  <c r="AA10" i="2"/>
  <c r="AC7" i="2"/>
  <c r="F82" i="1"/>
  <c r="H82" i="1"/>
  <c r="L82" i="1"/>
  <c r="P82" i="1"/>
  <c r="T82" i="1"/>
  <c r="E82" i="1"/>
  <c r="I82" i="1"/>
  <c r="M82" i="1"/>
  <c r="Q82" i="1"/>
  <c r="U82" i="1"/>
  <c r="Y82" i="1"/>
  <c r="V82" i="1"/>
  <c r="R82" i="1"/>
  <c r="J82" i="1"/>
  <c r="X82" i="1"/>
  <c r="N82" i="1"/>
  <c r="AB29" i="1"/>
  <c r="AC81" i="1"/>
  <c r="AB27" i="1"/>
  <c r="AB9" i="1"/>
  <c r="AW82" i="1"/>
  <c r="AB60" i="1"/>
  <c r="AB71" i="1"/>
  <c r="AG27" i="1"/>
  <c r="AG29" i="1"/>
  <c r="AO82" i="1"/>
  <c r="AB17" i="1"/>
  <c r="AG17" i="1"/>
  <c r="AB15" i="1"/>
  <c r="AG15" i="1"/>
  <c r="AB72" i="1"/>
  <c r="AG72" i="1"/>
  <c r="AB8" i="1"/>
  <c r="AG9" i="1"/>
  <c r="AB11" i="1"/>
  <c r="AG11" i="1"/>
  <c r="AB10" i="1"/>
  <c r="AB38" i="1"/>
  <c r="AG38" i="1"/>
  <c r="AB19" i="1"/>
  <c r="AB21" i="1"/>
  <c r="AB33" i="1"/>
  <c r="AB43" i="1"/>
  <c r="AB75" i="1"/>
  <c r="AB22" i="1"/>
  <c r="AB24" i="1"/>
  <c r="AB26" i="1"/>
  <c r="AB76" i="1"/>
  <c r="AG75" i="1"/>
  <c r="AG76" i="1"/>
  <c r="AA79" i="1"/>
  <c r="AB79" i="1"/>
  <c r="AA80" i="1"/>
  <c r="AA16" i="1"/>
  <c r="AA36" i="1"/>
  <c r="AA45" i="1"/>
  <c r="AF7" i="1"/>
  <c r="AJ7" i="1"/>
  <c r="AN7" i="1"/>
  <c r="AN82" i="1" s="1"/>
  <c r="AR7" i="1"/>
  <c r="AR82" i="1" s="1"/>
  <c r="AV7" i="1"/>
  <c r="AV82" i="1" s="1"/>
  <c r="AZ7" i="1"/>
  <c r="AZ82" i="1" s="1"/>
  <c r="AI7" i="1"/>
  <c r="AI82" i="1" s="1"/>
  <c r="AQ7" i="1"/>
  <c r="AQ82" i="1" s="1"/>
  <c r="AY82" i="1"/>
  <c r="AA8" i="1"/>
  <c r="AA9" i="1"/>
  <c r="AA10" i="1"/>
  <c r="AA11" i="1"/>
  <c r="AB14" i="1"/>
  <c r="AA15" i="1"/>
  <c r="AB18" i="1"/>
  <c r="AB20" i="1"/>
  <c r="AA21" i="1"/>
  <c r="AB23" i="1"/>
  <c r="AA24" i="1"/>
  <c r="AA27" i="1"/>
  <c r="AB28" i="1"/>
  <c r="AA33" i="1"/>
  <c r="AA38" i="1"/>
  <c r="AB46" i="1"/>
  <c r="AG46" i="1"/>
  <c r="AA30" i="1"/>
  <c r="AA34" i="1"/>
  <c r="AL36" i="1"/>
  <c r="AB36" i="1"/>
  <c r="AB42" i="1"/>
  <c r="AG42" i="1"/>
  <c r="AB7" i="1"/>
  <c r="Z82" i="1"/>
  <c r="AK7" i="1"/>
  <c r="AK82" i="1" s="1"/>
  <c r="AS7" i="1"/>
  <c r="AS82" i="1" s="1"/>
  <c r="BA7" i="1"/>
  <c r="BA82" i="1" s="1"/>
  <c r="AB13" i="1"/>
  <c r="AA14" i="1"/>
  <c r="AA18" i="1"/>
  <c r="AA20" i="1"/>
  <c r="AA23" i="1"/>
  <c r="AA28" i="1"/>
  <c r="AL32" i="1"/>
  <c r="AB32" i="1"/>
  <c r="AA32" i="1"/>
  <c r="AL37" i="1"/>
  <c r="AB37" i="1"/>
  <c r="AA37" i="1"/>
  <c r="AA12" i="1"/>
  <c r="AA25" i="1"/>
  <c r="AL34" i="1"/>
  <c r="AB34" i="1"/>
  <c r="AH7" i="1"/>
  <c r="AH82" i="1" s="1"/>
  <c r="AL7" i="1"/>
  <c r="AP7" i="1"/>
  <c r="AP82" i="1" s="1"/>
  <c r="AT7" i="1"/>
  <c r="AT82" i="1" s="1"/>
  <c r="AX7" i="1"/>
  <c r="AX82" i="1" s="1"/>
  <c r="AA7" i="1"/>
  <c r="AM7" i="1"/>
  <c r="AM82" i="1" s="1"/>
  <c r="AU7" i="1"/>
  <c r="AU82" i="1" s="1"/>
  <c r="AB12" i="1"/>
  <c r="AA13" i="1"/>
  <c r="AB16" i="1"/>
  <c r="AA17" i="1"/>
  <c r="AA19" i="1"/>
  <c r="AA22" i="1"/>
  <c r="AB25" i="1"/>
  <c r="AA26" i="1"/>
  <c r="AA29" i="1"/>
  <c r="AB30" i="1"/>
  <c r="AL31" i="1"/>
  <c r="AB31" i="1"/>
  <c r="AA31" i="1"/>
  <c r="AL35" i="1"/>
  <c r="AB35" i="1"/>
  <c r="AA35" i="1"/>
  <c r="AC39" i="1"/>
  <c r="AA42" i="1"/>
  <c r="AA46" i="1"/>
  <c r="AB48" i="1"/>
  <c r="AG48" i="1"/>
  <c r="AB50" i="1"/>
  <c r="AG50" i="1"/>
  <c r="AB52" i="1"/>
  <c r="AG52" i="1"/>
  <c r="AB54" i="1"/>
  <c r="AG54" i="1"/>
  <c r="AB56" i="1"/>
  <c r="AG56" i="1"/>
  <c r="AB58" i="1"/>
  <c r="AG58" i="1"/>
  <c r="AA43" i="1"/>
  <c r="AG43" i="1"/>
  <c r="AB44" i="1"/>
  <c r="AB59" i="1"/>
  <c r="AG59" i="1"/>
  <c r="AA40" i="1"/>
  <c r="AC40" i="1" s="1"/>
  <c r="AA41" i="1"/>
  <c r="AC41" i="1" s="1"/>
  <c r="AA44" i="1"/>
  <c r="AB45" i="1"/>
  <c r="AB47" i="1"/>
  <c r="AG47" i="1"/>
  <c r="AB49" i="1"/>
  <c r="AG49" i="1"/>
  <c r="AB51" i="1"/>
  <c r="AG51" i="1"/>
  <c r="AB53" i="1"/>
  <c r="AG53" i="1"/>
  <c r="AB55" i="1"/>
  <c r="AG55" i="1"/>
  <c r="AB57" i="1"/>
  <c r="AG57" i="1"/>
  <c r="AA61" i="1"/>
  <c r="AA62" i="1"/>
  <c r="AA63" i="1"/>
  <c r="AA64" i="1"/>
  <c r="AF65" i="1"/>
  <c r="AA65" i="1"/>
  <c r="AJ65" i="1"/>
  <c r="AB65" i="1"/>
  <c r="AA66" i="1"/>
  <c r="AA47" i="1"/>
  <c r="AA48" i="1"/>
  <c r="AA49" i="1"/>
  <c r="AA50" i="1"/>
  <c r="AA51" i="1"/>
  <c r="AA52" i="1"/>
  <c r="AA53" i="1"/>
  <c r="AA54" i="1"/>
  <c r="AA55" i="1"/>
  <c r="AA56" i="1"/>
  <c r="AA57" i="1"/>
  <c r="AA58" i="1"/>
  <c r="AA59" i="1"/>
  <c r="AA60" i="1"/>
  <c r="AC78" i="1"/>
  <c r="AF67" i="1"/>
  <c r="AA67" i="1"/>
  <c r="AJ67" i="1"/>
  <c r="AB67" i="1"/>
  <c r="AB68" i="1"/>
  <c r="AA70" i="1"/>
  <c r="AF70" i="1"/>
  <c r="AJ70" i="1"/>
  <c r="AB70" i="1"/>
  <c r="AG60" i="1"/>
  <c r="AB61" i="1"/>
  <c r="AB62" i="1"/>
  <c r="AB63" i="1"/>
  <c r="AB64" i="1"/>
  <c r="AA74" i="1"/>
  <c r="AF74" i="1"/>
  <c r="AJ74" i="1"/>
  <c r="AB74" i="1"/>
  <c r="AB66" i="1"/>
  <c r="AB69" i="1"/>
  <c r="AA71" i="1"/>
  <c r="AF71" i="1"/>
  <c r="AB73" i="1"/>
  <c r="AA75" i="1"/>
  <c r="AF75" i="1"/>
  <c r="AB77" i="1"/>
  <c r="AJ79" i="1"/>
  <c r="AA68" i="1"/>
  <c r="AF68" i="1"/>
  <c r="AA72" i="1"/>
  <c r="AF72" i="1"/>
  <c r="AA76" i="1"/>
  <c r="AF76" i="1"/>
  <c r="AF80" i="1"/>
  <c r="AA69" i="1"/>
  <c r="AF69" i="1"/>
  <c r="AA73" i="1"/>
  <c r="AF73" i="1"/>
  <c r="AA77" i="1"/>
  <c r="AF77" i="1"/>
  <c r="AF79" i="1"/>
  <c r="AB80" i="1"/>
  <c r="AG80" i="1"/>
  <c r="AG37" i="4" l="1"/>
  <c r="AC37" i="4"/>
  <c r="AC10" i="2"/>
  <c r="AC9" i="1"/>
  <c r="AB82" i="1"/>
  <c r="AA82" i="1"/>
  <c r="AC11" i="1"/>
  <c r="AE11" i="1" s="1"/>
  <c r="AC8" i="1"/>
  <c r="AE8" i="1" s="1"/>
  <c r="AC16" i="1"/>
  <c r="AC29" i="1"/>
  <c r="AE29" i="1" s="1"/>
  <c r="AC34" i="1"/>
  <c r="AE41" i="1"/>
  <c r="AE16" i="1"/>
  <c r="AE40" i="1"/>
  <c r="AE39" i="1"/>
  <c r="AC76" i="1"/>
  <c r="AC75" i="1"/>
  <c r="AC27" i="1"/>
  <c r="AC30" i="1"/>
  <c r="AC10" i="1"/>
  <c r="AE10" i="1" s="1"/>
  <c r="AC67" i="1"/>
  <c r="AC19" i="1"/>
  <c r="AC66" i="1"/>
  <c r="AC60" i="1"/>
  <c r="AC72" i="1"/>
  <c r="AC64" i="1"/>
  <c r="AC43" i="1"/>
  <c r="AC52" i="1"/>
  <c r="AC24" i="1"/>
  <c r="AC45" i="1"/>
  <c r="AC71" i="1"/>
  <c r="AC26" i="1"/>
  <c r="AC17" i="1"/>
  <c r="AE24" i="1"/>
  <c r="AC63" i="1"/>
  <c r="AC55" i="1"/>
  <c r="AC31" i="1"/>
  <c r="AC22" i="1"/>
  <c r="AC33" i="1"/>
  <c r="AC23" i="1"/>
  <c r="AC15" i="1"/>
  <c r="AC79" i="1"/>
  <c r="AC38" i="1"/>
  <c r="AC80" i="1"/>
  <c r="AC62" i="1"/>
  <c r="AC65" i="1"/>
  <c r="AC47" i="1"/>
  <c r="AC35" i="1"/>
  <c r="AG82" i="1"/>
  <c r="AC28" i="1"/>
  <c r="AC21" i="1"/>
  <c r="AE9" i="1"/>
  <c r="AE26" i="1"/>
  <c r="AE76" i="1"/>
  <c r="AC73" i="1"/>
  <c r="AC77" i="1"/>
  <c r="AC61" i="1"/>
  <c r="AC57" i="1"/>
  <c r="AC49" i="1"/>
  <c r="AC59" i="1"/>
  <c r="AC54" i="1"/>
  <c r="AL82" i="1"/>
  <c r="AC37" i="1"/>
  <c r="AC13" i="1"/>
  <c r="AC7" i="1"/>
  <c r="AC42" i="1"/>
  <c r="AC46" i="1"/>
  <c r="AC18" i="1"/>
  <c r="AJ82" i="1"/>
  <c r="AE78" i="1"/>
  <c r="AC14" i="1"/>
  <c r="AC74" i="1"/>
  <c r="AC70" i="1"/>
  <c r="AC68" i="1"/>
  <c r="AC51" i="1"/>
  <c r="AC56" i="1"/>
  <c r="AC48" i="1"/>
  <c r="AC25" i="1"/>
  <c r="AC32" i="1"/>
  <c r="AE75" i="1"/>
  <c r="AC69" i="1"/>
  <c r="AC53" i="1"/>
  <c r="AC44" i="1"/>
  <c r="AC58" i="1"/>
  <c r="AC50" i="1"/>
  <c r="AC12" i="1"/>
  <c r="AC36" i="1"/>
  <c r="AC20" i="1"/>
  <c r="AF82" i="1"/>
  <c r="AE72" i="1" l="1"/>
  <c r="AE34" i="1"/>
  <c r="AE28" i="1"/>
  <c r="AE22" i="1"/>
  <c r="AE45" i="1"/>
  <c r="AE64" i="1"/>
  <c r="AE19" i="1"/>
  <c r="AE27" i="1"/>
  <c r="AE62" i="1"/>
  <c r="AE15" i="1"/>
  <c r="AE31" i="1"/>
  <c r="AE17" i="1"/>
  <c r="AE67" i="1"/>
  <c r="AE35" i="1"/>
  <c r="AE80" i="1"/>
  <c r="AE23" i="1"/>
  <c r="AE55" i="1"/>
  <c r="AE60" i="1"/>
  <c r="AE21" i="1"/>
  <c r="AE47" i="1"/>
  <c r="AE38" i="1"/>
  <c r="AE33" i="1"/>
  <c r="AE63" i="1"/>
  <c r="AE71" i="1"/>
  <c r="AE43" i="1"/>
  <c r="AE66" i="1"/>
  <c r="AE30" i="1"/>
  <c r="AC82" i="1"/>
  <c r="AE52" i="1"/>
  <c r="AE65" i="1"/>
  <c r="AE79" i="1"/>
  <c r="AE48" i="1"/>
  <c r="AE18" i="1"/>
  <c r="AE13" i="1"/>
  <c r="AE59" i="1"/>
  <c r="AE61" i="1"/>
  <c r="AE73" i="1"/>
  <c r="AE36" i="1"/>
  <c r="AE12" i="1"/>
  <c r="AE58" i="1"/>
  <c r="AE32" i="1"/>
  <c r="AE56" i="1"/>
  <c r="AE68" i="1"/>
  <c r="AE14" i="1"/>
  <c r="AE46" i="1"/>
  <c r="AE37" i="1"/>
  <c r="AE49" i="1"/>
  <c r="AE77" i="1"/>
  <c r="AE44" i="1"/>
  <c r="AE69" i="1"/>
  <c r="AE70" i="1"/>
  <c r="AE42" i="1"/>
  <c r="AE57" i="1"/>
  <c r="AE20" i="1"/>
  <c r="AE50" i="1"/>
  <c r="AE53" i="1"/>
  <c r="AE25" i="1"/>
  <c r="AE51" i="1"/>
  <c r="AE74" i="1"/>
  <c r="AE7" i="1"/>
  <c r="AE54" i="1"/>
  <c r="AE82" i="1" l="1"/>
</calcChain>
</file>

<file path=xl/sharedStrings.xml><?xml version="1.0" encoding="utf-8"?>
<sst xmlns="http://schemas.openxmlformats.org/spreadsheetml/2006/main" count="968" uniqueCount="219">
  <si>
    <t>System</t>
  </si>
  <si>
    <t>Alleyton</t>
  </si>
  <si>
    <t>Bon Beach</t>
  </si>
  <si>
    <t>Buchanan</t>
  </si>
  <si>
    <t>Camp Swift</t>
  </si>
  <si>
    <t>Lometa</t>
  </si>
  <si>
    <t>Matagorda Dunes</t>
  </si>
  <si>
    <t>McKinney Roughs</t>
  </si>
  <si>
    <t>NE Washington Co</t>
  </si>
  <si>
    <t>Paradise Point</t>
  </si>
  <si>
    <t>Quail Creek</t>
  </si>
  <si>
    <t>Ridge Harbor</t>
  </si>
  <si>
    <t>Sandy Harbor</t>
  </si>
  <si>
    <t>Smithwick Mills</t>
  </si>
  <si>
    <t>Spicewood Beach</t>
  </si>
  <si>
    <t>Summit Springs</t>
  </si>
  <si>
    <t>Tow Village</t>
  </si>
  <si>
    <t>Windmill Ranch</t>
  </si>
  <si>
    <t>Mitchell Co</t>
  </si>
  <si>
    <t>Type</t>
  </si>
  <si>
    <t>Water</t>
  </si>
  <si>
    <t>Sewer</t>
  </si>
  <si>
    <t>PWS/WQ #</t>
  </si>
  <si>
    <t>0450087</t>
  </si>
  <si>
    <t>WQ0013740-001</t>
  </si>
  <si>
    <t>0270018</t>
  </si>
  <si>
    <t>WQ0013548-001</t>
  </si>
  <si>
    <t>WQ0011982-001</t>
  </si>
  <si>
    <t>WQ0014404-001</t>
  </si>
  <si>
    <t>WQ0013977-001</t>
  </si>
  <si>
    <t>0270078</t>
  </si>
  <si>
    <t>0270081</t>
  </si>
  <si>
    <t>WQ0014022-001</t>
  </si>
  <si>
    <t>0270045</t>
  </si>
  <si>
    <t>0270011</t>
  </si>
  <si>
    <t>0270148</t>
  </si>
  <si>
    <t>WQ0014303-001</t>
  </si>
  <si>
    <t>Region</t>
  </si>
  <si>
    <t>SE</t>
  </si>
  <si>
    <t>HC</t>
  </si>
  <si>
    <t>WE</t>
  </si>
  <si>
    <t>TOTAL</t>
  </si>
  <si>
    <t>BU #</t>
  </si>
  <si>
    <t>Total Water</t>
  </si>
  <si>
    <t>Total Sewer</t>
  </si>
  <si>
    <t>REGULATED</t>
  </si>
  <si>
    <t>NARUC Acct</t>
  </si>
  <si>
    <t>CUTX Acct</t>
  </si>
  <si>
    <t>Acct Descr</t>
  </si>
  <si>
    <t>Original Cost</t>
  </si>
  <si>
    <t>WATER</t>
  </si>
  <si>
    <t xml:space="preserve">       ORGANIZATION</t>
  </si>
  <si>
    <t xml:space="preserve">       LAND &amp; LAND RIGHTS PUMP</t>
  </si>
  <si>
    <t xml:space="preserve">       LAND &amp; LAND RIGHTS WTR </t>
  </si>
  <si>
    <t xml:space="preserve">       LAND &amp; LAND RIGHTS TRAN</t>
  </si>
  <si>
    <t xml:space="preserve">       LAND &amp; LAND RIGHTS GEN </t>
  </si>
  <si>
    <t xml:space="preserve">       STRUCT &amp; IMPRV SRC SUPP</t>
  </si>
  <si>
    <t xml:space="preserve">       STRUCT &amp; IMPRV WTR TRT </t>
  </si>
  <si>
    <t xml:space="preserve">       STRUCT &amp; IMPRV TRANS DI</t>
  </si>
  <si>
    <t xml:space="preserve">       STRUCT &amp; IMPRV GEN PLT</t>
  </si>
  <si>
    <t xml:space="preserve">       LAKE, RIVER, OTHER INTA</t>
  </si>
  <si>
    <t xml:space="preserve">       WELLS &amp; SPRINGS</t>
  </si>
  <si>
    <t xml:space="preserve">       SUPPLY MAINS</t>
  </si>
  <si>
    <t xml:space="preserve">       ELECTRIC PUMP EQUIP SRC</t>
  </si>
  <si>
    <t xml:space="preserve">       ELECTRIC PUMP EQUIP WTP</t>
  </si>
  <si>
    <t xml:space="preserve">       ELECTRIC PUMP EQUIP TRA</t>
  </si>
  <si>
    <t xml:space="preserve">       WATER TREATMENT EQPT</t>
  </si>
  <si>
    <t xml:space="preserve">       DIST RESV &amp; STANDPIPES</t>
  </si>
  <si>
    <t xml:space="preserve">       TRANS &amp; DISTR MAINS</t>
  </si>
  <si>
    <t xml:space="preserve">       SERVICE LINES</t>
  </si>
  <si>
    <t xml:space="preserve">       METERS</t>
  </si>
  <si>
    <t xml:space="preserve">       METER INSTALLATIONS</t>
  </si>
  <si>
    <t xml:space="preserve">       HYDRANTS</t>
  </si>
  <si>
    <t xml:space="preserve">       BACKFLOW PREVENTION DEV</t>
  </si>
  <si>
    <t xml:space="preserve">       OTH PLT&amp;MISC EQUIP WTP</t>
  </si>
  <si>
    <t xml:space="preserve">       OTH PLT&amp;MISC EQUIP TRAN</t>
  </si>
  <si>
    <t xml:space="preserve">       OFFICE STRUCT &amp; IMPRV</t>
  </si>
  <si>
    <t xml:space="preserve">       OFFICE FURN &amp; EQPT</t>
  </si>
  <si>
    <t xml:space="preserve">       TOOL SHOP &amp; MISC EQPT</t>
  </si>
  <si>
    <t xml:space="preserve">       LABORATORY EQUIPMENT</t>
  </si>
  <si>
    <t xml:space="preserve">       POWER OPERATED EQUIP</t>
  </si>
  <si>
    <t xml:space="preserve">       COMMUNICATION EQPT</t>
  </si>
  <si>
    <t xml:space="preserve">       MISC EQUIPMENT</t>
  </si>
  <si>
    <t xml:space="preserve">       TRANSPORTATION EQPT</t>
  </si>
  <si>
    <t xml:space="preserve">       MINI COMPUTERS WTR</t>
  </si>
  <si>
    <t xml:space="preserve">       COMP SYS COST WTR</t>
  </si>
  <si>
    <t>SEWER</t>
  </si>
  <si>
    <t xml:space="preserve">       LAND &amp; LAND RIGHTS INTA</t>
  </si>
  <si>
    <t xml:space="preserve">       LAND &amp; LAND RIGHTS COLL</t>
  </si>
  <si>
    <t xml:space="preserve">       LAND &amp; LAND RIGHTS TRTM</t>
  </si>
  <si>
    <t xml:space="preserve">       STRUCT/IMPRV COLL PLT</t>
  </si>
  <si>
    <t xml:space="preserve">       STRUCT/IMPRV PUMP PLT L</t>
  </si>
  <si>
    <t xml:space="preserve">       STRUCT/IMPRV TREAT PLT</t>
  </si>
  <si>
    <t xml:space="preserve">       STRUCT/IMPRV RECLAIM WT</t>
  </si>
  <si>
    <t xml:space="preserve">       STRUCT/IMPRV GEN PLT</t>
  </si>
  <si>
    <t xml:space="preserve">       POWER GEN EQUIP COLL PL</t>
  </si>
  <si>
    <t xml:space="preserve">       POWER GEN EQUIP TREAT P</t>
  </si>
  <si>
    <t xml:space="preserve">       SEWER FORCE MAIN</t>
  </si>
  <si>
    <t xml:space="preserve">       SEWER GRAVITY MAIN</t>
  </si>
  <si>
    <t xml:space="preserve">       MANHOLES</t>
  </si>
  <si>
    <t xml:space="preserve">       SPECIAL COLL STRUCTURES</t>
  </si>
  <si>
    <t xml:space="preserve">       SERVICES TO CUSTOMERS</t>
  </si>
  <si>
    <t xml:space="preserve">       FLOW MEASURE DEVICES</t>
  </si>
  <si>
    <t xml:space="preserve">       RECEIVING WELLS</t>
  </si>
  <si>
    <t xml:space="preserve">       PUMPING EQUIPMENT PUMP </t>
  </si>
  <si>
    <t xml:space="preserve">       PUMPING EQUIPMENT RECLA</t>
  </si>
  <si>
    <t xml:space="preserve">       PUMPING EQUIPMENT RCL W</t>
  </si>
  <si>
    <t xml:space="preserve">       TREAT/DISP EQUIP LAGOON</t>
  </si>
  <si>
    <t xml:space="preserve">       TREAT/DISP EQUIP TRT PL</t>
  </si>
  <si>
    <t xml:space="preserve">       TREAT/DISP EQUIP RCL WT</t>
  </si>
  <si>
    <t xml:space="preserve">       PLANT SEWERS TRTMT PLT</t>
  </si>
  <si>
    <t xml:space="preserve">       OTHER PLT COLLECTION</t>
  </si>
  <si>
    <t xml:space="preserve">       OTHER PLT TREATMENT</t>
  </si>
  <si>
    <t xml:space="preserve">       LABORATORY EQPT</t>
  </si>
  <si>
    <t xml:space="preserve">       MISC EQUIP SEWER</t>
  </si>
  <si>
    <t xml:space="preserve">       REUSE SERVICES</t>
  </si>
  <si>
    <t xml:space="preserve">       REUSE MTR/INSTALLATIONS</t>
  </si>
  <si>
    <t xml:space="preserve">      UTILITY PAA WTR PLANT AM</t>
  </si>
  <si>
    <t xml:space="preserve">      UTILITY PAA SWR PLANT AM</t>
  </si>
  <si>
    <t>Depr Rate</t>
  </si>
  <si>
    <t>Annual Depr</t>
  </si>
  <si>
    <t>Adj Test Year Depr Exp</t>
  </si>
  <si>
    <t>Co</t>
  </si>
  <si>
    <t>Business Unit</t>
  </si>
  <si>
    <t>Obj Acct</t>
  </si>
  <si>
    <t>Amount</t>
  </si>
  <si>
    <t>G/L Date</t>
  </si>
  <si>
    <t>Explanation Alpha Name</t>
  </si>
  <si>
    <t>Explanation -Remark-</t>
  </si>
  <si>
    <t>Asset ID</t>
  </si>
  <si>
    <t>Document Number</t>
  </si>
  <si>
    <t>Batch Number</t>
  </si>
  <si>
    <t>Purchase Order</t>
  </si>
  <si>
    <t>PO Originator</t>
  </si>
  <si>
    <t>PO Do Ty</t>
  </si>
  <si>
    <t>Rev Void</t>
  </si>
  <si>
    <t>Do Ty</t>
  </si>
  <si>
    <t>Sub</t>
  </si>
  <si>
    <t>Sub Type</t>
  </si>
  <si>
    <t>Sub- ledger</t>
  </si>
  <si>
    <t>Per No</t>
  </si>
  <si>
    <t>FY</t>
  </si>
  <si>
    <t>Units</t>
  </si>
  <si>
    <t>Address Number</t>
  </si>
  <si>
    <t>LT</t>
  </si>
  <si>
    <t>Doc Co</t>
  </si>
  <si>
    <t>Bth Ty</t>
  </si>
  <si>
    <t>Posted Code</t>
  </si>
  <si>
    <t>JE Line Number</t>
  </si>
  <si>
    <t>Line Extension</t>
  </si>
  <si>
    <t>Reconciled</t>
  </si>
  <si>
    <t>Texas</t>
  </si>
  <si>
    <t>PAA-Tow Village Water</t>
  </si>
  <si>
    <t>Depreciation Expense Account</t>
  </si>
  <si>
    <t>DP</t>
  </si>
  <si>
    <t>AA</t>
  </si>
  <si>
    <t>X</t>
  </si>
  <si>
    <t>P</t>
  </si>
  <si>
    <t>PAA-Bonanza Beach Water</t>
  </si>
  <si>
    <t>PAA-MITCHELL CO WATER</t>
  </si>
  <si>
    <t>PAA-Smithwickmills Water</t>
  </si>
  <si>
    <t>PAA-Alleyton Water</t>
  </si>
  <si>
    <t>PAA-ParadisePoint Water</t>
  </si>
  <si>
    <t>PAA-Ridgeharbor Water</t>
  </si>
  <si>
    <t>PAA-Quailcreek Water</t>
  </si>
  <si>
    <t>PAA-Buchanan Water</t>
  </si>
  <si>
    <t>PAA - Matagordadunes Water</t>
  </si>
  <si>
    <t>PAA-Lometa Water</t>
  </si>
  <si>
    <t>PAA-Spicewoodbeach Water</t>
  </si>
  <si>
    <t>PAA-Sandyharbor Water</t>
  </si>
  <si>
    <t>PAA-Hillcountry</t>
  </si>
  <si>
    <t>PAA-Windmillranch WW</t>
  </si>
  <si>
    <t>PAA-Mckinneyroughs WW</t>
  </si>
  <si>
    <t>PAA-Campswift WW</t>
  </si>
  <si>
    <t>PAA-Lometa WW</t>
  </si>
  <si>
    <t>PAA-Matagordadunes WW</t>
  </si>
  <si>
    <t>PAA-ALLEYTON WW</t>
  </si>
  <si>
    <t>PAA-Ridgeharbor WW</t>
  </si>
  <si>
    <t>Adj Test Year Amort Exp</t>
  </si>
  <si>
    <t>Annual Amort Ex</t>
  </si>
  <si>
    <t xml:space="preserve">       CIAC-ORGANIZATION</t>
  </si>
  <si>
    <t xml:space="preserve">       CIAC-STRUCT &amp; IMPRV WTP</t>
  </si>
  <si>
    <t xml:space="preserve">       CIAC-STRUCT &amp; IMPRV GEN</t>
  </si>
  <si>
    <t xml:space="preserve">       CIAC-WELLS &amp; SPRINGS</t>
  </si>
  <si>
    <t xml:space="preserve">       CIAC-SUPPLY MAINS</t>
  </si>
  <si>
    <t xml:space="preserve">       CIAC-ELEC PUMP EQP WTP</t>
  </si>
  <si>
    <t xml:space="preserve">       CIAC-WATER TREATMENT EQ</t>
  </si>
  <si>
    <t xml:space="preserve">       CIAC-DIST RESV &amp; STANDP</t>
  </si>
  <si>
    <t xml:space="preserve">       CIAC-TRANS &amp; DISTR MAIN</t>
  </si>
  <si>
    <t xml:space="preserve">       CIAC-SERVICE LINES</t>
  </si>
  <si>
    <t xml:space="preserve">       CIAC-HYDRANTS</t>
  </si>
  <si>
    <t xml:space="preserve">       CIAC-OTH PLT&amp;MISC EQP I</t>
  </si>
  <si>
    <t xml:space="preserve">       CIAC-POWER OPERATED EQU</t>
  </si>
  <si>
    <t xml:space="preserve">       CIAC-COMMUNICATION EQPT</t>
  </si>
  <si>
    <t xml:space="preserve">       CIAC-WATER-TAP</t>
  </si>
  <si>
    <t xml:space="preserve">       CIAC-WTR LINE EXT FEE</t>
  </si>
  <si>
    <t xml:space="preserve">       CIAC-WTR PLT MTR FEE</t>
  </si>
  <si>
    <t xml:space="preserve">       CIAC-STRUCT/IMPRV PUMP </t>
  </si>
  <si>
    <t xml:space="preserve">       CIAC-STRUCT/IMPRV TREAT</t>
  </si>
  <si>
    <t xml:space="preserve">       CIAC-STRUCT/IMPRV GEN P</t>
  </si>
  <si>
    <t xml:space="preserve">       CIAC-SEWER FORCE MAIN</t>
  </si>
  <si>
    <t xml:space="preserve">       CIAC-SEWER GRAVITY MAIN</t>
  </si>
  <si>
    <t xml:space="preserve">       CIAC-MANHOLES</t>
  </si>
  <si>
    <t xml:space="preserve">       CIAC-SERVICES TO CUSTOM</t>
  </si>
  <si>
    <t xml:space="preserve">       CIAC-PUMP EQP PUMP PLT</t>
  </si>
  <si>
    <t xml:space="preserve">       CIAC-TREAT/DISP EQUIP L</t>
  </si>
  <si>
    <t xml:space="preserve">       CIAC-TREAT/DISP EQUIP T</t>
  </si>
  <si>
    <t xml:space="preserve">       CIAC-OTHER TANGIBLE PLT</t>
  </si>
  <si>
    <t xml:space="preserve">       CIAC-SEWER-TAP</t>
  </si>
  <si>
    <t xml:space="preserve">       CIAC-SWR LINE EXT FEE</t>
  </si>
  <si>
    <t>Total Amort Exp for September 2019</t>
  </si>
  <si>
    <t>Annualized Total Amort Expense</t>
  </si>
  <si>
    <t>Hill Country Water</t>
  </si>
  <si>
    <t>Hill Country Wastewater</t>
  </si>
  <si>
    <t>HC Admin Allocated to Water</t>
  </si>
  <si>
    <t>HC Admin Allocated to Wastewater</t>
  </si>
  <si>
    <t>Total Annual Depr</t>
  </si>
  <si>
    <t>Customer CIAC</t>
  </si>
  <si>
    <t>Dev/Gov CIAC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</si>
</sst>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(* #,##0.00_);_(* \(#,##0.00\);_(* &quot;-&quot;??_);_(@_)"/>
    <numFmt numFmtId="164" formatCode="_(* #,##0_);_(* \(#,##0\);_(* &quot;-&quot;??_);_(@_)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11"/>
      <color rgb="FF000000"/>
      <name val="Calibri"/>
      <family val="2"/>
      <scheme val="minor"/>
    </font>
    <font>
      <b/>
      <sz val="10"/>
      <name val="Arial"/>
      <family val="2"/>
    </font>
    <font>
      <b/>
      <sz val="10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u val="singleAccounting"/>
      <sz val="10"/>
      <color theme="1"/>
      <name val="Calibri"/>
      <family val="2"/>
      <scheme val="minor"/>
    </font>
    <font>
      <u/>
      <sz val="10"/>
      <color theme="1"/>
      <name val="Calibri"/>
      <family val="2"/>
      <scheme val="minor"/>
    </font>
    <font>
      <u val="singleAccounting"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6">
    <xf numFmtId="0" fontId="0" fillId="0" borderId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4" fillId="0" borderId="0"/>
    <xf numFmtId="0" fontId="1" fillId="0" borderId="0"/>
    <xf numFmtId="43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/>
    <xf numFmtId="0" fontId="2" fillId="0" borderId="0" xfId="0" applyFont="1" applyAlignment="1">
      <alignment horizontal="left"/>
    </xf>
    <xf numFmtId="0" fontId="2" fillId="0" borderId="0" xfId="0" applyFont="1" applyAlignment="1">
      <alignment horizontal="center"/>
    </xf>
    <xf numFmtId="0" fontId="3" fillId="0" borderId="0" xfId="0" applyFont="1"/>
    <xf numFmtId="10" fontId="3" fillId="0" borderId="0" xfId="2" applyNumberFormat="1" applyFont="1"/>
    <xf numFmtId="0" fontId="2" fillId="0" borderId="0" xfId="0" quotePrefix="1" applyFont="1" applyAlignment="1">
      <alignment horizontal="center"/>
    </xf>
    <xf numFmtId="0" fontId="5" fillId="0" borderId="0" xfId="3" applyFont="1" applyAlignment="1">
      <alignment horizontal="center"/>
    </xf>
    <xf numFmtId="0" fontId="6" fillId="0" borderId="0" xfId="3" applyFont="1" applyAlignment="1">
      <alignment horizontal="center"/>
    </xf>
    <xf numFmtId="0" fontId="7" fillId="0" borderId="0" xfId="0" applyFont="1"/>
    <xf numFmtId="0" fontId="7" fillId="0" borderId="0" xfId="0" applyFont="1" applyAlignment="1">
      <alignment horizontal="center"/>
    </xf>
    <xf numFmtId="0" fontId="3" fillId="0" borderId="0" xfId="4" applyFont="1"/>
    <xf numFmtId="49" fontId="3" fillId="0" borderId="0" xfId="0" applyNumberFormat="1" applyFont="1" applyAlignment="1">
      <alignment horizontal="left"/>
    </xf>
    <xf numFmtId="49" fontId="3" fillId="0" borderId="0" xfId="0" applyNumberFormat="1" applyFont="1"/>
    <xf numFmtId="43" fontId="3" fillId="0" borderId="0" xfId="1" applyFont="1"/>
    <xf numFmtId="43" fontId="3" fillId="0" borderId="0" xfId="0" applyNumberFormat="1" applyFont="1"/>
    <xf numFmtId="0" fontId="3" fillId="0" borderId="0" xfId="0" applyFont="1" applyAlignment="1">
      <alignment horizontal="left"/>
    </xf>
    <xf numFmtId="0" fontId="3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164" fontId="3" fillId="0" borderId="0" xfId="1" applyNumberFormat="1" applyFont="1"/>
    <xf numFmtId="164" fontId="9" fillId="0" borderId="0" xfId="1" applyNumberFormat="1" applyFont="1"/>
    <xf numFmtId="164" fontId="3" fillId="0" borderId="0" xfId="0" applyNumberFormat="1" applyFont="1"/>
    <xf numFmtId="10" fontId="7" fillId="0" borderId="0" xfId="2" applyNumberFormat="1" applyFont="1"/>
    <xf numFmtId="164" fontId="8" fillId="0" borderId="0" xfId="1" applyNumberFormat="1" applyFont="1"/>
    <xf numFmtId="164" fontId="3" fillId="0" borderId="0" xfId="1" applyNumberFormat="1" applyFont="1" applyFill="1"/>
    <xf numFmtId="43" fontId="0" fillId="0" borderId="0" xfId="1" applyFont="1"/>
    <xf numFmtId="14" fontId="0" fillId="0" borderId="0" xfId="0" applyNumberFormat="1"/>
    <xf numFmtId="43" fontId="0" fillId="0" borderId="0" xfId="0" applyNumberFormat="1"/>
    <xf numFmtId="43" fontId="10" fillId="0" borderId="0" xfId="1" applyFont="1"/>
    <xf numFmtId="0" fontId="0" fillId="0" borderId="0" xfId="0" applyAlignment="1">
      <alignment horizontal="right"/>
    </xf>
    <xf numFmtId="9" fontId="0" fillId="0" borderId="0" xfId="2" applyFont="1"/>
    <xf numFmtId="0" fontId="3" fillId="0" borderId="0" xfId="0" applyFont="1" applyFill="1"/>
    <xf numFmtId="0" fontId="7" fillId="0" borderId="0" xfId="0" applyFont="1" applyFill="1" applyAlignment="1">
      <alignment horizontal="center"/>
    </xf>
    <xf numFmtId="43" fontId="3" fillId="0" borderId="0" xfId="0" applyNumberFormat="1" applyFont="1" applyFill="1"/>
    <xf numFmtId="164" fontId="8" fillId="0" borderId="0" xfId="0" applyNumberFormat="1" applyFont="1"/>
  </cellXfs>
  <cellStyles count="6">
    <cellStyle name="Comma" xfId="1" builtinId="3"/>
    <cellStyle name="Comma 2" xfId="5" xr:uid="{E0D52188-9635-4A36-B4C5-48B7B141FC7C}"/>
    <cellStyle name="Normal" xfId="0" builtinId="0"/>
    <cellStyle name="Normal 2" xfId="3" xr:uid="{0B6E0144-FB07-4AC3-A936-38D98F39F5E8}"/>
    <cellStyle name="Normal 3" xfId="4" xr:uid="{B5F9B86C-E4FB-4169-8D7F-2D063373F0FE}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externalLink" Target="externalLinks/externalLink22.xml"/><Relationship Id="rId21" Type="http://schemas.openxmlformats.org/officeDocument/2006/relationships/externalLink" Target="externalLinks/externalLink17.xml"/><Relationship Id="rId42" Type="http://schemas.openxmlformats.org/officeDocument/2006/relationships/externalLink" Target="externalLinks/externalLink38.xml"/><Relationship Id="rId47" Type="http://schemas.openxmlformats.org/officeDocument/2006/relationships/externalLink" Target="externalLinks/externalLink43.xml"/><Relationship Id="rId63" Type="http://schemas.openxmlformats.org/officeDocument/2006/relationships/externalLink" Target="externalLinks/externalLink59.xml"/><Relationship Id="rId68" Type="http://schemas.openxmlformats.org/officeDocument/2006/relationships/externalLink" Target="externalLinks/externalLink64.xml"/><Relationship Id="rId84" Type="http://schemas.openxmlformats.org/officeDocument/2006/relationships/externalLink" Target="externalLinks/externalLink80.xml"/><Relationship Id="rId89" Type="http://schemas.openxmlformats.org/officeDocument/2006/relationships/externalLink" Target="externalLinks/externalLink85.xml"/><Relationship Id="rId16" Type="http://schemas.openxmlformats.org/officeDocument/2006/relationships/externalLink" Target="externalLinks/externalLink12.xml"/><Relationship Id="rId11" Type="http://schemas.openxmlformats.org/officeDocument/2006/relationships/externalLink" Target="externalLinks/externalLink7.xml"/><Relationship Id="rId32" Type="http://schemas.openxmlformats.org/officeDocument/2006/relationships/externalLink" Target="externalLinks/externalLink28.xml"/><Relationship Id="rId37" Type="http://schemas.openxmlformats.org/officeDocument/2006/relationships/externalLink" Target="externalLinks/externalLink33.xml"/><Relationship Id="rId53" Type="http://schemas.openxmlformats.org/officeDocument/2006/relationships/externalLink" Target="externalLinks/externalLink49.xml"/><Relationship Id="rId58" Type="http://schemas.openxmlformats.org/officeDocument/2006/relationships/externalLink" Target="externalLinks/externalLink54.xml"/><Relationship Id="rId74" Type="http://schemas.openxmlformats.org/officeDocument/2006/relationships/externalLink" Target="externalLinks/externalLink70.xml"/><Relationship Id="rId79" Type="http://schemas.openxmlformats.org/officeDocument/2006/relationships/externalLink" Target="externalLinks/externalLink75.xml"/><Relationship Id="rId102" Type="http://schemas.openxmlformats.org/officeDocument/2006/relationships/customXml" Target="../customXml/item1.xml"/><Relationship Id="rId5" Type="http://schemas.openxmlformats.org/officeDocument/2006/relationships/externalLink" Target="externalLinks/externalLink1.xml"/><Relationship Id="rId90" Type="http://schemas.openxmlformats.org/officeDocument/2006/relationships/externalLink" Target="externalLinks/externalLink86.xml"/><Relationship Id="rId95" Type="http://schemas.openxmlformats.org/officeDocument/2006/relationships/externalLink" Target="externalLinks/externalLink91.xml"/><Relationship Id="rId22" Type="http://schemas.openxmlformats.org/officeDocument/2006/relationships/externalLink" Target="externalLinks/externalLink18.xml"/><Relationship Id="rId27" Type="http://schemas.openxmlformats.org/officeDocument/2006/relationships/externalLink" Target="externalLinks/externalLink23.xml"/><Relationship Id="rId43" Type="http://schemas.openxmlformats.org/officeDocument/2006/relationships/externalLink" Target="externalLinks/externalLink39.xml"/><Relationship Id="rId48" Type="http://schemas.openxmlformats.org/officeDocument/2006/relationships/externalLink" Target="externalLinks/externalLink44.xml"/><Relationship Id="rId64" Type="http://schemas.openxmlformats.org/officeDocument/2006/relationships/externalLink" Target="externalLinks/externalLink60.xml"/><Relationship Id="rId69" Type="http://schemas.openxmlformats.org/officeDocument/2006/relationships/externalLink" Target="externalLinks/externalLink65.xml"/><Relationship Id="rId80" Type="http://schemas.openxmlformats.org/officeDocument/2006/relationships/externalLink" Target="externalLinks/externalLink76.xml"/><Relationship Id="rId85" Type="http://schemas.openxmlformats.org/officeDocument/2006/relationships/externalLink" Target="externalLinks/externalLink81.xml"/><Relationship Id="rId12" Type="http://schemas.openxmlformats.org/officeDocument/2006/relationships/externalLink" Target="externalLinks/externalLink8.xml"/><Relationship Id="rId17" Type="http://schemas.openxmlformats.org/officeDocument/2006/relationships/externalLink" Target="externalLinks/externalLink13.xml"/><Relationship Id="rId25" Type="http://schemas.openxmlformats.org/officeDocument/2006/relationships/externalLink" Target="externalLinks/externalLink21.xml"/><Relationship Id="rId33" Type="http://schemas.openxmlformats.org/officeDocument/2006/relationships/externalLink" Target="externalLinks/externalLink29.xml"/><Relationship Id="rId38" Type="http://schemas.openxmlformats.org/officeDocument/2006/relationships/externalLink" Target="externalLinks/externalLink34.xml"/><Relationship Id="rId46" Type="http://schemas.openxmlformats.org/officeDocument/2006/relationships/externalLink" Target="externalLinks/externalLink42.xml"/><Relationship Id="rId59" Type="http://schemas.openxmlformats.org/officeDocument/2006/relationships/externalLink" Target="externalLinks/externalLink55.xml"/><Relationship Id="rId67" Type="http://schemas.openxmlformats.org/officeDocument/2006/relationships/externalLink" Target="externalLinks/externalLink63.xml"/><Relationship Id="rId103" Type="http://schemas.openxmlformats.org/officeDocument/2006/relationships/customXml" Target="../customXml/item2.xml"/><Relationship Id="rId20" Type="http://schemas.openxmlformats.org/officeDocument/2006/relationships/externalLink" Target="externalLinks/externalLink16.xml"/><Relationship Id="rId41" Type="http://schemas.openxmlformats.org/officeDocument/2006/relationships/externalLink" Target="externalLinks/externalLink37.xml"/><Relationship Id="rId54" Type="http://schemas.openxmlformats.org/officeDocument/2006/relationships/externalLink" Target="externalLinks/externalLink50.xml"/><Relationship Id="rId62" Type="http://schemas.openxmlformats.org/officeDocument/2006/relationships/externalLink" Target="externalLinks/externalLink58.xml"/><Relationship Id="rId70" Type="http://schemas.openxmlformats.org/officeDocument/2006/relationships/externalLink" Target="externalLinks/externalLink66.xml"/><Relationship Id="rId75" Type="http://schemas.openxmlformats.org/officeDocument/2006/relationships/externalLink" Target="externalLinks/externalLink71.xml"/><Relationship Id="rId83" Type="http://schemas.openxmlformats.org/officeDocument/2006/relationships/externalLink" Target="externalLinks/externalLink79.xml"/><Relationship Id="rId88" Type="http://schemas.openxmlformats.org/officeDocument/2006/relationships/externalLink" Target="externalLinks/externalLink84.xml"/><Relationship Id="rId91" Type="http://schemas.openxmlformats.org/officeDocument/2006/relationships/externalLink" Target="externalLinks/externalLink87.xml"/><Relationship Id="rId96" Type="http://schemas.openxmlformats.org/officeDocument/2006/relationships/externalLink" Target="externalLinks/externalLink9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5" Type="http://schemas.openxmlformats.org/officeDocument/2006/relationships/externalLink" Target="externalLinks/externalLink11.xml"/><Relationship Id="rId23" Type="http://schemas.openxmlformats.org/officeDocument/2006/relationships/externalLink" Target="externalLinks/externalLink19.xml"/><Relationship Id="rId28" Type="http://schemas.openxmlformats.org/officeDocument/2006/relationships/externalLink" Target="externalLinks/externalLink24.xml"/><Relationship Id="rId36" Type="http://schemas.openxmlformats.org/officeDocument/2006/relationships/externalLink" Target="externalLinks/externalLink32.xml"/><Relationship Id="rId49" Type="http://schemas.openxmlformats.org/officeDocument/2006/relationships/externalLink" Target="externalLinks/externalLink45.xml"/><Relationship Id="rId57" Type="http://schemas.openxmlformats.org/officeDocument/2006/relationships/externalLink" Target="externalLinks/externalLink53.xml"/><Relationship Id="rId10" Type="http://schemas.openxmlformats.org/officeDocument/2006/relationships/externalLink" Target="externalLinks/externalLink6.xml"/><Relationship Id="rId31" Type="http://schemas.openxmlformats.org/officeDocument/2006/relationships/externalLink" Target="externalLinks/externalLink27.xml"/><Relationship Id="rId44" Type="http://schemas.openxmlformats.org/officeDocument/2006/relationships/externalLink" Target="externalLinks/externalLink40.xml"/><Relationship Id="rId52" Type="http://schemas.openxmlformats.org/officeDocument/2006/relationships/externalLink" Target="externalLinks/externalLink48.xml"/><Relationship Id="rId60" Type="http://schemas.openxmlformats.org/officeDocument/2006/relationships/externalLink" Target="externalLinks/externalLink56.xml"/><Relationship Id="rId65" Type="http://schemas.openxmlformats.org/officeDocument/2006/relationships/externalLink" Target="externalLinks/externalLink61.xml"/><Relationship Id="rId73" Type="http://schemas.openxmlformats.org/officeDocument/2006/relationships/externalLink" Target="externalLinks/externalLink69.xml"/><Relationship Id="rId78" Type="http://schemas.openxmlformats.org/officeDocument/2006/relationships/externalLink" Target="externalLinks/externalLink74.xml"/><Relationship Id="rId81" Type="http://schemas.openxmlformats.org/officeDocument/2006/relationships/externalLink" Target="externalLinks/externalLink77.xml"/><Relationship Id="rId86" Type="http://schemas.openxmlformats.org/officeDocument/2006/relationships/externalLink" Target="externalLinks/externalLink82.xml"/><Relationship Id="rId94" Type="http://schemas.openxmlformats.org/officeDocument/2006/relationships/externalLink" Target="externalLinks/externalLink90.xml"/><Relationship Id="rId99" Type="http://schemas.openxmlformats.org/officeDocument/2006/relationships/styles" Target="styles.xml"/><Relationship Id="rId101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3" Type="http://schemas.openxmlformats.org/officeDocument/2006/relationships/externalLink" Target="externalLinks/externalLink9.xml"/><Relationship Id="rId18" Type="http://schemas.openxmlformats.org/officeDocument/2006/relationships/externalLink" Target="externalLinks/externalLink14.xml"/><Relationship Id="rId39" Type="http://schemas.openxmlformats.org/officeDocument/2006/relationships/externalLink" Target="externalLinks/externalLink35.xml"/><Relationship Id="rId34" Type="http://schemas.openxmlformats.org/officeDocument/2006/relationships/externalLink" Target="externalLinks/externalLink30.xml"/><Relationship Id="rId50" Type="http://schemas.openxmlformats.org/officeDocument/2006/relationships/externalLink" Target="externalLinks/externalLink46.xml"/><Relationship Id="rId55" Type="http://schemas.openxmlformats.org/officeDocument/2006/relationships/externalLink" Target="externalLinks/externalLink51.xml"/><Relationship Id="rId76" Type="http://schemas.openxmlformats.org/officeDocument/2006/relationships/externalLink" Target="externalLinks/externalLink72.xml"/><Relationship Id="rId97" Type="http://schemas.openxmlformats.org/officeDocument/2006/relationships/externalLink" Target="externalLinks/externalLink93.xml"/><Relationship Id="rId104" Type="http://schemas.openxmlformats.org/officeDocument/2006/relationships/customXml" Target="../customXml/item3.xml"/><Relationship Id="rId7" Type="http://schemas.openxmlformats.org/officeDocument/2006/relationships/externalLink" Target="externalLinks/externalLink3.xml"/><Relationship Id="rId71" Type="http://schemas.openxmlformats.org/officeDocument/2006/relationships/externalLink" Target="externalLinks/externalLink67.xml"/><Relationship Id="rId92" Type="http://schemas.openxmlformats.org/officeDocument/2006/relationships/externalLink" Target="externalLinks/externalLink88.xml"/><Relationship Id="rId2" Type="http://schemas.openxmlformats.org/officeDocument/2006/relationships/worksheet" Target="worksheets/sheet2.xml"/><Relationship Id="rId29" Type="http://schemas.openxmlformats.org/officeDocument/2006/relationships/externalLink" Target="externalLinks/externalLink25.xml"/><Relationship Id="rId24" Type="http://schemas.openxmlformats.org/officeDocument/2006/relationships/externalLink" Target="externalLinks/externalLink20.xml"/><Relationship Id="rId40" Type="http://schemas.openxmlformats.org/officeDocument/2006/relationships/externalLink" Target="externalLinks/externalLink36.xml"/><Relationship Id="rId45" Type="http://schemas.openxmlformats.org/officeDocument/2006/relationships/externalLink" Target="externalLinks/externalLink41.xml"/><Relationship Id="rId66" Type="http://schemas.openxmlformats.org/officeDocument/2006/relationships/externalLink" Target="externalLinks/externalLink62.xml"/><Relationship Id="rId87" Type="http://schemas.openxmlformats.org/officeDocument/2006/relationships/externalLink" Target="externalLinks/externalLink83.xml"/><Relationship Id="rId61" Type="http://schemas.openxmlformats.org/officeDocument/2006/relationships/externalLink" Target="externalLinks/externalLink57.xml"/><Relationship Id="rId82" Type="http://schemas.openxmlformats.org/officeDocument/2006/relationships/externalLink" Target="externalLinks/externalLink78.xml"/><Relationship Id="rId19" Type="http://schemas.openxmlformats.org/officeDocument/2006/relationships/externalLink" Target="externalLinks/externalLink15.xml"/><Relationship Id="rId14" Type="http://schemas.openxmlformats.org/officeDocument/2006/relationships/externalLink" Target="externalLinks/externalLink10.xml"/><Relationship Id="rId30" Type="http://schemas.openxmlformats.org/officeDocument/2006/relationships/externalLink" Target="externalLinks/externalLink26.xml"/><Relationship Id="rId35" Type="http://schemas.openxmlformats.org/officeDocument/2006/relationships/externalLink" Target="externalLinks/externalLink31.xml"/><Relationship Id="rId56" Type="http://schemas.openxmlformats.org/officeDocument/2006/relationships/externalLink" Target="externalLinks/externalLink52.xml"/><Relationship Id="rId77" Type="http://schemas.openxmlformats.org/officeDocument/2006/relationships/externalLink" Target="externalLinks/externalLink73.xml"/><Relationship Id="rId100" Type="http://schemas.openxmlformats.org/officeDocument/2006/relationships/sharedStrings" Target="sharedStrings.xml"/><Relationship Id="rId8" Type="http://schemas.openxmlformats.org/officeDocument/2006/relationships/externalLink" Target="externalLinks/externalLink4.xml"/><Relationship Id="rId51" Type="http://schemas.openxmlformats.org/officeDocument/2006/relationships/externalLink" Target="externalLinks/externalLink47.xml"/><Relationship Id="rId72" Type="http://schemas.openxmlformats.org/officeDocument/2006/relationships/externalLink" Target="externalLinks/externalLink68.xml"/><Relationship Id="rId93" Type="http://schemas.openxmlformats.org/officeDocument/2006/relationships/externalLink" Target="externalLinks/externalLink89.xml"/><Relationship Id="rId98" Type="http://schemas.openxmlformats.org/officeDocument/2006/relationships/theme" Target="theme/theme1.xml"/><Relationship Id="rId3" Type="http://schemas.openxmlformats.org/officeDocument/2006/relationships/worksheet" Target="worksheets/sheet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Z:\WINDOWS\temp\notesE1EF34\~0422858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katies/Local%20Settings/Temporary%20Internet%20Files/OLKA/Tax%20Provision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RITON/99prov/TCIL/FEDIS99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Inc/Corp%20Finance%20Inc/Financial%20Reporting/Consolidation/EXCEL/2005/3rdQTR05/Sept05R6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Documents%20and%20Settings/mdsassi/Local%20Settings/Temporary%20Internet%20Files/OLK7C/2004%20P2T%20Burke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a-core\GROUPS\Management\COSS\RC%202005\RC2005%20CUC%20WATER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/Program%20Files/Ernst%20&amp;%20Young/US%20Tax%20Compliance/ECFV/Docs/308903/06-30-2007/5023/coded%20TB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Finance\2006\2006%20Budget\TWW\Waterworks%20Emp%20expenses%202006%20Ver02.xls" TargetMode="External"/></Relationships>
</file>

<file path=xl/externalLinks/_rels/externalLink9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RITON/99prov/99prov/TCILINDX.XLS" TargetMode="External"/></Relationships>
</file>

<file path=xl/externalLinks/_rels/externalLink10.xml.rels><?xml version="1.0" encoding="UTF-8" standalone="yes"?>
<Relationships xmlns="http://schemas.openxmlformats.org/package/2006/relationships"><Relationship Id="rId1" Type="http://schemas.openxmlformats.org/officeDocument/2006/relationships/externalLinkPath" Target="/Data/KazueWork/Workgeneral/Triton/6-30-01Provision-TCIL.xls" TargetMode="External"/></Relationships>
</file>

<file path=xl/externalLinks/_rels/externalLink1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DATA\EXCEL\E&amp;US\99BUSI~1\MSIFIN01.XLS" TargetMode="External"/></Relationships>
</file>

<file path=xl/externalLinks/_rels/externalLink12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Tax%20Compliance/2008%20Tax%20Return%20-%20CWP%20#14449756/B - Supporting Information Tax Return/Models and Templates/ABC Corp_ US WPs_ Dec 2007.xls" TargetMode="External"/></Relationships>
</file>

<file path=xl/externalLinks/_rels/externalLink1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chungst/My%20Documents/BEI/FYE%2006-30-06/AW%20-%20Big%20Island%20Grains%20LLC.xls" TargetMode="External"/></Relationships>
</file>

<file path=xl/externalLinks/_rels/externalLink1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USW1BARNOSO\aws\Clients\TRITON\99prov\TCIL\FEDIS99.XLS" TargetMode="External"/></Relationships>
</file>

<file path=xl/externalLinks/_rels/externalLink1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windows\TEMP\02%20Budget\Budget%202002-Target-04-08-02.xls" TargetMode="External"/></Relationships>
</file>

<file path=xl/externalLinks/_rels/externalLink1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Lai-Siong%20-%20Darren\2004%20Forecast\Service-Q2%20YEF-May%20Act-062104-%20Corp%20detail.xls" TargetMode="External"/></Relationships>
</file>

<file path=xl/externalLinks/_rels/externalLink1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O:\GELCO\JE_GELCO.xls" TargetMode="External"/></Relationships>
</file>

<file path=xl/externalLinks/_rels/externalLink1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Sim/Local%20Settings/Temporary%20Internet%20Files/OLK118/Optura%20-%20PPA%20Schedules%20Final.xls" TargetMode="External"/></Relationships>
</file>

<file path=xl/externalLinks/_rels/externalLink19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Users/Tmiller/Yard%20Stmts%20Dec%2031%202000/OSC#4 Fin Stmts Dec 31 2000.xls" TargetMode="External"/></Relationships>
</file>

<file path=xl/externalLinks/_rels/externalLink20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Program%20Files/Ernst%20&amp;%20Young/US%20Tax%20Compliance/ECFV/Docs/37383/12-31-2003/4587/4588/CalcuSALTor%20-%20Estimate%20&amp;%20Extension%20Calculator%20as%20of%203-24-03.xls" TargetMode="External"/></Relationships>
</file>

<file path=xl/externalLinks/_rels/externalLink21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-Acct/Accounting/Avigale%20&amp;%20Darren/Long%20Term%20Debt%20Working%20Papers/09.30.08%20Corix%20Combined%20Long%20Term%20Debt_draft.xls" TargetMode="External"/></Relationships>
</file>

<file path=xl/externalLinks/_rels/externalLink2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Jerry-Peggy\2002%20Financials\BCG%20Services\07-2002\Actual%20July2002%20~%232.xls" TargetMode="External"/></Relationships>
</file>

<file path=xl/externalLinks/_rels/externalLink2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LGSFLAMES\Data\Documents%20and%20Settings\mweston\_Data\Weston%20Samples\Other\DCF%231.xls" TargetMode="External"/></Relationships>
</file>

<file path=xl/externalLinks/_rels/externalLink24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EXTAIN/TCC/12-31-99/provision/1999provtwp.xls" TargetMode="External"/></Relationships>
</file>

<file path=xl/externalLinks/_rels/externalLink25.xml.rels><?xml version="1.0" encoding="UTF-8" standalone="yes"?>
<Relationships xmlns="http://schemas.openxmlformats.org/package/2006/relationships"><Relationship Id="rId1" Type="http://schemas.openxmlformats.org/officeDocument/2006/relationships/externalLinkPath" Target="/Accounting/Finance/Consolidation/Cal2000/ConsSep00/Statements/FS-CONS.xls" TargetMode="External"/></Relationships>
</file>

<file path=xl/externalLinks/_rels/externalLink26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Weston%20Samples/Other/DCF#1.xls" TargetMode="External"/></Relationships>
</file>

<file path=xl/externalLinks/_rels/externalLink27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EMP.CORIX/AppData/Local/Microsoft/Windows/Temporary%20Internet%20Files/Content.Outlook/01F4RIQ6/CUTX%20Asset%20Registry-Gg_10-21-2016%20(2).xlsx" TargetMode="External"/></Relationships>
</file>

<file path=xl/externalLinks/_rels/externalLink2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helen.hayes40/My%20Documents/US%20historical%20files/Misc%20Clients/Huawei/2005%20compliance/Huawei-3Com%20CAP%202005%20delivered.xls" TargetMode="External"/></Relationships>
</file>

<file path=xl/externalLinks/_rels/externalLink2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franke/Local%20Settings/Temporary%20Internet%20Files/OLK15/FINAL%202009%20Salary%20Budgets/CWP%202009%20Budget%20-%20Headcount%20Details%20-%20DM%20Version.xls" TargetMode="External"/></Relationships>
</file>

<file path=xl/externalLinks/_rels/externalLink3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windows\TEMP\IS%20Consol%20Input%20to%20Parent%20Dec.xls" TargetMode="External"/></Relationships>
</file>

<file path=xl/externalLinks/_rels/externalLink31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.lotus.notes.data/Corporations1%20analyze%20workbook.xls" TargetMode="External"/></Relationships>
</file>

<file path=xl/externalLinks/_rels/externalLink32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dmcqueen/Local%20Settings/Temporary%20Internet%20Files/OLK37/CWS%20Employee%20Budget%20Ver01.1%20SYT1.XLS" TargetMode="External"/></Relationships>
</file>

<file path=xl/externalLinks/_rels/externalLink3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SQL\HDrive\F%20A%20S\TWO_EES\TWOEES.XLS" TargetMode="External"/></Relationships>
</file>

<file path=xl/externalLinks/_rels/externalLink34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2006/US%20Provision/12.31.06%20Provision/Copy%20of%20C-1%20Alaska%20Gold%202003%20analyze%20workbook.xls" TargetMode="External"/></Relationships>
</file>

<file path=xl/externalLinks/_rels/externalLink3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EXTAIN/TL/'96RTRN/TLINC.XLS" TargetMode="External"/></Relationships>
</file>

<file path=xl/externalLinks/_rels/externalLink3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bcgSERVICES%20Offline%20Files\PowerOLAP\2003%20Budget-Final-Tax%20adj%20per%20JKennedy-022803.xls" TargetMode="External"/></Relationships>
</file>

<file path=xl/externalLinks/_rels/externalLink3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CLGSFLAMES\Data\FSS\Forensic%20Services\Business%20Valuations%20-%20Litigation\Clients%20&amp;%20Prospects\Precision%20Drilling%20-%20Project%20Met\Project%20Met%20(Weston)\Client's%20forecasts\FS-0506LWS.xls" TargetMode="External"/></Relationships>
</file>

<file path=xl/externalLinks/_rels/externalLink38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TRITON/99prov/99prov/CAtax.xls" TargetMode="External"/></Relationships>
</file>

<file path=xl/externalLinks/_rels/externalLink39.xml.rels><?xml version="1.0" encoding="UTF-8" standalone="yes"?>
<Relationships xmlns="http://schemas.openxmlformats.org/package/2006/relationships"><Relationship Id="rId1" Type="http://schemas.openxmlformats.org/officeDocument/2006/relationships/externalLinkPath" Target="/F%20A%20S/Timberline%20Properties/TimberlineValmodel_31Oct2002.xls" TargetMode="External"/></Relationships>
</file>

<file path=xl/externalLinks/_rels/externalLink40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I/Inwest%20Investments/September%2030,%202002%20Report/Company%20Info/Consolidation%20Inwest%20September%202002%20without%20DRC.xls" TargetMode="External"/></Relationships>
</file>

<file path=xl/externalLinks/_rels/externalLink4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N:\GL01\May01\Chg%20P4.xls" TargetMode="External"/></Relationships>
</file>

<file path=xl/externalLinks/_rels/externalLink4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FINANCE\2000\BUDGETS\Y2KTEMP\ipelconbud.xls" TargetMode="External"/></Relationships>
</file>

<file path=xl/externalLinks/_rels/externalLink43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0%20Tax%20Return%20-%20CIUS%20#/B - Supporting Information Tax Return/CIUS/A-02 - CUUS/AW CUUS 12.31.2010 w states_9.23.11.xlsm" TargetMode="External"/></Relationships>
</file>

<file path=xl/externalLinks/_rels/externalLink44.xml.rels><?xml version="1.0" encoding="UTF-8" standalone="yes"?>
<Relationships xmlns="http://schemas.openxmlformats.org/package/2006/relationships"><Relationship Id="rId1" Type="http://schemas.openxmlformats.org/officeDocument/2006/relationships/externalLinkPath" Target="/FAS/Langley%20Concrete%202003/OmelaniecMikeRPTschedsapr04.xls" TargetMode="External"/></Relationships>
</file>

<file path=xl/externalLinks/_rels/externalLink4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BDC\ARCHIVE\Consult\Directional%20Mining\ValuationAnalysisapr01_ver3.xls" TargetMode="External"/></Relationships>
</file>

<file path=xl/externalLinks/_rels/externalLink46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Tax%20Compliance/2007%20Tax%20Return/Tax%20Return/Working%20Paper/CWPUS%202007%20Tax%20Return%20WP.xls" TargetMode="External"/></Relationships>
</file>

<file path=xl/externalLinks/_rels/externalLink47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apho/Local%20Settings/Temporary%20Internet%20Files/OLK67/M%20Mayo1.xls" TargetMode="External"/></Relationships>
</file>

<file path=xl/externalLinks/_rels/externalLink48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G/Gemcom%20Software%20Int'l%20Inc/Documents/JDI%20KCI%20valuation%20template.xls" TargetMode="External"/></Relationships>
</file>

<file path=xl/externalLinks/_rels/externalLink49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SAPworkdir/ALVXXL01.XXL" TargetMode="External"/></Relationships>
</file>

<file path=xl/externalLinks/_rels/externalLink50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F/Fraser%20Paper%20PPA/Fraser%20Paper%20PPA%20Model%20-Oct%2016.xls" TargetMode="External"/></Relationships>
</file>

<file path=xl/externalLinks/_rels/externalLink51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1%20Tax%20Return%20-%20CWP/B%20-%20Supporting%20Information/CWP%20US%202011%20AW-JY-RT%2015June2012.xlsm" TargetMode="External"/></Relationships>
</file>

<file path=xl/externalLinks/_rels/externalLink5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VANC_SQL\HDrive\F%20A%20S\TWO_EES\TwoEE'sRPTscheds.xls" TargetMode="External"/></Relationships>
</file>

<file path=xl/externalLinks/_rels/externalLink5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jie.yu/Desktop/desktop-B3-00-00_CUUS_2012%20AW_(WZ-8.12.2013)%20JL.xlsm" TargetMode="External"/></Relationships>
</file>

<file path=xl/externalLinks/_rels/externalLink5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ocuments%20and%20Settings\FTang\My%20Documents\My%20eBooks\Valuation%20models\Chief%20Isaac%20Inc\MacKenzie%20val'n.xls" TargetMode="External"/></Relationships>
</file>

<file path=xl/externalLinks/_rels/externalLink55.xml.rels><?xml version="1.0" encoding="UTF-8" standalone="yes"?>
<Relationships xmlns="http://schemas.openxmlformats.org/package/2006/relationships"><Relationship Id="rId1" Type="http://schemas.openxmlformats.org/officeDocument/2006/relationships/externalLinkPath" Target="/CLIENTS/FEI/INPROC5C.XLS" TargetMode="External"/></Relationships>
</file>

<file path=xl/externalLinks/_rels/externalLink5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PROVISNS\99q1\99PROV.xls" TargetMode="External"/></Relationships>
</file>

<file path=xl/externalLinks/_rels/externalLink5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prog\RPTSTDS.XLS" TargetMode="External"/></Relationships>
</file>

<file path=xl/externalLinks/_rels/externalLink58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1%20Tax%20Return%20-%20CIUS/B%20-%20Supporting%20Information/CIUS/B-00-000%20-AWB%20&amp;%20Support/2011%20CUUS%20AW_8.15.12aw.xlsm" TargetMode="External"/></Relationships>
</file>

<file path=xl/externalLinks/_rels/externalLink59.xml.rels><?xml version="1.0" encoding="UTF-8" standalone="yes"?>
<Relationships xmlns="http://schemas.openxmlformats.org/package/2006/relationships"><Relationship Id="rId1" Type="http://schemas.openxmlformats.org/officeDocument/2006/relationships/externalLinkPath" Target="/Old%20Clients/Clients/TRITON/99prov/99prov/TCIL/fleet%25.xls" TargetMode="External"/></Relationships>
</file>

<file path=xl/externalLinks/_rels/externalLink60.xml.rels><?xml version="1.0" encoding="UTF-8" standalone="yes"?>
<Relationships xmlns="http://schemas.openxmlformats.org/package/2006/relationships"><Relationship Id="rId1" Type="http://schemas.microsoft.com/office/2006/relationships/xlExternalLinkPath/xlStartup" Target="MWeston/DCF/MetModel%20version%2077.xls" TargetMode="External"/></Relationships>
</file>

<file path=xl/externalLinks/_rels/externalLink6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Consult\Fraser%20Pulp%20Chips\Valuation%20model%20and%20calculations3.xls" TargetMode="External"/></Relationships>
</file>

<file path=xl/externalLinks/_rels/externalLink6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Albert%20&amp;%20Darren\2006\April%202006\Consolidation\CONS%20BS%20TUSTWW%20-04%2006.xls" TargetMode="External"/></Relationships>
</file>

<file path=xl/externalLinks/_rels/externalLink6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VANCFILE01\Business%20Units\Program%20Files\Ernst%20&amp;%20Young\US%20Tax%20Compliance\ECFV\Docs\220928\12-31-2005\5023\C01%20ARC%20AW%202005%20V4.xls" TargetMode="External"/></Relationships>
</file>

<file path=xl/externalLinks/_rels/externalLink64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-Acct/Finance/2006/Monthend%20Reporting%202006/OWP/Trial%20balance%20work/Copy%20of%20OWP%20Trial%20Balance%20by%20monthv2.xls" TargetMode="External"/></Relationships>
</file>

<file path=xl/externalLinks/_rels/externalLink6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bcgservices.com\twwusdata\Dept-Acct\Accounting\Albert%20&amp;%20Darren\2006\May%2019,%202006\Consolidation\Version%205\CONS%20BS%20TUSTWW%20-05%2019%2006%20-%20V5%20B%20&amp;%20Tax%20Entries%20-%202006.07.17.xls" TargetMode="External"/></Relationships>
</file>

<file path=xl/externalLinks/_rels/externalLink66.xml.rels><?xml version="1.0" encoding="UTF-8" standalone="yes"?>
<Relationships xmlns="http://schemas.openxmlformats.org/package/2006/relationships"><Relationship Id="rId1" Type="http://schemas.openxmlformats.org/officeDocument/2006/relationships/externalLinkPath" Target="/Dept-Acct/Accounting/Albert%20&amp;%20Darren/2006/May%2019,%202006/Consolidation/Version%205/CONS%20BS%20TUSTWW%20-05%2019%2006%20-%20V5%20B%20&amp;%20Tax%20Entries%20-%202006.07.17.xls" TargetMode="External"/></Relationships>
</file>

<file path=xl/externalLinks/_rels/externalLink6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NT/temp/C01%20M-1%20Lead%20-%20with%20macros.xls" TargetMode="External"/></Relationships>
</file>

<file path=xl/externalLinks/_rels/externalLink68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C/Canadian%20Dispute%20Resolution%20Corporation/Working%20papers/Canadian%20Dispute%20Resolution%20valuation%20model.2006%2001%2024.0600.xls" TargetMode="External"/></Relationships>
</file>

<file path=xl/externalLinks/_rels/externalLink6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Y:\user\REPORTS\FINANCE\GL%20Transaction%20Detail%20Drill.xls" TargetMode="External"/></Relationships>
</file>

<file path=xl/externalLinks/_rels/externalLink7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Avery%20Cooper%20&amp;%20Co\831524NWT\831524nwt.XLS" TargetMode="External"/></Relationships>
</file>

<file path=xl/externalLinks/_rels/externalLink71.xml.rels><?xml version="1.0" encoding="UTF-8" standalone="yes"?>
<Relationships xmlns="http://schemas.openxmlformats.org/package/2006/relationships"><Relationship Id="rId1" Type="http://schemas.microsoft.com/office/2006/relationships/xlExternalLinkPath/xlStartup" Target="Clients/G/Gemcom%20Software%20Int'l%20Inc/Documents/Copy%20of%20Happy%20Planet%20Valuation%20Working%20Papers%20FINALDRAFT.xls" TargetMode="External"/></Relationships>
</file>

<file path=xl/externalLinks/_rels/externalLink7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VANCFILE01\Business%20Units\Program%20Files\Ernst%20&amp;%20Young\US%20Tax%20Compliance\ECFV\Docs\220928\12-31-2005\5028\5030\AGC%20FS%202005%20(PBC).xls" TargetMode="External"/></Relationships>
</file>

<file path=xl/externalLinks/_rels/externalLink73.xml.rels><?xml version="1.0" encoding="UTF-8" standalone="yes"?>
<Relationships xmlns="http://schemas.openxmlformats.org/package/2006/relationships"><Relationship Id="rId1" Type="http://schemas.openxmlformats.org/officeDocument/2006/relationships/externalLinkPath" Target="/Active/Clients/Files/NortelAP/MODEL2.XLS" TargetMode="External"/></Relationships>
</file>

<file path=xl/externalLinks/_rels/externalLink7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FINANCE\1998\CONS98\AUG98\AUG98HO.XLS" TargetMode="External"/></Relationships>
</file>

<file path=xl/externalLinks/_rels/externalLink75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MetModel%20version%2089.xls" TargetMode="External"/></Relationships>
</file>

<file path=xl/externalLinks/_rels/externalLink7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%20A%20S\Alpha%202002\Val_Model%201999.xls" TargetMode="External"/></Relationships>
</file>

<file path=xl/externalLinks/_rels/externalLink7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J:\GL\FY2004%20Close%20Schedules\P05%2004\P05%20JE%20Copies\JE%23US220_P5_04_RR.xls" TargetMode="External"/></Relationships>
</file>

<file path=xl/externalLinks/_rels/externalLink78.xml.rels><?xml version="1.0" encoding="UTF-8" standalone="yes"?>
<Relationships xmlns="http://schemas.openxmlformats.org/package/2006/relationships"><Relationship Id="rId1" Type="http://schemas.microsoft.com/office/2006/relationships/xlExternalLinkPath/xlPathMissing" Target="Worksheet%20in%20(C)%205632%20Fixed%20Assets%20Combined%20Leadsheet" TargetMode="External"/></Relationships>
</file>

<file path=xl/externalLinks/_rels/externalLink79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Client's%20forecasts/FS-0506LWS.xls" TargetMode="External"/></Relationships>
</file>

<file path=xl/externalLinks/_rels/externalLink80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Hyperion%20Info/Proofs/Hyperion_Proofs_Aug%202001.xls" TargetMode="External"/></Relationships>
</file>

<file path=xl/externalLinks/_rels/externalLink8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Avery%20Cooper%20&amp;%20Co\831524NWT\831524nwttest.XLS" TargetMode="External"/></Relationships>
</file>

<file path=xl/externalLinks/_rels/externalLink8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DATA\2001\T\24%20Hour\Compliance\Provision\USEntities\Apex2001.xls" TargetMode="External"/></Relationships>
</file>

<file path=xl/externalLinks/_rels/externalLink83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N/NovaGold%20Resources,%20Inc/US%20Tax%20Compliance/NovaGold%20Resources%20Alaska,%20Inc/Provision/Tax%20Year%2011-30-2007/Q2%20May%2031%202007/PBC/NRA%20Q1%202007%20FS%20&amp;%20Leads.XLS" TargetMode="External"/></Relationships>
</file>

<file path=xl/externalLinks/_rels/externalLink84.xml.rels><?xml version="1.0" encoding="UTF-8" standalone="yes"?>
<Relationships xmlns="http://schemas.openxmlformats.org/package/2006/relationships"><Relationship Id="rId1" Type="http://schemas.openxmlformats.org/officeDocument/2006/relationships/externalLinkPath" Target="/Vancouver/C/Corix%20Infrastructure%20Inc/US%20Corporate/US%20BTC/2012%20TR%20-%20CWP/B%20-%20Supporting%20Information/CWP%20US%202012%20AW_9.6.13%20(KM).xlsm" TargetMode="External"/></Relationships>
</file>

<file path=xl/externalLinks/_rels/externalLink85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LSim/_Data/Clients/Nationwide/Nationwide%20Jan%2025%206pm.xls" TargetMode="External"/></Relationships>
</file>

<file path=xl/externalLinks/_rels/externalLink8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%20A%20S\Cascade%20Aerospace%202002\Cascade%20Revised%20Valuation%20e%20mail.xls" TargetMode="External"/></Relationships>
</file>

<file path=xl/externalLinks/_rels/externalLink87.xml.rels><?xml version="1.0" encoding="UTF-8" standalone="yes"?>
<Relationships xmlns="http://schemas.openxmlformats.org/package/2006/relationships"><Relationship Id="rId1" Type="http://schemas.openxmlformats.org/officeDocument/2006/relationships/externalLinkPath" Target="/WINDOWS/TEMP/notesE1EF34/Trial%20Balance%20FINAL.xls" TargetMode="External"/></Relationships>
</file>

<file path=xl/externalLinks/_rels/externalLink88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mdsassi/Local%20Settings/Temp/WINNT/temp/F%20Workpapers%20v5-26-02.xls" TargetMode="External"/></Relationships>
</file>

<file path=xl/externalLinks/_rels/externalLink89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ICG\DCF-Draft.xls" TargetMode="External"/></Relationships>
</file>

<file path=xl/externalLinks/_rels/externalLink90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CALLISTO\CALLISTO\VAL\Sagebrush\schedules.xls" TargetMode="External"/></Relationships>
</file>

<file path=xl/externalLinks/_rels/externalLink9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H:\FAS~1\FRPD~1\Valuation%20Model%20June%205%202002.xls" TargetMode="External"/></Relationships>
</file>

<file path=xl/externalLinks/_rels/externalLink9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K:\Stephen%20&amp;%20Darren\2004%20Budget\Supply%20Budget%202004-Target%20%230.xls" TargetMode="External"/></Relationships>
</file>

<file path=xl/externalLinks/_rels/externalLink9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ary.Blincoe\OneDrive%20-%20CORIX%20Group%20of%20Companies\Desktop\RFP_build%20asset%20rollforward_v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otes"/>
      <sheetName val="CTA"/>
      <sheetName val="987 Summary"/>
      <sheetName val="Sec. 987 Gain"/>
      <sheetName val="POOLS"/>
      <sheetName val="Activity (2)"/>
      <sheetName val="Activity"/>
      <sheetName val="TAXWPL"/>
      <sheetName val="CRITERIA1"/>
    </sheetNames>
    <sheetDataSet>
      <sheetData sheetId="0" refreshError="1"/>
      <sheetData sheetId="1"/>
      <sheetData sheetId="2" refreshError="1"/>
      <sheetData sheetId="3"/>
      <sheetData sheetId="4"/>
      <sheetData sheetId="5" refreshError="1"/>
      <sheetData sheetId="6" refreshError="1"/>
      <sheetData sheetId="7"/>
      <sheetData sheetId="8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FF 1"/>
      <sheetName val="FF PTS"/>
      <sheetName val="FF 3"/>
      <sheetName val="FF 20"/>
      <sheetName val="Amortization"/>
    </sheetNames>
    <sheetDataSet>
      <sheetData sheetId="0"/>
      <sheetData sheetId="1"/>
      <sheetData sheetId="2"/>
      <sheetData sheetId="3" refreshError="1"/>
      <sheetData sheetId="4"/>
      <sheetData sheetId="5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%'S"/>
      <sheetName val="ECI"/>
      <sheetName val="TAX_ADJ"/>
    </sheetNames>
    <sheetDataSet>
      <sheetData sheetId="0"/>
      <sheetData sheetId="1"/>
      <sheetData sheetId="2"/>
      <sheetData sheetId="3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rint worksheets "/>
      <sheetName val="Print entries &amp; auto open"/>
      <sheetName val="EPS"/>
      <sheetName val="TGI-CONS."/>
      <sheetName val="JVs-G1"/>
      <sheetName val="JVs-G2"/>
      <sheetName val="NAT.GAS.DIST"/>
      <sheetName val="JVs-G3"/>
      <sheetName val="JVs-G4"/>
      <sheetName val="PATRO.TRANSPORT"/>
      <sheetName val="JVs-P1"/>
      <sheetName val="JVs-P2"/>
      <sheetName val="WATER&amp;UTIL"/>
      <sheetName val="JVs-W1"/>
      <sheetName val="JVs-W2"/>
      <sheetName val="OTHER ACTIVITIES"/>
      <sheetName val="JVs-OA1"/>
      <sheetName val="JVs-OA2"/>
      <sheetName val="TERASEN INC-CONSOLIDATED"/>
      <sheetName val="JVs-C1"/>
      <sheetName val="Invest&amp;Advances"/>
      <sheetName val="IntercoRev"/>
      <sheetName val="Mar 31, 2004"/>
      <sheetName val="Jun 30, 2004"/>
      <sheetName val="Sep 30, 2003"/>
      <sheetName val="Comments"/>
      <sheetName val="Dec 31, 2004"/>
      <sheetName val="TGI-CONS. ~ non-consolidated"/>
      <sheetName val="TERASEN INC-CONS - STATS CANADA"/>
      <sheetName val="Module3"/>
    </sheetNames>
    <sheetDataSet>
      <sheetData sheetId="0" refreshError="1"/>
      <sheetData sheetId="1" refreshError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2.2"/>
      <sheetName val="Sheet2"/>
      <sheetName val="Sheet3"/>
      <sheetName val="2004 P2T Burke"/>
    </sheetNames>
    <definedNames>
      <definedName name="PageA02_Foreign"/>
      <definedName name="PageC05_Keyman"/>
      <definedName name="PageC05_ME"/>
      <definedName name="PageC05_Pen"/>
      <definedName name="PageC05_stk"/>
      <definedName name="PageC05_TEI"/>
      <definedName name="PageC06_1"/>
      <definedName name="PageC06_2"/>
      <definedName name="PageC06_3"/>
      <definedName name="PageC10"/>
      <definedName name="PageC11"/>
      <definedName name="PageC12"/>
      <definedName name="PageC13"/>
      <definedName name="PageC14"/>
      <definedName name="PageC15"/>
      <definedName name="PageC16"/>
      <definedName name="PageC17"/>
      <definedName name="PageC18"/>
      <definedName name="PageC19"/>
      <definedName name="PageC20"/>
      <definedName name="PageC21"/>
      <definedName name="PageC22"/>
      <definedName name="PageC23"/>
      <definedName name="PageC24"/>
      <definedName name="PageC25"/>
      <definedName name="PageC30"/>
      <definedName name="PageC31"/>
      <definedName name="PageC32"/>
      <definedName name="PageC40"/>
    </definedNames>
    <sheetDataSet>
      <sheetData sheetId="0" refreshError="1">
        <row r="1">
          <cell r="A1" t="str">
            <v>Burke Industries, Inc.</v>
          </cell>
        </row>
        <row r="2">
          <cell r="A2" t="str">
            <v>Provision to Tax Return Reconciliation</v>
          </cell>
        </row>
        <row r="3">
          <cell r="A3" t="str">
            <v>Year Ended 1/1/05  (2004)</v>
          </cell>
        </row>
        <row r="4">
          <cell r="G4" t="str">
            <v>WP AA</v>
          </cell>
        </row>
        <row r="5">
          <cell r="E5" t="str">
            <v>Fed</v>
          </cell>
          <cell r="G5" t="str">
            <v>Fed</v>
          </cell>
          <cell r="L5" t="str">
            <v xml:space="preserve">CA </v>
          </cell>
          <cell r="N5" t="str">
            <v xml:space="preserve">CA </v>
          </cell>
          <cell r="S5" t="str">
            <v>Other States</v>
          </cell>
          <cell r="U5" t="str">
            <v>Other States</v>
          </cell>
        </row>
        <row r="6">
          <cell r="D6" t="str">
            <v>Ref</v>
          </cell>
          <cell r="E6" t="str">
            <v>Provision</v>
          </cell>
          <cell r="F6" t="str">
            <v>Ref</v>
          </cell>
          <cell r="G6" t="str">
            <v>Return</v>
          </cell>
          <cell r="I6" t="str">
            <v>Variance</v>
          </cell>
          <cell r="K6" t="str">
            <v>Ref</v>
          </cell>
          <cell r="L6" t="str">
            <v>Prov</v>
          </cell>
          <cell r="M6" t="str">
            <v>Ref</v>
          </cell>
          <cell r="N6" t="str">
            <v>Return</v>
          </cell>
          <cell r="P6" t="str">
            <v>Variance</v>
          </cell>
          <cell r="R6" t="str">
            <v>Ref</v>
          </cell>
          <cell r="S6" t="str">
            <v>Prov</v>
          </cell>
          <cell r="T6" t="str">
            <v>Ref</v>
          </cell>
          <cell r="U6" t="str">
            <v>Return</v>
          </cell>
          <cell r="W6" t="str">
            <v>Variance</v>
          </cell>
        </row>
        <row r="8">
          <cell r="A8" t="str">
            <v>Adjusted Book Income after Tax</v>
          </cell>
          <cell r="D8" t="str">
            <v>BB13 12/</v>
          </cell>
          <cell r="E8">
            <v>2331802</v>
          </cell>
          <cell r="G8">
            <v>2401598</v>
          </cell>
          <cell r="I8">
            <v>-69796</v>
          </cell>
          <cell r="L8">
            <v>2331802</v>
          </cell>
          <cell r="P8">
            <v>2331802</v>
          </cell>
          <cell r="S8">
            <v>2331802</v>
          </cell>
          <cell r="W8">
            <v>2331802</v>
          </cell>
        </row>
        <row r="9">
          <cell r="A9" t="str">
            <v>Federal Income Tax</v>
          </cell>
          <cell r="D9" t="str">
            <v>BB13 12/</v>
          </cell>
          <cell r="E9">
            <v>492907</v>
          </cell>
          <cell r="G9">
            <v>423694</v>
          </cell>
          <cell r="I9">
            <v>69213</v>
          </cell>
          <cell r="L9">
            <v>492907</v>
          </cell>
          <cell r="P9">
            <v>492907</v>
          </cell>
          <cell r="S9">
            <v>492907</v>
          </cell>
          <cell r="W9">
            <v>492907</v>
          </cell>
        </row>
        <row r="11">
          <cell r="A11" t="str">
            <v>Perm Differences:</v>
          </cell>
        </row>
        <row r="12">
          <cell r="B12" t="str">
            <v>M&amp;E</v>
          </cell>
          <cell r="D12" t="str">
            <v>BB5</v>
          </cell>
          <cell r="E12">
            <v>57676</v>
          </cell>
          <cell r="G12">
            <v>87778</v>
          </cell>
          <cell r="I12">
            <v>-30102</v>
          </cell>
          <cell r="L12">
            <v>57676</v>
          </cell>
          <cell r="P12">
            <v>57676</v>
          </cell>
          <cell r="S12">
            <v>57676</v>
          </cell>
          <cell r="W12">
            <v>57676</v>
          </cell>
        </row>
        <row r="13">
          <cell r="B13" t="str">
            <v>Penalties</v>
          </cell>
          <cell r="D13" t="str">
            <v>BB5</v>
          </cell>
          <cell r="E13">
            <v>2419</v>
          </cell>
          <cell r="G13">
            <v>2419</v>
          </cell>
          <cell r="I13">
            <v>0</v>
          </cell>
          <cell r="L13">
            <v>2419</v>
          </cell>
          <cell r="P13">
            <v>2419</v>
          </cell>
          <cell r="S13">
            <v>2419</v>
          </cell>
          <cell r="W13">
            <v>2419</v>
          </cell>
        </row>
        <row r="14">
          <cell r="B14" t="str">
            <v>Acquisition Expenses</v>
          </cell>
          <cell r="I14">
            <v>0</v>
          </cell>
          <cell r="L14">
            <v>0</v>
          </cell>
          <cell r="P14">
            <v>0</v>
          </cell>
          <cell r="S14">
            <v>0</v>
          </cell>
          <cell r="W14">
            <v>0</v>
          </cell>
        </row>
        <row r="16">
          <cell r="A16" t="str">
            <v>Total Perm Differences</v>
          </cell>
          <cell r="E16">
            <v>60095</v>
          </cell>
          <cell r="G16">
            <v>90197</v>
          </cell>
          <cell r="I16">
            <v>-30102</v>
          </cell>
          <cell r="L16">
            <v>60095</v>
          </cell>
          <cell r="P16">
            <v>60095</v>
          </cell>
          <cell r="S16">
            <v>60095</v>
          </cell>
          <cell r="W16">
            <v>60095</v>
          </cell>
        </row>
        <row r="18">
          <cell r="A18" t="str">
            <v>Temporary Differences:</v>
          </cell>
          <cell r="C18" t="str">
            <v>Return Presentation</v>
          </cell>
        </row>
        <row r="19">
          <cell r="B19" t="str">
            <v>Depreciation Expense</v>
          </cell>
          <cell r="C19" t="str">
            <v>Depreciation</v>
          </cell>
          <cell r="D19" t="str">
            <v>BB5</v>
          </cell>
          <cell r="E19">
            <v>-572250</v>
          </cell>
          <cell r="F19" t="str">
            <v>AA60</v>
          </cell>
          <cell r="G19">
            <v>-336927</v>
          </cell>
          <cell r="I19">
            <v>-235323</v>
          </cell>
          <cell r="L19">
            <v>-2450</v>
          </cell>
          <cell r="P19">
            <v>-2450</v>
          </cell>
          <cell r="S19">
            <v>-2450</v>
          </cell>
          <cell r="W19">
            <v>-2450</v>
          </cell>
        </row>
        <row r="20">
          <cell r="B20" t="str">
            <v>State Taxes</v>
          </cell>
          <cell r="C20" t="str">
            <v>State Taxes</v>
          </cell>
          <cell r="F20" t="str">
            <v>AA60</v>
          </cell>
          <cell r="G20">
            <v>-11132</v>
          </cell>
          <cell r="I20">
            <v>11132</v>
          </cell>
          <cell r="L20">
            <v>0</v>
          </cell>
          <cell r="P20">
            <v>0</v>
          </cell>
          <cell r="S20">
            <v>0</v>
          </cell>
          <cell r="W20">
            <v>0</v>
          </cell>
        </row>
        <row r="21">
          <cell r="B21" t="str">
            <v>Amortization Expense</v>
          </cell>
          <cell r="C21" t="str">
            <v>Amortization</v>
          </cell>
          <cell r="E21">
            <v>-1966667</v>
          </cell>
          <cell r="F21" t="str">
            <v>AA60</v>
          </cell>
          <cell r="G21">
            <v>-1960050</v>
          </cell>
          <cell r="I21">
            <v>-6617</v>
          </cell>
          <cell r="L21">
            <v>-1966667</v>
          </cell>
          <cell r="P21">
            <v>-1966667</v>
          </cell>
          <cell r="S21">
            <v>-1966667</v>
          </cell>
          <cell r="W21">
            <v>-1966667</v>
          </cell>
        </row>
        <row r="22">
          <cell r="B22" t="str">
            <v>Intangible - Endura</v>
          </cell>
          <cell r="E22">
            <v>36928</v>
          </cell>
          <cell r="I22">
            <v>36928</v>
          </cell>
          <cell r="L22">
            <v>36928</v>
          </cell>
          <cell r="P22">
            <v>36928</v>
          </cell>
          <cell r="S22">
            <v>36928</v>
          </cell>
          <cell r="W22">
            <v>36928</v>
          </cell>
        </row>
        <row r="23">
          <cell r="B23" t="str">
            <v>Accrued Performance Incentive</v>
          </cell>
          <cell r="C23" t="str">
            <v>Salary</v>
          </cell>
          <cell r="E23">
            <v>242561</v>
          </cell>
          <cell r="F23" t="str">
            <v>AA62</v>
          </cell>
          <cell r="G23">
            <v>242561</v>
          </cell>
          <cell r="I23">
            <v>0</v>
          </cell>
          <cell r="L23">
            <v>242561</v>
          </cell>
          <cell r="P23">
            <v>242561</v>
          </cell>
          <cell r="S23">
            <v>242561</v>
          </cell>
          <cell r="W23">
            <v>242561</v>
          </cell>
        </row>
        <row r="24">
          <cell r="B24" t="str">
            <v>Accrued Vacation</v>
          </cell>
          <cell r="C24" t="str">
            <v>Salary</v>
          </cell>
          <cell r="E24">
            <v>87074</v>
          </cell>
          <cell r="F24" t="str">
            <v>AA60</v>
          </cell>
          <cell r="G24">
            <v>46069</v>
          </cell>
          <cell r="I24">
            <v>41005</v>
          </cell>
          <cell r="L24">
            <v>87074</v>
          </cell>
          <cell r="P24">
            <v>87074</v>
          </cell>
          <cell r="S24">
            <v>87074</v>
          </cell>
          <cell r="W24">
            <v>87074</v>
          </cell>
        </row>
        <row r="25">
          <cell r="B25" t="str">
            <v>Unicap 263A</v>
          </cell>
          <cell r="C25" t="str">
            <v>COGS</v>
          </cell>
          <cell r="E25">
            <v>122066</v>
          </cell>
          <cell r="F25" t="str">
            <v>AA62</v>
          </cell>
          <cell r="G25">
            <v>80318</v>
          </cell>
          <cell r="I25">
            <v>41748</v>
          </cell>
          <cell r="L25">
            <v>122066</v>
          </cell>
          <cell r="P25">
            <v>122066</v>
          </cell>
          <cell r="S25">
            <v>122066</v>
          </cell>
          <cell r="W25">
            <v>122066</v>
          </cell>
        </row>
        <row r="26">
          <cell r="B26" t="str">
            <v>Allow. For Doubtful Accts</v>
          </cell>
          <cell r="C26" t="str">
            <v>Bad Debt</v>
          </cell>
          <cell r="E26">
            <v>14741</v>
          </cell>
          <cell r="F26" t="str">
            <v>AA60</v>
          </cell>
          <cell r="G26">
            <v>14741</v>
          </cell>
          <cell r="I26">
            <v>0</v>
          </cell>
          <cell r="L26">
            <v>14741</v>
          </cell>
          <cell r="P26">
            <v>14741</v>
          </cell>
          <cell r="S26">
            <v>14741</v>
          </cell>
          <cell r="W26">
            <v>14741</v>
          </cell>
        </row>
        <row r="27">
          <cell r="B27" t="str">
            <v>Inventory Reserves</v>
          </cell>
          <cell r="C27" t="str">
            <v>COGS</v>
          </cell>
          <cell r="E27">
            <v>51794</v>
          </cell>
          <cell r="F27" t="str">
            <v>AA58</v>
          </cell>
          <cell r="G27">
            <v>51794</v>
          </cell>
          <cell r="I27">
            <v>0</v>
          </cell>
          <cell r="L27">
            <v>51794</v>
          </cell>
          <cell r="P27">
            <v>51794</v>
          </cell>
          <cell r="S27">
            <v>51794</v>
          </cell>
          <cell r="W27">
            <v>51794</v>
          </cell>
        </row>
        <row r="28">
          <cell r="B28" t="str">
            <v>Reserve for Product Warranty</v>
          </cell>
          <cell r="C28" t="str">
            <v>COGS</v>
          </cell>
          <cell r="E28">
            <v>57991</v>
          </cell>
          <cell r="I28">
            <v>57991</v>
          </cell>
          <cell r="L28">
            <v>57991</v>
          </cell>
          <cell r="P28">
            <v>57991</v>
          </cell>
          <cell r="S28">
            <v>57991</v>
          </cell>
          <cell r="W28">
            <v>57991</v>
          </cell>
        </row>
        <row r="29">
          <cell r="B29" t="str">
            <v>Prepaid Expenses</v>
          </cell>
          <cell r="C29" t="str">
            <v>COGS</v>
          </cell>
          <cell r="E29">
            <v>-101166</v>
          </cell>
          <cell r="I29">
            <v>-101166</v>
          </cell>
          <cell r="L29">
            <v>-101166</v>
          </cell>
          <cell r="P29">
            <v>-101166</v>
          </cell>
          <cell r="S29">
            <v>-101166</v>
          </cell>
          <cell r="W29">
            <v>-101166</v>
          </cell>
        </row>
        <row r="30">
          <cell r="B30" t="str">
            <v>Accrued PCB Rebates</v>
          </cell>
          <cell r="E30">
            <v>46647</v>
          </cell>
          <cell r="I30">
            <v>46647</v>
          </cell>
          <cell r="L30">
            <v>46647</v>
          </cell>
          <cell r="P30">
            <v>46647</v>
          </cell>
          <cell r="S30">
            <v>46647</v>
          </cell>
          <cell r="W30">
            <v>46647</v>
          </cell>
        </row>
        <row r="31">
          <cell r="B31" t="str">
            <v>Accrued Professional Service</v>
          </cell>
          <cell r="C31" t="str">
            <v>Prof. Services</v>
          </cell>
          <cell r="E31">
            <v>28028</v>
          </cell>
          <cell r="F31" t="str">
            <v>AA62</v>
          </cell>
          <cell r="G31">
            <v>-171972</v>
          </cell>
          <cell r="I31">
            <v>200000</v>
          </cell>
          <cell r="L31">
            <v>28028</v>
          </cell>
          <cell r="P31">
            <v>28028</v>
          </cell>
          <cell r="S31">
            <v>28028</v>
          </cell>
          <cell r="W31">
            <v>28028</v>
          </cell>
        </row>
        <row r="32">
          <cell r="B32" t="str">
            <v>Workers' Comp Accrual</v>
          </cell>
          <cell r="C32" t="str">
            <v>Salary</v>
          </cell>
          <cell r="E32">
            <v>306350</v>
          </cell>
          <cell r="F32" t="str">
            <v>AA62</v>
          </cell>
          <cell r="G32">
            <v>306351</v>
          </cell>
          <cell r="I32">
            <v>-1</v>
          </cell>
          <cell r="L32">
            <v>306350</v>
          </cell>
          <cell r="P32">
            <v>306350</v>
          </cell>
          <cell r="S32">
            <v>306350</v>
          </cell>
          <cell r="W32">
            <v>306350</v>
          </cell>
        </row>
        <row r="33">
          <cell r="B33" t="str">
            <v>Accrued Pension Liablility</v>
          </cell>
          <cell r="C33" t="str">
            <v>Pension</v>
          </cell>
          <cell r="E33">
            <v>-183154</v>
          </cell>
          <cell r="F33" t="str">
            <v>AA60</v>
          </cell>
          <cell r="G33">
            <v>-310878</v>
          </cell>
          <cell r="I33">
            <v>127724</v>
          </cell>
          <cell r="L33">
            <v>-183154</v>
          </cell>
          <cell r="P33">
            <v>-183154</v>
          </cell>
          <cell r="S33">
            <v>-183154</v>
          </cell>
          <cell r="W33">
            <v>-183154</v>
          </cell>
        </row>
        <row r="34">
          <cell r="B34" t="str">
            <v>Acquisition Expenses</v>
          </cell>
          <cell r="F34" t="str">
            <v>AA62</v>
          </cell>
          <cell r="G34">
            <v>105322</v>
          </cell>
          <cell r="I34">
            <v>-105322</v>
          </cell>
          <cell r="L34">
            <v>0</v>
          </cell>
          <cell r="P34">
            <v>0</v>
          </cell>
          <cell r="S34">
            <v>0</v>
          </cell>
          <cell r="W34">
            <v>0</v>
          </cell>
        </row>
        <row r="35">
          <cell r="B35" t="str">
            <v>Deferred Rent</v>
          </cell>
          <cell r="C35" t="str">
            <v>Rent</v>
          </cell>
          <cell r="F35" t="str">
            <v>AA62</v>
          </cell>
          <cell r="G35">
            <v>17257</v>
          </cell>
          <cell r="I35">
            <v>-17257</v>
          </cell>
          <cell r="L35">
            <v>0</v>
          </cell>
          <cell r="P35">
            <v>0</v>
          </cell>
          <cell r="S35">
            <v>0</v>
          </cell>
          <cell r="W35">
            <v>0</v>
          </cell>
        </row>
        <row r="37">
          <cell r="A37" t="str">
            <v>Total Temporary Differences</v>
          </cell>
          <cell r="E37">
            <v>-1829057</v>
          </cell>
          <cell r="G37">
            <v>-1926546</v>
          </cell>
          <cell r="I37">
            <v>97489</v>
          </cell>
          <cell r="L37">
            <v>-1259257</v>
          </cell>
          <cell r="P37">
            <v>-1259257</v>
          </cell>
          <cell r="S37">
            <v>-1259257</v>
          </cell>
          <cell r="W37">
            <v>-1259257</v>
          </cell>
        </row>
        <row r="39">
          <cell r="A39" t="str">
            <v>Taxable Income B4 NOL/Special Deduct's</v>
          </cell>
          <cell r="E39">
            <v>1055747</v>
          </cell>
          <cell r="G39">
            <v>988943</v>
          </cell>
          <cell r="I39">
            <v>66804</v>
          </cell>
          <cell r="L39">
            <v>1625547</v>
          </cell>
          <cell r="P39">
            <v>1625547</v>
          </cell>
          <cell r="S39">
            <v>1625547</v>
          </cell>
          <cell r="W39">
            <v>1625547</v>
          </cell>
        </row>
        <row r="41">
          <cell r="A41" t="str">
            <v>NOL Deduction</v>
          </cell>
          <cell r="I41">
            <v>0</v>
          </cell>
          <cell r="P41">
            <v>0</v>
          </cell>
          <cell r="S41">
            <v>0</v>
          </cell>
          <cell r="W41">
            <v>0</v>
          </cell>
        </row>
        <row r="42">
          <cell r="A42" t="str">
            <v>Taxable Income After NOL/Special Deductions</v>
          </cell>
          <cell r="E42">
            <v>1055747</v>
          </cell>
          <cell r="G42">
            <v>988943</v>
          </cell>
          <cell r="I42">
            <v>66804</v>
          </cell>
          <cell r="L42">
            <v>1625547</v>
          </cell>
          <cell r="P42">
            <v>1625547</v>
          </cell>
          <cell r="S42">
            <v>1625547</v>
          </cell>
          <cell r="W42">
            <v>1625547</v>
          </cell>
        </row>
        <row r="44">
          <cell r="A44" t="str">
            <v>Apportionment Percentage</v>
          </cell>
          <cell r="E44">
            <v>1</v>
          </cell>
          <cell r="G44">
            <v>1</v>
          </cell>
          <cell r="I44">
            <v>1</v>
          </cell>
          <cell r="L44">
            <v>0.77620999999999996</v>
          </cell>
          <cell r="P44">
            <v>0.77620999999999996</v>
          </cell>
          <cell r="R44" t="str">
            <v>BB5.1</v>
          </cell>
          <cell r="S44">
            <v>0.22889999999999999</v>
          </cell>
          <cell r="W44">
            <v>0.22889999999999999</v>
          </cell>
        </row>
        <row r="45">
          <cell r="A45" t="str">
            <v>Taxable Income after Allocation</v>
          </cell>
          <cell r="E45">
            <v>1055747</v>
          </cell>
          <cell r="G45">
            <v>988943</v>
          </cell>
          <cell r="I45">
            <v>66804</v>
          </cell>
          <cell r="L45">
            <v>1261765.83687</v>
          </cell>
          <cell r="P45">
            <v>1261765.83687</v>
          </cell>
          <cell r="S45">
            <v>372087.7083</v>
          </cell>
          <cell r="W45">
            <v>372087.7083</v>
          </cell>
        </row>
        <row r="47">
          <cell r="A47" t="str">
            <v>Tax Rate</v>
          </cell>
          <cell r="E47">
            <v>0.34</v>
          </cell>
          <cell r="G47">
            <v>0.34</v>
          </cell>
          <cell r="I47">
            <v>0.34</v>
          </cell>
          <cell r="L47">
            <v>8.8400000000000006E-2</v>
          </cell>
          <cell r="P47">
            <v>8.8400000000000006E-2</v>
          </cell>
          <cell r="R47" t="str">
            <v>calc</v>
          </cell>
          <cell r="S47">
            <v>5.4793532667738488E-2</v>
          </cell>
          <cell r="W47">
            <v>5.4793532667738488E-2</v>
          </cell>
        </row>
        <row r="48">
          <cell r="A48" t="str">
            <v>Tax Liability B4 Credits</v>
          </cell>
          <cell r="D48" t="str">
            <v>BB5</v>
          </cell>
          <cell r="E48">
            <v>358953.98000000004</v>
          </cell>
          <cell r="G48">
            <v>336240.62</v>
          </cell>
          <cell r="I48">
            <v>22713.360000000001</v>
          </cell>
          <cell r="L48">
            <v>111540.09997930801</v>
          </cell>
          <cell r="P48">
            <v>111540.09997930801</v>
          </cell>
          <cell r="R48" t="str">
            <v>BB5.1</v>
          </cell>
          <cell r="S48">
            <v>20388</v>
          </cell>
          <cell r="W48">
            <v>20388</v>
          </cell>
        </row>
        <row r="50">
          <cell r="A50" t="str">
            <v>Credits:</v>
          </cell>
        </row>
        <row r="51">
          <cell r="B51" t="str">
            <v>R&amp;D</v>
          </cell>
          <cell r="I51">
            <v>0</v>
          </cell>
          <cell r="P51">
            <v>0</v>
          </cell>
          <cell r="W51">
            <v>0</v>
          </cell>
        </row>
        <row r="53">
          <cell r="B53" t="str">
            <v>EZ - sales &amp; use</v>
          </cell>
          <cell r="C53" t="str">
            <v>(CA)</v>
          </cell>
          <cell r="I53">
            <v>0</v>
          </cell>
          <cell r="P53">
            <v>0</v>
          </cell>
          <cell r="W53">
            <v>0</v>
          </cell>
        </row>
        <row r="54">
          <cell r="B54" t="str">
            <v>EZ - hiring credit</v>
          </cell>
          <cell r="C54" t="str">
            <v>(CA)</v>
          </cell>
          <cell r="I54">
            <v>0</v>
          </cell>
          <cell r="P54">
            <v>0</v>
          </cell>
          <cell r="W54">
            <v>0</v>
          </cell>
        </row>
        <row r="56">
          <cell r="E56">
            <v>0</v>
          </cell>
          <cell r="G56">
            <v>0</v>
          </cell>
          <cell r="I56">
            <v>0</v>
          </cell>
          <cell r="L56">
            <v>0</v>
          </cell>
          <cell r="P56">
            <v>0</v>
          </cell>
          <cell r="S56">
            <v>0</v>
          </cell>
          <cell r="W56">
            <v>0</v>
          </cell>
        </row>
        <row r="58">
          <cell r="E58">
            <v>358953.98000000004</v>
          </cell>
          <cell r="G58">
            <v>336240.62</v>
          </cell>
          <cell r="I58">
            <v>22713.360000000001</v>
          </cell>
          <cell r="L58">
            <v>111540.09997930801</v>
          </cell>
          <cell r="P58">
            <v>111540.09997930801</v>
          </cell>
          <cell r="S58">
            <v>20388</v>
          </cell>
          <cell r="W58">
            <v>20388</v>
          </cell>
        </row>
        <row r="61">
          <cell r="B61" t="str">
            <v>PY Overpayment</v>
          </cell>
          <cell r="D61" t="str">
            <v>BB5</v>
          </cell>
          <cell r="E61">
            <v>-257198</v>
          </cell>
          <cell r="G61">
            <v>-257198</v>
          </cell>
        </row>
        <row r="62">
          <cell r="B62" t="str">
            <v>Q1</v>
          </cell>
        </row>
        <row r="63">
          <cell r="B63" t="str">
            <v>Q2</v>
          </cell>
          <cell r="D63" t="str">
            <v>BB3.1</v>
          </cell>
          <cell r="E63">
            <v>-90000</v>
          </cell>
          <cell r="G63">
            <v>-90000</v>
          </cell>
        </row>
        <row r="64">
          <cell r="B64" t="str">
            <v>Q3</v>
          </cell>
          <cell r="D64" t="str">
            <v>BB3.1</v>
          </cell>
          <cell r="E64">
            <v>-120000</v>
          </cell>
          <cell r="G64">
            <v>-120000</v>
          </cell>
        </row>
        <row r="65">
          <cell r="B65" t="str">
            <v>Q4</v>
          </cell>
          <cell r="D65" t="str">
            <v>BB3.1</v>
          </cell>
          <cell r="E65">
            <v>-300000</v>
          </cell>
          <cell r="G65">
            <v>-300000</v>
          </cell>
        </row>
        <row r="66">
          <cell r="B66" t="str">
            <v>with extension</v>
          </cell>
          <cell r="G66">
            <v>-250000</v>
          </cell>
        </row>
        <row r="68">
          <cell r="E68">
            <v>-408244.01999999996</v>
          </cell>
          <cell r="G68">
            <v>-680957.38</v>
          </cell>
        </row>
      </sheetData>
      <sheetData sheetId="1"/>
      <sheetData sheetId="2"/>
      <sheetData sheetId="3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itle"/>
      <sheetName val="TOC"/>
      <sheetName val="HFI"/>
      <sheetName val="1"/>
      <sheetName val="2"/>
      <sheetName val="2.1"/>
      <sheetName val="2.2"/>
      <sheetName val="3"/>
      <sheetName val="4.2"/>
      <sheetName val="RRC"/>
      <sheetName val="5"/>
      <sheetName val="5.1"/>
      <sheetName val="6"/>
      <sheetName val="7 Rev"/>
      <sheetName val="7 Exp"/>
      <sheetName val="K&amp;M 2"/>
      <sheetName val="K&amp;M 3"/>
      <sheetName val="K&amp;M 4"/>
      <sheetName val="K&amp;M 5"/>
      <sheetName val="K&amp;M 6"/>
      <sheetName val="K&amp;M 7"/>
      <sheetName val="K&amp;M 8"/>
      <sheetName val="K&amp;M 9"/>
      <sheetName val="K&amp;M 10"/>
      <sheetName val="K&amp;M 11"/>
      <sheetName val="K&amp;M 12"/>
      <sheetName val="K&amp;M 14"/>
      <sheetName val="K&amp;M 17"/>
      <sheetName val="RBC"/>
      <sheetName val="8"/>
      <sheetName val="8.1"/>
      <sheetName val="9"/>
      <sheetName val="9.05"/>
      <sheetName val="9.1"/>
      <sheetName val="9.15"/>
      <sheetName val="9.16"/>
      <sheetName val="9.2"/>
      <sheetName val="CCC"/>
      <sheetName val="11"/>
      <sheetName val="12"/>
      <sheetName val="13"/>
      <sheetName val="4"/>
      <sheetName val="4.1"/>
      <sheetName val="7.1"/>
      <sheetName val="USA K&amp;M"/>
      <sheetName val="Preface"/>
      <sheetName val="13-M ARBC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S"/>
      <sheetName val="BS"/>
      <sheetName val="coded TB"/>
      <sheetName val="FYE 6-30-06 TB"/>
    </sheetNames>
    <sheetDataSet>
      <sheetData sheetId="0"/>
      <sheetData sheetId="1" refreshError="1"/>
      <sheetData sheetId="2"/>
      <sheetData sheetId="3"/>
    </sheetDataSet>
  </externalBook>
</externalLink>
</file>

<file path=xl/externalLinks/externalLink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"/>
      <sheetName val="Summary - Emp06"/>
      <sheetName val="By Month"/>
      <sheetName val="TWW Employee - Aug 15, 2005"/>
      <sheetName val="Payroll - Jun15, 2005"/>
      <sheetName val="Emp Exp 04"/>
      <sheetName val="Car Allowance - Jun05"/>
      <sheetName val="Emp Exp Jan-Jun05"/>
      <sheetName val="TWW June05 YTD OT"/>
      <sheetName val="Employee Dimension"/>
      <sheetName val="Mapping"/>
    </sheetNames>
    <sheetDataSet>
      <sheetData sheetId="0" refreshError="1">
        <row r="4">
          <cell r="D4">
            <v>0.03</v>
          </cell>
        </row>
        <row r="8">
          <cell r="A8" t="str">
            <v>B</v>
          </cell>
          <cell r="B8">
            <v>0.2</v>
          </cell>
        </row>
        <row r="9">
          <cell r="A9" t="str">
            <v>C</v>
          </cell>
          <cell r="B9">
            <v>0.15</v>
          </cell>
        </row>
        <row r="10">
          <cell r="A10" t="str">
            <v>D</v>
          </cell>
          <cell r="B10">
            <v>0.1</v>
          </cell>
        </row>
        <row r="11">
          <cell r="A11" t="str">
            <v>E</v>
          </cell>
          <cell r="B11">
            <v>7.0000000000000007E-2</v>
          </cell>
        </row>
        <row r="12">
          <cell r="A12" t="str">
            <v>F</v>
          </cell>
          <cell r="B12">
            <v>0.05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>
        <row r="4">
          <cell r="A4" t="str">
            <v>ADADUN</v>
          </cell>
          <cell r="B4" t="str">
            <v>Adam Dunn</v>
          </cell>
          <cell r="C4">
            <v>14225.57</v>
          </cell>
          <cell r="D4">
            <v>4059.67</v>
          </cell>
          <cell r="H4">
            <v>575.19000000000005</v>
          </cell>
          <cell r="I4">
            <v>907.25</v>
          </cell>
          <cell r="J4">
            <v>487.68</v>
          </cell>
          <cell r="K4">
            <v>103.74</v>
          </cell>
          <cell r="L4">
            <v>133.34</v>
          </cell>
          <cell r="N4">
            <v>1547.87</v>
          </cell>
          <cell r="O4">
            <v>42.85</v>
          </cell>
          <cell r="P4">
            <v>1237.43</v>
          </cell>
          <cell r="Q4">
            <v>-671.03</v>
          </cell>
          <cell r="R4">
            <v>5801.58</v>
          </cell>
          <cell r="T4" t="str">
            <v>Y</v>
          </cell>
          <cell r="U4">
            <v>0</v>
          </cell>
        </row>
        <row r="5">
          <cell r="A5" t="str">
            <v>ADAVOT</v>
          </cell>
          <cell r="B5" t="str">
            <v>Adam Voth</v>
          </cell>
          <cell r="T5" t="str">
            <v>N</v>
          </cell>
          <cell r="U5">
            <v>0</v>
          </cell>
        </row>
        <row r="6">
          <cell r="A6" t="str">
            <v>ALIZIE</v>
          </cell>
          <cell r="B6" t="str">
            <v>Ali Ziendien</v>
          </cell>
          <cell r="C6">
            <v>759.09</v>
          </cell>
          <cell r="F6">
            <v>152.24</v>
          </cell>
          <cell r="P6">
            <v>462.37</v>
          </cell>
          <cell r="R6">
            <v>144.47999999999999</v>
          </cell>
          <cell r="T6" t="str">
            <v>Y</v>
          </cell>
          <cell r="U6">
            <v>0</v>
          </cell>
        </row>
        <row r="7">
          <cell r="A7" t="str">
            <v>AMESOB</v>
          </cell>
          <cell r="B7" t="str">
            <v>Amelia Sobry</v>
          </cell>
          <cell r="C7">
            <v>3204.13</v>
          </cell>
          <cell r="F7">
            <v>211.09</v>
          </cell>
          <cell r="M7">
            <v>218</v>
          </cell>
          <cell r="P7">
            <v>1403.64</v>
          </cell>
          <cell r="Q7">
            <v>796.2</v>
          </cell>
          <cell r="R7">
            <v>575.20000000000005</v>
          </cell>
          <cell r="T7" t="str">
            <v>Y</v>
          </cell>
          <cell r="U7">
            <v>0</v>
          </cell>
        </row>
        <row r="8">
          <cell r="A8" t="str">
            <v>ANDHOR</v>
          </cell>
          <cell r="B8" t="str">
            <v>Andrew Horlacher</v>
          </cell>
          <cell r="C8">
            <v>75.47</v>
          </cell>
          <cell r="L8">
            <v>75.47</v>
          </cell>
          <cell r="T8" t="str">
            <v>Y</v>
          </cell>
          <cell r="U8">
            <v>0</v>
          </cell>
        </row>
        <row r="9">
          <cell r="A9" t="str">
            <v>ANIHEN</v>
          </cell>
          <cell r="B9" t="str">
            <v>Anita Henderson</v>
          </cell>
          <cell r="T9" t="str">
            <v>Y</v>
          </cell>
          <cell r="U9">
            <v>0</v>
          </cell>
        </row>
        <row r="10">
          <cell r="A10" t="str">
            <v>ANTOHE</v>
          </cell>
          <cell r="B10" t="str">
            <v>Anthony O'Herm</v>
          </cell>
          <cell r="C10">
            <v>242.99</v>
          </cell>
          <cell r="L10">
            <v>242.99</v>
          </cell>
          <cell r="T10" t="str">
            <v>Y</v>
          </cell>
          <cell r="U10">
            <v>0</v>
          </cell>
        </row>
        <row r="11">
          <cell r="A11" t="str">
            <v>ARCSTE</v>
          </cell>
          <cell r="B11" t="str">
            <v>Archie Stearns</v>
          </cell>
          <cell r="C11">
            <v>913.17</v>
          </cell>
          <cell r="F11">
            <v>121.96</v>
          </cell>
          <cell r="N11">
            <v>200.81</v>
          </cell>
          <cell r="P11">
            <v>506.43</v>
          </cell>
          <cell r="Q11">
            <v>12.36</v>
          </cell>
          <cell r="R11">
            <v>71.61</v>
          </cell>
          <cell r="T11" t="str">
            <v>Y</v>
          </cell>
          <cell r="U11">
            <v>0</v>
          </cell>
        </row>
        <row r="12">
          <cell r="A12" t="str">
            <v>ARNWIL</v>
          </cell>
          <cell r="B12" t="str">
            <v>Arno Will</v>
          </cell>
          <cell r="C12">
            <v>11989.48</v>
          </cell>
          <cell r="D12">
            <v>4084.25</v>
          </cell>
          <cell r="H12">
            <v>315.75</v>
          </cell>
          <cell r="I12">
            <v>1191.98</v>
          </cell>
          <cell r="J12">
            <v>991.9</v>
          </cell>
          <cell r="N12">
            <v>582.87</v>
          </cell>
          <cell r="P12">
            <v>905.68</v>
          </cell>
          <cell r="Q12">
            <v>834.98</v>
          </cell>
          <cell r="R12">
            <v>3082.07</v>
          </cell>
          <cell r="T12" t="str">
            <v>Y</v>
          </cell>
          <cell r="U12">
            <v>0</v>
          </cell>
        </row>
        <row r="13">
          <cell r="A13" t="str">
            <v>BARBRO</v>
          </cell>
          <cell r="B13" t="str">
            <v>Barry N Brown</v>
          </cell>
          <cell r="C13">
            <v>7632.76</v>
          </cell>
          <cell r="D13">
            <v>1312.42</v>
          </cell>
          <cell r="H13">
            <v>864.88</v>
          </cell>
          <cell r="I13">
            <v>1788.08</v>
          </cell>
          <cell r="J13">
            <v>751</v>
          </cell>
          <cell r="N13">
            <v>541.66999999999996</v>
          </cell>
          <cell r="P13">
            <v>520.03</v>
          </cell>
          <cell r="Q13">
            <v>-227.58</v>
          </cell>
          <cell r="R13">
            <v>2082.2600000000002</v>
          </cell>
          <cell r="T13" t="str">
            <v>Y</v>
          </cell>
          <cell r="U13">
            <v>0</v>
          </cell>
        </row>
        <row r="14">
          <cell r="A14" t="str">
            <v>BILFLE</v>
          </cell>
          <cell r="B14" t="str">
            <v>Bill Fleischmann</v>
          </cell>
          <cell r="C14">
            <v>15439.07</v>
          </cell>
          <cell r="D14">
            <v>5765.63</v>
          </cell>
          <cell r="H14">
            <v>1235.72</v>
          </cell>
          <cell r="I14">
            <v>6771.99</v>
          </cell>
          <cell r="J14">
            <v>1398</v>
          </cell>
          <cell r="L14">
            <v>80</v>
          </cell>
          <cell r="N14">
            <v>187.73</v>
          </cell>
          <cell r="T14" t="str">
            <v>Y</v>
          </cell>
          <cell r="U14">
            <v>0</v>
          </cell>
        </row>
        <row r="15">
          <cell r="A15" t="str">
            <v>BILREY</v>
          </cell>
          <cell r="B15" t="str">
            <v>Bill Reynolds</v>
          </cell>
          <cell r="C15">
            <v>8069.74</v>
          </cell>
          <cell r="D15">
            <v>4695.6499999999996</v>
          </cell>
          <cell r="F15">
            <v>297.14</v>
          </cell>
          <cell r="I15">
            <v>297.75</v>
          </cell>
          <cell r="J15">
            <v>961.72</v>
          </cell>
          <cell r="N15">
            <v>146.69999999999999</v>
          </cell>
          <cell r="P15">
            <v>367.22</v>
          </cell>
          <cell r="Q15">
            <v>1201.17</v>
          </cell>
          <cell r="R15">
            <v>102.39</v>
          </cell>
          <cell r="T15" t="str">
            <v>Y</v>
          </cell>
          <cell r="U15">
            <v>0</v>
          </cell>
        </row>
        <row r="16">
          <cell r="A16" t="str">
            <v>BILSAN</v>
          </cell>
          <cell r="B16" t="str">
            <v>Bill Sandhu</v>
          </cell>
          <cell r="T16" t="str">
            <v>N</v>
          </cell>
          <cell r="U16">
            <v>0</v>
          </cell>
        </row>
        <row r="17">
          <cell r="A17" t="str">
            <v>BLAHOU</v>
          </cell>
          <cell r="B17" t="str">
            <v>Blane A Hourie</v>
          </cell>
          <cell r="C17">
            <v>12218.39</v>
          </cell>
          <cell r="D17">
            <v>6419.44</v>
          </cell>
          <cell r="H17">
            <v>298.88</v>
          </cell>
          <cell r="I17">
            <v>3975.98</v>
          </cell>
          <cell r="J17">
            <v>1237.8800000000001</v>
          </cell>
          <cell r="N17">
            <v>286.20999999999998</v>
          </cell>
          <cell r="T17" t="str">
            <v>Y</v>
          </cell>
          <cell r="U17">
            <v>0</v>
          </cell>
        </row>
        <row r="18">
          <cell r="A18" t="str">
            <v>BLASTA</v>
          </cell>
          <cell r="B18" t="str">
            <v>Blair Stanger</v>
          </cell>
          <cell r="C18">
            <v>7214.67</v>
          </cell>
          <cell r="D18">
            <v>3214.96</v>
          </cell>
          <cell r="H18">
            <v>644.33000000000004</v>
          </cell>
          <cell r="I18">
            <v>2810.69</v>
          </cell>
          <cell r="J18">
            <v>612.64</v>
          </cell>
          <cell r="K18">
            <v>35</v>
          </cell>
          <cell r="M18">
            <v>341.54</v>
          </cell>
          <cell r="N18">
            <v>221.26</v>
          </cell>
          <cell r="P18">
            <v>541.59</v>
          </cell>
          <cell r="Q18">
            <v>-2092.0300000000002</v>
          </cell>
          <cell r="R18">
            <v>884.69</v>
          </cell>
          <cell r="T18" t="str">
            <v>Y</v>
          </cell>
          <cell r="U18">
            <v>0</v>
          </cell>
        </row>
        <row r="19">
          <cell r="A19" t="str">
            <v>BRAGRA</v>
          </cell>
          <cell r="B19" t="str">
            <v>Brandon Graham</v>
          </cell>
          <cell r="T19" t="str">
            <v>N</v>
          </cell>
          <cell r="U19">
            <v>0</v>
          </cell>
        </row>
        <row r="20">
          <cell r="A20" t="str">
            <v>BREBRA</v>
          </cell>
          <cell r="B20" t="str">
            <v>Brent Joe Braun</v>
          </cell>
          <cell r="C20">
            <v>9709.5300000000007</v>
          </cell>
          <cell r="E20">
            <v>3900</v>
          </cell>
          <cell r="H20">
            <v>37.880000000000003</v>
          </cell>
          <cell r="I20">
            <v>1799.26</v>
          </cell>
          <cell r="K20">
            <v>75</v>
          </cell>
          <cell r="L20">
            <v>75</v>
          </cell>
          <cell r="M20">
            <v>1097.68</v>
          </cell>
          <cell r="N20">
            <v>844.98</v>
          </cell>
          <cell r="P20">
            <v>626.67999999999995</v>
          </cell>
          <cell r="Q20">
            <v>124.72</v>
          </cell>
          <cell r="R20">
            <v>1128.33</v>
          </cell>
          <cell r="T20" t="str">
            <v>Y</v>
          </cell>
          <cell r="U20">
            <v>650</v>
          </cell>
        </row>
        <row r="21">
          <cell r="A21" t="str">
            <v>BREPEE</v>
          </cell>
          <cell r="B21" t="str">
            <v>Brent Peers</v>
          </cell>
          <cell r="C21">
            <v>7606.09</v>
          </cell>
          <cell r="E21">
            <v>1950</v>
          </cell>
          <cell r="F21">
            <v>1205.75</v>
          </cell>
          <cell r="H21">
            <v>27.02</v>
          </cell>
          <cell r="I21">
            <v>2103.33</v>
          </cell>
          <cell r="N21">
            <v>276.10000000000002</v>
          </cell>
          <cell r="P21">
            <v>924.7</v>
          </cell>
          <cell r="Q21">
            <v>-135.80000000000001</v>
          </cell>
          <cell r="R21">
            <v>1254.99</v>
          </cell>
          <cell r="T21" t="str">
            <v>Y</v>
          </cell>
          <cell r="U21">
            <v>0</v>
          </cell>
        </row>
        <row r="22">
          <cell r="A22" t="str">
            <v>BREVER</v>
          </cell>
          <cell r="B22" t="str">
            <v>Brett Verges</v>
          </cell>
          <cell r="T22" t="str">
            <v>N</v>
          </cell>
          <cell r="U22">
            <v>0</v>
          </cell>
        </row>
        <row r="23">
          <cell r="A23" t="str">
            <v>BRIGAL</v>
          </cell>
          <cell r="B23" t="str">
            <v>Brian Gallant</v>
          </cell>
          <cell r="C23">
            <v>12380.97</v>
          </cell>
          <cell r="D23">
            <v>3140.66</v>
          </cell>
          <cell r="H23">
            <v>1145.6099999999999</v>
          </cell>
          <cell r="I23">
            <v>3007.31</v>
          </cell>
          <cell r="J23">
            <v>809.25</v>
          </cell>
          <cell r="M23">
            <v>449</v>
          </cell>
          <cell r="N23">
            <v>253.72</v>
          </cell>
          <cell r="P23">
            <v>9.35</v>
          </cell>
          <cell r="Q23">
            <v>2830.96</v>
          </cell>
          <cell r="R23">
            <v>735.11</v>
          </cell>
          <cell r="T23" t="str">
            <v>Y</v>
          </cell>
          <cell r="U23">
            <v>0</v>
          </cell>
        </row>
        <row r="24">
          <cell r="A24" t="str">
            <v>BRIHAL</v>
          </cell>
          <cell r="B24" t="str">
            <v>Brian Hale</v>
          </cell>
          <cell r="C24">
            <v>22878.58</v>
          </cell>
          <cell r="D24">
            <v>7681.3</v>
          </cell>
          <cell r="H24">
            <v>4233.55</v>
          </cell>
          <cell r="I24">
            <v>4683.3100000000004</v>
          </cell>
          <cell r="J24">
            <v>1144.94</v>
          </cell>
          <cell r="K24">
            <v>35</v>
          </cell>
          <cell r="L24">
            <v>338.57</v>
          </cell>
          <cell r="M24">
            <v>1243.53</v>
          </cell>
          <cell r="N24">
            <v>481.7</v>
          </cell>
          <cell r="P24">
            <v>1644.53</v>
          </cell>
          <cell r="Q24">
            <v>-398</v>
          </cell>
          <cell r="R24">
            <v>1790.15</v>
          </cell>
          <cell r="T24" t="str">
            <v>Y</v>
          </cell>
          <cell r="U24">
            <v>0</v>
          </cell>
        </row>
        <row r="25">
          <cell r="A25" t="str">
            <v>BRIKOL</v>
          </cell>
          <cell r="B25" t="str">
            <v>Brian Kolody</v>
          </cell>
          <cell r="C25">
            <v>529.80999999999995</v>
          </cell>
          <cell r="F25">
            <v>216.59</v>
          </cell>
          <cell r="L25">
            <v>150</v>
          </cell>
          <cell r="P25">
            <v>163.22</v>
          </cell>
          <cell r="T25" t="str">
            <v>Y</v>
          </cell>
          <cell r="U25">
            <v>0</v>
          </cell>
        </row>
        <row r="26">
          <cell r="A26" t="str">
            <v>BRINIC</v>
          </cell>
          <cell r="B26" t="str">
            <v>Brian Nichol</v>
          </cell>
          <cell r="C26">
            <v>12077.78</v>
          </cell>
          <cell r="D26">
            <v>2863.58</v>
          </cell>
          <cell r="H26">
            <v>513.82000000000005</v>
          </cell>
          <cell r="I26">
            <v>1276.1500000000001</v>
          </cell>
          <cell r="J26">
            <v>243</v>
          </cell>
          <cell r="K26">
            <v>252.15</v>
          </cell>
          <cell r="L26">
            <v>1595</v>
          </cell>
          <cell r="N26">
            <v>1110.1600000000001</v>
          </cell>
          <cell r="P26">
            <v>3153.38</v>
          </cell>
          <cell r="Q26">
            <v>476.61</v>
          </cell>
          <cell r="R26">
            <v>593.92999999999995</v>
          </cell>
          <cell r="T26" t="str">
            <v>Y</v>
          </cell>
          <cell r="U26">
            <v>0</v>
          </cell>
        </row>
        <row r="27">
          <cell r="A27" t="str">
            <v>BRIPER</v>
          </cell>
          <cell r="B27" t="str">
            <v>Brian Perras</v>
          </cell>
          <cell r="C27">
            <v>75.47</v>
          </cell>
          <cell r="L27">
            <v>75.47</v>
          </cell>
          <cell r="T27" t="str">
            <v>Y</v>
          </cell>
          <cell r="U27">
            <v>0</v>
          </cell>
        </row>
        <row r="28">
          <cell r="A28" t="str">
            <v>BRIVAN</v>
          </cell>
          <cell r="B28" t="str">
            <v>Brian Vander Helm</v>
          </cell>
          <cell r="T28" t="str">
            <v>Y</v>
          </cell>
          <cell r="U28">
            <v>0</v>
          </cell>
        </row>
        <row r="29">
          <cell r="A29" t="str">
            <v>CAMHER</v>
          </cell>
          <cell r="B29" t="str">
            <v>Cameron Herron</v>
          </cell>
          <cell r="C29">
            <v>41</v>
          </cell>
          <cell r="L29">
            <v>41</v>
          </cell>
          <cell r="T29" t="str">
            <v>Y</v>
          </cell>
          <cell r="U29">
            <v>0</v>
          </cell>
        </row>
        <row r="30">
          <cell r="A30" t="str">
            <v>CARTOD</v>
          </cell>
          <cell r="B30" t="str">
            <v>Caroline Todd</v>
          </cell>
          <cell r="C30">
            <v>326.37</v>
          </cell>
          <cell r="F30">
            <v>193.5</v>
          </cell>
          <cell r="R30">
            <v>132.87</v>
          </cell>
          <cell r="T30" t="str">
            <v>Y</v>
          </cell>
          <cell r="U30">
            <v>0</v>
          </cell>
        </row>
        <row r="31">
          <cell r="A31" t="str">
            <v>CARVOR</v>
          </cell>
          <cell r="B31" t="str">
            <v>Carol Vorter</v>
          </cell>
          <cell r="C31">
            <v>8271.57</v>
          </cell>
          <cell r="K31">
            <v>759.92</v>
          </cell>
          <cell r="N31">
            <v>163.13</v>
          </cell>
          <cell r="P31">
            <v>6690.72</v>
          </cell>
          <cell r="Q31">
            <v>203.97</v>
          </cell>
          <cell r="R31">
            <v>453.83</v>
          </cell>
          <cell r="T31" t="str">
            <v>N</v>
          </cell>
          <cell r="U31">
            <v>0</v>
          </cell>
        </row>
        <row r="32">
          <cell r="A32" t="str">
            <v>CHABOW</v>
          </cell>
          <cell r="B32" t="str">
            <v>Chad Bowlby</v>
          </cell>
          <cell r="C32">
            <v>109.95</v>
          </cell>
          <cell r="L32">
            <v>109.95</v>
          </cell>
          <cell r="T32" t="str">
            <v>Y</v>
          </cell>
          <cell r="U32">
            <v>0</v>
          </cell>
        </row>
        <row r="33">
          <cell r="A33" t="str">
            <v>CHESEL</v>
          </cell>
          <cell r="B33" t="str">
            <v>Ches Sellers</v>
          </cell>
          <cell r="C33">
            <v>4158.8</v>
          </cell>
          <cell r="F33">
            <v>430.9</v>
          </cell>
          <cell r="M33">
            <v>1170.74</v>
          </cell>
          <cell r="N33">
            <v>252.92</v>
          </cell>
          <cell r="P33">
            <v>1624.13</v>
          </cell>
          <cell r="Q33">
            <v>-1040.92</v>
          </cell>
          <cell r="R33">
            <v>879.06</v>
          </cell>
          <cell r="S33">
            <v>841.97</v>
          </cell>
          <cell r="T33" t="str">
            <v>Y</v>
          </cell>
          <cell r="U33">
            <v>0</v>
          </cell>
        </row>
        <row r="34">
          <cell r="A34" t="str">
            <v>CHRHEN</v>
          </cell>
          <cell r="B34" t="str">
            <v>Christie Hendy</v>
          </cell>
          <cell r="T34" t="str">
            <v>Y</v>
          </cell>
          <cell r="U34">
            <v>0</v>
          </cell>
        </row>
        <row r="35">
          <cell r="A35" t="str">
            <v>CHRLOW</v>
          </cell>
          <cell r="B35" t="str">
            <v>Christopher Lowe</v>
          </cell>
          <cell r="T35" t="str">
            <v>N</v>
          </cell>
          <cell r="U35">
            <v>0</v>
          </cell>
        </row>
        <row r="36">
          <cell r="A36" t="str">
            <v>CHRNEW</v>
          </cell>
          <cell r="B36" t="str">
            <v>Chris Newman</v>
          </cell>
          <cell r="C36">
            <v>85</v>
          </cell>
          <cell r="L36">
            <v>85</v>
          </cell>
          <cell r="T36" t="str">
            <v>Y</v>
          </cell>
          <cell r="U36">
            <v>0</v>
          </cell>
        </row>
        <row r="37">
          <cell r="A37" t="str">
            <v>CHRPER</v>
          </cell>
          <cell r="B37" t="str">
            <v>Christopher Perkins</v>
          </cell>
          <cell r="C37">
            <v>7382.2</v>
          </cell>
          <cell r="D37">
            <v>3340.52</v>
          </cell>
          <cell r="H37">
            <v>35.17</v>
          </cell>
          <cell r="I37">
            <v>1402.01</v>
          </cell>
          <cell r="J37">
            <v>1114.2</v>
          </cell>
          <cell r="N37">
            <v>816.43</v>
          </cell>
          <cell r="P37">
            <v>571.04999999999995</v>
          </cell>
          <cell r="Q37">
            <v>16.21</v>
          </cell>
          <cell r="R37">
            <v>86.61</v>
          </cell>
          <cell r="T37" t="str">
            <v>Y</v>
          </cell>
          <cell r="U37">
            <v>0</v>
          </cell>
        </row>
        <row r="38">
          <cell r="A38" t="str">
            <v>CHRSCH</v>
          </cell>
          <cell r="B38" t="str">
            <v>Chris Schantz</v>
          </cell>
          <cell r="C38">
            <v>10731.68</v>
          </cell>
          <cell r="H38">
            <v>6793.62</v>
          </cell>
          <cell r="I38">
            <v>3938.06</v>
          </cell>
          <cell r="T38" t="str">
            <v>N</v>
          </cell>
          <cell r="U38">
            <v>0</v>
          </cell>
        </row>
        <row r="39">
          <cell r="A39" t="str">
            <v>CHRSER</v>
          </cell>
          <cell r="B39" t="str">
            <v>Chris Sereda</v>
          </cell>
          <cell r="T39" t="str">
            <v>N</v>
          </cell>
          <cell r="U39">
            <v>0</v>
          </cell>
        </row>
        <row r="40">
          <cell r="A40" t="str">
            <v>CHRSHA</v>
          </cell>
          <cell r="B40" t="str">
            <v>Chris Shannon</v>
          </cell>
          <cell r="C40">
            <v>22867.94</v>
          </cell>
          <cell r="D40">
            <v>4070.74</v>
          </cell>
          <cell r="G40">
            <v>584</v>
          </cell>
          <cell r="H40">
            <v>1469.13</v>
          </cell>
          <cell r="I40">
            <v>4213.42</v>
          </cell>
          <cell r="J40">
            <v>290.01</v>
          </cell>
          <cell r="M40">
            <v>1512</v>
          </cell>
          <cell r="N40">
            <v>1149.23</v>
          </cell>
          <cell r="P40">
            <v>2845.33</v>
          </cell>
          <cell r="Q40">
            <v>6210.62</v>
          </cell>
          <cell r="R40">
            <v>523.46</v>
          </cell>
          <cell r="T40" t="str">
            <v>Y</v>
          </cell>
          <cell r="U40">
            <v>0</v>
          </cell>
        </row>
        <row r="41">
          <cell r="A41" t="str">
            <v>CHRSZA</v>
          </cell>
          <cell r="B41" t="str">
            <v>Christine L Szabo</v>
          </cell>
          <cell r="T41" t="str">
            <v>Y</v>
          </cell>
          <cell r="U41">
            <v>0</v>
          </cell>
        </row>
        <row r="42">
          <cell r="A42" t="str">
            <v>CHRTHI</v>
          </cell>
          <cell r="B42" t="str">
            <v>Chris Thibert</v>
          </cell>
          <cell r="C42">
            <v>56.6</v>
          </cell>
          <cell r="L42">
            <v>56.6</v>
          </cell>
          <cell r="T42" t="str">
            <v>Y</v>
          </cell>
          <cell r="U42">
            <v>0</v>
          </cell>
        </row>
        <row r="43">
          <cell r="A43" t="str">
            <v>CLADUI</v>
          </cell>
          <cell r="B43" t="str">
            <v>clarence Duits</v>
          </cell>
          <cell r="C43">
            <v>5104.6400000000003</v>
          </cell>
          <cell r="H43">
            <v>3098.45</v>
          </cell>
          <cell r="I43">
            <v>1508.87</v>
          </cell>
          <cell r="J43">
            <v>497.32</v>
          </cell>
          <cell r="T43" t="str">
            <v>N</v>
          </cell>
          <cell r="U43">
            <v>0</v>
          </cell>
        </row>
        <row r="44">
          <cell r="A44" t="str">
            <v>CLAREY</v>
          </cell>
          <cell r="B44" t="str">
            <v>Clayton Reynolds</v>
          </cell>
          <cell r="C44">
            <v>80</v>
          </cell>
          <cell r="L44">
            <v>80</v>
          </cell>
          <cell r="T44" t="str">
            <v>Y</v>
          </cell>
          <cell r="U44">
            <v>0</v>
          </cell>
        </row>
        <row r="45">
          <cell r="A45" t="str">
            <v>CLIJOI</v>
          </cell>
          <cell r="B45" t="str">
            <v>Clint Joiner</v>
          </cell>
          <cell r="C45">
            <v>581.08000000000004</v>
          </cell>
          <cell r="N45">
            <v>500.11</v>
          </cell>
          <cell r="R45">
            <v>80.97</v>
          </cell>
          <cell r="T45" t="str">
            <v>Y</v>
          </cell>
          <cell r="U45">
            <v>0</v>
          </cell>
        </row>
        <row r="46">
          <cell r="A46" t="str">
            <v>COLSCH</v>
          </cell>
          <cell r="B46" t="str">
            <v>Colleen Schmidt</v>
          </cell>
          <cell r="C46">
            <v>5463.68</v>
          </cell>
          <cell r="F46">
            <v>1498.48</v>
          </cell>
          <cell r="N46">
            <v>166.35</v>
          </cell>
          <cell r="P46">
            <v>3305.46</v>
          </cell>
          <cell r="R46">
            <v>493.39</v>
          </cell>
          <cell r="T46" t="str">
            <v>Y</v>
          </cell>
          <cell r="U46">
            <v>0</v>
          </cell>
        </row>
        <row r="47">
          <cell r="A47" t="str">
            <v>CORPET</v>
          </cell>
          <cell r="B47" t="str">
            <v>Cory Peterhans</v>
          </cell>
          <cell r="C47">
            <v>282.89</v>
          </cell>
          <cell r="L47">
            <v>232.9</v>
          </cell>
          <cell r="P47">
            <v>40</v>
          </cell>
          <cell r="R47">
            <v>9.99</v>
          </cell>
          <cell r="T47" t="str">
            <v>Y</v>
          </cell>
          <cell r="U47">
            <v>0</v>
          </cell>
        </row>
        <row r="48">
          <cell r="A48" t="str">
            <v>CORWAT</v>
          </cell>
          <cell r="B48" t="str">
            <v>Cory Watson</v>
          </cell>
          <cell r="C48">
            <v>91.62</v>
          </cell>
          <cell r="F48">
            <v>20.61</v>
          </cell>
          <cell r="R48">
            <v>71.010000000000005</v>
          </cell>
          <cell r="T48" t="str">
            <v>Y</v>
          </cell>
          <cell r="U48">
            <v>0</v>
          </cell>
        </row>
        <row r="49">
          <cell r="A49" t="str">
            <v>CURJON</v>
          </cell>
          <cell r="B49" t="str">
            <v>Curtis Jones</v>
          </cell>
          <cell r="C49">
            <v>122.79</v>
          </cell>
          <cell r="L49">
            <v>80</v>
          </cell>
          <cell r="N49">
            <v>42.79</v>
          </cell>
          <cell r="T49" t="str">
            <v>Y</v>
          </cell>
          <cell r="U49">
            <v>0</v>
          </cell>
        </row>
        <row r="50">
          <cell r="A50" t="str">
            <v>DALMOO</v>
          </cell>
          <cell r="B50" t="str">
            <v>Dallas Moore</v>
          </cell>
          <cell r="C50">
            <v>75.47</v>
          </cell>
          <cell r="L50">
            <v>75.47</v>
          </cell>
          <cell r="T50" t="str">
            <v>Y</v>
          </cell>
          <cell r="U50">
            <v>0</v>
          </cell>
        </row>
        <row r="51">
          <cell r="A51" t="str">
            <v>DANJEN</v>
          </cell>
          <cell r="B51" t="str">
            <v>Dan Jensen</v>
          </cell>
          <cell r="C51">
            <v>723.09</v>
          </cell>
          <cell r="M51">
            <v>520</v>
          </cell>
          <cell r="P51">
            <v>182.22</v>
          </cell>
          <cell r="R51">
            <v>20.87</v>
          </cell>
          <cell r="T51" t="str">
            <v>Y</v>
          </cell>
          <cell r="U51">
            <v>0</v>
          </cell>
        </row>
        <row r="52">
          <cell r="A52" t="str">
            <v>DANPET</v>
          </cell>
          <cell r="B52" t="str">
            <v>Daniel Paul Peterson</v>
          </cell>
          <cell r="T52" t="str">
            <v>N</v>
          </cell>
          <cell r="U52">
            <v>0</v>
          </cell>
        </row>
        <row r="53">
          <cell r="A53" t="str">
            <v>DARBUL</v>
          </cell>
          <cell r="B53" t="str">
            <v>Darra Bullach</v>
          </cell>
          <cell r="C53">
            <v>142</v>
          </cell>
          <cell r="L53">
            <v>75</v>
          </cell>
          <cell r="R53">
            <v>67</v>
          </cell>
          <cell r="T53" t="str">
            <v>Y</v>
          </cell>
          <cell r="U53">
            <v>0</v>
          </cell>
        </row>
        <row r="54">
          <cell r="A54" t="str">
            <v>DARFOR</v>
          </cell>
          <cell r="B54" t="str">
            <v>Darin Forrest</v>
          </cell>
          <cell r="C54">
            <v>469.64</v>
          </cell>
          <cell r="L54">
            <v>406</v>
          </cell>
          <cell r="P54">
            <v>63.64</v>
          </cell>
          <cell r="T54" t="str">
            <v>Y</v>
          </cell>
          <cell r="U54">
            <v>0</v>
          </cell>
        </row>
        <row r="55">
          <cell r="A55" t="str">
            <v>DARWAA</v>
          </cell>
          <cell r="B55" t="str">
            <v>Darryl Waardenburg</v>
          </cell>
          <cell r="C55">
            <v>237.96</v>
          </cell>
          <cell r="F55">
            <v>50.23</v>
          </cell>
          <cell r="N55">
            <v>187.73</v>
          </cell>
          <cell r="T55" t="str">
            <v>Y</v>
          </cell>
          <cell r="U55">
            <v>0</v>
          </cell>
        </row>
        <row r="56">
          <cell r="A56" t="str">
            <v>DAVCHA</v>
          </cell>
          <cell r="B56" t="str">
            <v>David Charneski</v>
          </cell>
          <cell r="C56">
            <v>120.69</v>
          </cell>
          <cell r="P56">
            <v>105.5</v>
          </cell>
          <cell r="R56">
            <v>15.19</v>
          </cell>
          <cell r="T56" t="str">
            <v>Y</v>
          </cell>
          <cell r="U56">
            <v>0</v>
          </cell>
        </row>
        <row r="57">
          <cell r="A57" t="str">
            <v>DAVHOU</v>
          </cell>
          <cell r="B57" t="str">
            <v>David S Houghton</v>
          </cell>
          <cell r="C57">
            <v>9066.2800000000007</v>
          </cell>
          <cell r="D57">
            <v>3414.96</v>
          </cell>
          <cell r="H57">
            <v>143.08000000000001</v>
          </cell>
          <cell r="I57">
            <v>1382.91</v>
          </cell>
          <cell r="J57">
            <v>596.32000000000005</v>
          </cell>
          <cell r="M57">
            <v>216.19</v>
          </cell>
          <cell r="N57">
            <v>727.52</v>
          </cell>
          <cell r="P57">
            <v>876.45</v>
          </cell>
          <cell r="Q57">
            <v>-685.03</v>
          </cell>
          <cell r="R57">
            <v>2393.88</v>
          </cell>
          <cell r="T57" t="str">
            <v>Y</v>
          </cell>
          <cell r="U57">
            <v>0</v>
          </cell>
        </row>
        <row r="58">
          <cell r="A58" t="str">
            <v>DAVMCN</v>
          </cell>
          <cell r="B58" t="str">
            <v>Dave McNichol</v>
          </cell>
          <cell r="C58">
            <v>14888.03</v>
          </cell>
          <cell r="D58">
            <v>3345.63</v>
          </cell>
          <cell r="H58">
            <v>606.75</v>
          </cell>
          <cell r="I58">
            <v>1787.38</v>
          </cell>
          <cell r="J58">
            <v>778.32</v>
          </cell>
          <cell r="K58">
            <v>32.049999999999997</v>
          </cell>
          <cell r="L58">
            <v>449</v>
          </cell>
          <cell r="N58">
            <v>2200.4899999999998</v>
          </cell>
          <cell r="O58">
            <v>30</v>
          </cell>
          <cell r="P58">
            <v>1851.99</v>
          </cell>
          <cell r="Q58">
            <v>-1225.8499999999999</v>
          </cell>
          <cell r="R58">
            <v>5032.2700000000004</v>
          </cell>
          <cell r="T58" t="str">
            <v>Y</v>
          </cell>
          <cell r="U58">
            <v>0</v>
          </cell>
        </row>
        <row r="59">
          <cell r="A59" t="str">
            <v>DAVNEE</v>
          </cell>
          <cell r="B59" t="str">
            <v>David Needley</v>
          </cell>
          <cell r="C59">
            <v>133.34</v>
          </cell>
          <cell r="L59">
            <v>133.34</v>
          </cell>
          <cell r="T59" t="str">
            <v>Y</v>
          </cell>
          <cell r="U59">
            <v>0</v>
          </cell>
        </row>
        <row r="60">
          <cell r="A60" t="str">
            <v>DAVRUS</v>
          </cell>
          <cell r="B60" t="str">
            <v>David Russell</v>
          </cell>
          <cell r="C60">
            <v>9330.58</v>
          </cell>
          <cell r="E60">
            <v>3900</v>
          </cell>
          <cell r="H60">
            <v>9.99</v>
          </cell>
          <cell r="I60">
            <v>1996.46</v>
          </cell>
          <cell r="L60">
            <v>75.47</v>
          </cell>
          <cell r="M60">
            <v>975.66</v>
          </cell>
          <cell r="N60">
            <v>484.3</v>
          </cell>
          <cell r="P60">
            <v>367.71</v>
          </cell>
          <cell r="Q60">
            <v>473.98</v>
          </cell>
          <cell r="R60">
            <v>1047.01</v>
          </cell>
          <cell r="T60" t="str">
            <v>Y</v>
          </cell>
          <cell r="U60">
            <v>650</v>
          </cell>
        </row>
        <row r="61">
          <cell r="A61" t="str">
            <v>DAVTRE</v>
          </cell>
          <cell r="B61" t="str">
            <v>David Tregear</v>
          </cell>
          <cell r="C61">
            <v>138.69999999999999</v>
          </cell>
          <cell r="I61">
            <v>18.7</v>
          </cell>
          <cell r="L61">
            <v>120</v>
          </cell>
          <cell r="T61" t="str">
            <v>Y</v>
          </cell>
          <cell r="U61">
            <v>0</v>
          </cell>
        </row>
        <row r="62">
          <cell r="A62" t="str">
            <v>DEACLA</v>
          </cell>
          <cell r="B62" t="str">
            <v>Dean Clairmont</v>
          </cell>
          <cell r="C62">
            <v>4233.09</v>
          </cell>
          <cell r="H62">
            <v>10.23</v>
          </cell>
          <cell r="I62">
            <v>2149.4499999999998</v>
          </cell>
          <cell r="J62">
            <v>1885.68</v>
          </cell>
          <cell r="N62">
            <v>187.73</v>
          </cell>
          <cell r="T62" t="str">
            <v>N</v>
          </cell>
          <cell r="U62">
            <v>0</v>
          </cell>
        </row>
        <row r="63">
          <cell r="A63" t="str">
            <v>DELINK</v>
          </cell>
          <cell r="B63" t="str">
            <v>Delbert Inks</v>
          </cell>
          <cell r="C63">
            <v>15420.85</v>
          </cell>
          <cell r="D63">
            <v>6041.97</v>
          </cell>
          <cell r="F63">
            <v>63</v>
          </cell>
          <cell r="H63">
            <v>5295.41</v>
          </cell>
          <cell r="I63">
            <v>3655.86</v>
          </cell>
          <cell r="L63">
            <v>80</v>
          </cell>
          <cell r="N63">
            <v>187.73</v>
          </cell>
          <cell r="P63">
            <v>88</v>
          </cell>
          <cell r="R63">
            <v>8.8800000000000008</v>
          </cell>
          <cell r="T63" t="str">
            <v>Y</v>
          </cell>
          <cell r="U63">
            <v>0</v>
          </cell>
        </row>
        <row r="64">
          <cell r="A64" t="str">
            <v>DENHAR</v>
          </cell>
          <cell r="B64" t="str">
            <v>Denise Harraway</v>
          </cell>
          <cell r="C64">
            <v>7604.17</v>
          </cell>
          <cell r="E64">
            <v>3900</v>
          </cell>
          <cell r="I64">
            <v>1122.01</v>
          </cell>
          <cell r="N64">
            <v>263.20999999999998</v>
          </cell>
          <cell r="P64">
            <v>1902.22</v>
          </cell>
          <cell r="R64">
            <v>416.73</v>
          </cell>
          <cell r="T64" t="str">
            <v>Y</v>
          </cell>
          <cell r="U64">
            <v>650</v>
          </cell>
        </row>
        <row r="65">
          <cell r="A65" t="str">
            <v>DERLAC</v>
          </cell>
          <cell r="B65" t="str">
            <v>Derek Lachnit</v>
          </cell>
          <cell r="C65">
            <v>120</v>
          </cell>
          <cell r="L65">
            <v>120</v>
          </cell>
          <cell r="T65" t="str">
            <v>Y</v>
          </cell>
          <cell r="U65">
            <v>0</v>
          </cell>
        </row>
        <row r="66">
          <cell r="A66" t="str">
            <v>DERSCO</v>
          </cell>
          <cell r="B66" t="str">
            <v>Derrill Scott</v>
          </cell>
          <cell r="C66">
            <v>8065.55</v>
          </cell>
          <cell r="E66">
            <v>3900</v>
          </cell>
          <cell r="I66">
            <v>2171.9</v>
          </cell>
          <cell r="P66">
            <v>426.2</v>
          </cell>
          <cell r="R66">
            <v>1567.45</v>
          </cell>
          <cell r="T66" t="str">
            <v>Y</v>
          </cell>
          <cell r="U66">
            <v>650</v>
          </cell>
        </row>
        <row r="67">
          <cell r="A67" t="str">
            <v>DONDAV</v>
          </cell>
          <cell r="B67" t="str">
            <v>Don Davis</v>
          </cell>
          <cell r="C67">
            <v>2033.96</v>
          </cell>
          <cell r="F67">
            <v>107.24</v>
          </cell>
          <cell r="I67">
            <v>236.92</v>
          </cell>
          <cell r="J67">
            <v>382</v>
          </cell>
          <cell r="L67">
            <v>120</v>
          </cell>
          <cell r="N67">
            <v>247.45</v>
          </cell>
          <cell r="P67">
            <v>164.52</v>
          </cell>
          <cell r="Q67">
            <v>-330.98</v>
          </cell>
          <cell r="R67">
            <v>1106.81</v>
          </cell>
          <cell r="T67" t="str">
            <v>Y</v>
          </cell>
          <cell r="U67">
            <v>0</v>
          </cell>
        </row>
        <row r="68">
          <cell r="A68" t="str">
            <v>DONHAR</v>
          </cell>
          <cell r="B68" t="str">
            <v>Donald Harsch</v>
          </cell>
          <cell r="C68">
            <v>20.52</v>
          </cell>
          <cell r="I68">
            <v>20.52</v>
          </cell>
          <cell r="T68" t="str">
            <v>Y</v>
          </cell>
          <cell r="U68">
            <v>0</v>
          </cell>
        </row>
        <row r="69">
          <cell r="A69" t="str">
            <v>DONKUL</v>
          </cell>
          <cell r="B69" t="str">
            <v>Donna Kuluski</v>
          </cell>
          <cell r="C69">
            <v>172.27</v>
          </cell>
          <cell r="N69">
            <v>172.27</v>
          </cell>
          <cell r="T69" t="str">
            <v>Y</v>
          </cell>
          <cell r="U69">
            <v>0</v>
          </cell>
        </row>
        <row r="70">
          <cell r="A70" t="str">
            <v>DOUHEN</v>
          </cell>
          <cell r="B70" t="str">
            <v>Doug Henderson</v>
          </cell>
          <cell r="C70">
            <v>8386.57</v>
          </cell>
          <cell r="E70">
            <v>3900</v>
          </cell>
          <cell r="H70">
            <v>35.590000000000003</v>
          </cell>
          <cell r="I70">
            <v>1719.58</v>
          </cell>
          <cell r="M70">
            <v>25</v>
          </cell>
          <cell r="N70">
            <v>281.69</v>
          </cell>
          <cell r="P70">
            <v>382.91</v>
          </cell>
          <cell r="Q70">
            <v>-10.43</v>
          </cell>
          <cell r="R70">
            <v>2052.23</v>
          </cell>
          <cell r="T70" t="str">
            <v>Y</v>
          </cell>
          <cell r="U70">
            <v>650</v>
          </cell>
        </row>
        <row r="71">
          <cell r="A71" t="str">
            <v>DOUMAR</v>
          </cell>
          <cell r="B71" t="str">
            <v>Douglas J March</v>
          </cell>
          <cell r="C71">
            <v>9364.3799999999992</v>
          </cell>
          <cell r="D71">
            <v>2967.3</v>
          </cell>
          <cell r="H71">
            <v>172.53</v>
          </cell>
          <cell r="I71">
            <v>1342.4</v>
          </cell>
          <cell r="J71">
            <v>785.68</v>
          </cell>
          <cell r="N71">
            <v>1031.93</v>
          </cell>
          <cell r="P71">
            <v>626.21</v>
          </cell>
          <cell r="Q71">
            <v>-262.39999999999998</v>
          </cell>
          <cell r="R71">
            <v>2700.73</v>
          </cell>
          <cell r="T71" t="str">
            <v>Y</v>
          </cell>
          <cell r="U71">
            <v>0</v>
          </cell>
        </row>
        <row r="72">
          <cell r="A72" t="str">
            <v>EDWKOZ</v>
          </cell>
          <cell r="B72" t="str">
            <v>Edward Kozicki</v>
          </cell>
          <cell r="C72">
            <v>6001.61</v>
          </cell>
          <cell r="E72">
            <v>3900</v>
          </cell>
          <cell r="H72">
            <v>481.3</v>
          </cell>
          <cell r="I72">
            <v>818.47</v>
          </cell>
          <cell r="K72">
            <v>451.5</v>
          </cell>
          <cell r="N72">
            <v>172.92</v>
          </cell>
          <cell r="Q72">
            <v>-1241.4000000000001</v>
          </cell>
          <cell r="R72">
            <v>1418.82</v>
          </cell>
          <cell r="T72" t="str">
            <v>Y</v>
          </cell>
          <cell r="U72">
            <v>650</v>
          </cell>
        </row>
        <row r="73">
          <cell r="A73" t="str">
            <v>ELIVAU</v>
          </cell>
          <cell r="B73" t="str">
            <v>Elizabeth Vaughan Jones</v>
          </cell>
          <cell r="T73" t="str">
            <v>N</v>
          </cell>
          <cell r="U73">
            <v>0</v>
          </cell>
        </row>
        <row r="74">
          <cell r="A74" t="str">
            <v>ERNGAL</v>
          </cell>
          <cell r="B74" t="str">
            <v>Ernest Galcso</v>
          </cell>
          <cell r="T74" t="str">
            <v>N</v>
          </cell>
          <cell r="U74">
            <v>0</v>
          </cell>
        </row>
        <row r="75">
          <cell r="A75" t="str">
            <v>ESTHAR</v>
          </cell>
          <cell r="B75" t="str">
            <v>Estelle Harriott</v>
          </cell>
          <cell r="C75">
            <v>174.7</v>
          </cell>
          <cell r="F75">
            <v>79.38</v>
          </cell>
          <cell r="P75">
            <v>70.5</v>
          </cell>
          <cell r="R75">
            <v>24.82</v>
          </cell>
          <cell r="T75" t="str">
            <v>Y</v>
          </cell>
          <cell r="U75">
            <v>0</v>
          </cell>
        </row>
        <row r="76">
          <cell r="A76" t="str">
            <v>ESTHOW</v>
          </cell>
          <cell r="B76" t="str">
            <v>Estelle Howard</v>
          </cell>
          <cell r="T76" t="str">
            <v>Y</v>
          </cell>
          <cell r="U76">
            <v>0</v>
          </cell>
        </row>
        <row r="77">
          <cell r="A77" t="str">
            <v>EVAKEL</v>
          </cell>
          <cell r="B77" t="str">
            <v>Evan Kelman</v>
          </cell>
          <cell r="T77" t="str">
            <v>Y</v>
          </cell>
          <cell r="U77">
            <v>0</v>
          </cell>
        </row>
        <row r="78">
          <cell r="A78" t="str">
            <v>FRABON</v>
          </cell>
          <cell r="B78" t="str">
            <v>Francesco Bonomo</v>
          </cell>
          <cell r="C78">
            <v>41</v>
          </cell>
          <cell r="L78">
            <v>41</v>
          </cell>
          <cell r="T78" t="str">
            <v>Y</v>
          </cell>
          <cell r="U78">
            <v>0</v>
          </cell>
        </row>
        <row r="79">
          <cell r="A79" t="str">
            <v>FRARUS</v>
          </cell>
          <cell r="B79" t="str">
            <v>Frank Russell</v>
          </cell>
          <cell r="C79">
            <v>8743.3799999999992</v>
          </cell>
          <cell r="E79">
            <v>3575</v>
          </cell>
          <cell r="I79">
            <v>1644.42</v>
          </cell>
          <cell r="N79">
            <v>1169.31</v>
          </cell>
          <cell r="P79">
            <v>1854.09</v>
          </cell>
          <cell r="Q79">
            <v>299.52999999999997</v>
          </cell>
          <cell r="R79">
            <v>201.03</v>
          </cell>
          <cell r="T79" t="str">
            <v>Y</v>
          </cell>
          <cell r="U79">
            <v>325</v>
          </cell>
        </row>
        <row r="80">
          <cell r="A80" t="str">
            <v>GARBEA</v>
          </cell>
          <cell r="B80" t="str">
            <v>Gary Beanland</v>
          </cell>
          <cell r="C80">
            <v>56.78</v>
          </cell>
          <cell r="F80">
            <v>56.78</v>
          </cell>
          <cell r="T80" t="str">
            <v>Y</v>
          </cell>
          <cell r="U80">
            <v>0</v>
          </cell>
        </row>
        <row r="81">
          <cell r="A81" t="str">
            <v>GARONE</v>
          </cell>
          <cell r="B81" t="str">
            <v>Gary O'Neill</v>
          </cell>
          <cell r="C81">
            <v>20354.68</v>
          </cell>
          <cell r="D81">
            <v>3255.78</v>
          </cell>
          <cell r="H81">
            <v>4277.3100000000004</v>
          </cell>
          <cell r="I81">
            <v>2872.46</v>
          </cell>
          <cell r="J81">
            <v>469.5</v>
          </cell>
          <cell r="N81">
            <v>748.62</v>
          </cell>
          <cell r="P81">
            <v>2016.51</v>
          </cell>
          <cell r="Q81">
            <v>1119.83</v>
          </cell>
          <cell r="R81">
            <v>5594.67</v>
          </cell>
          <cell r="T81" t="str">
            <v>Y</v>
          </cell>
          <cell r="U81">
            <v>0</v>
          </cell>
        </row>
        <row r="82">
          <cell r="A82" t="str">
            <v>GAYLAP</v>
          </cell>
          <cell r="B82" t="str">
            <v>Gay Marie Laponder</v>
          </cell>
          <cell r="C82">
            <v>468.07</v>
          </cell>
          <cell r="F82">
            <v>354.64</v>
          </cell>
          <cell r="R82">
            <v>113.43</v>
          </cell>
          <cell r="T82" t="str">
            <v>Y</v>
          </cell>
          <cell r="U82">
            <v>0</v>
          </cell>
        </row>
        <row r="83">
          <cell r="A83" t="str">
            <v>GEOBAL</v>
          </cell>
          <cell r="B83" t="str">
            <v>George Balanuik</v>
          </cell>
          <cell r="T83" t="str">
            <v>N</v>
          </cell>
          <cell r="U83">
            <v>0</v>
          </cell>
        </row>
        <row r="84">
          <cell r="A84" t="str">
            <v>GEOLAU</v>
          </cell>
          <cell r="B84" t="str">
            <v>Georgiana Lau</v>
          </cell>
          <cell r="T84" t="str">
            <v>Y</v>
          </cell>
          <cell r="U84">
            <v>0</v>
          </cell>
        </row>
        <row r="85">
          <cell r="A85" t="str">
            <v>GLEJOY</v>
          </cell>
          <cell r="B85" t="str">
            <v>Glen Joy</v>
          </cell>
          <cell r="C85">
            <v>19321.84</v>
          </cell>
          <cell r="D85">
            <v>7325.75</v>
          </cell>
          <cell r="H85">
            <v>1649.78</v>
          </cell>
          <cell r="I85">
            <v>7078.42</v>
          </cell>
          <cell r="J85">
            <v>2699</v>
          </cell>
          <cell r="L85">
            <v>406</v>
          </cell>
          <cell r="N85">
            <v>162.88999999999999</v>
          </cell>
          <cell r="T85" t="str">
            <v>Y</v>
          </cell>
          <cell r="U85">
            <v>0</v>
          </cell>
        </row>
        <row r="86">
          <cell r="A86" t="str">
            <v>GLEKAW</v>
          </cell>
          <cell r="B86" t="str">
            <v>Glen Kawaguichi</v>
          </cell>
          <cell r="T86" t="str">
            <v>N</v>
          </cell>
          <cell r="U86">
            <v>0</v>
          </cell>
        </row>
        <row r="87">
          <cell r="A87" t="str">
            <v>GLELYP</v>
          </cell>
          <cell r="B87" t="str">
            <v>Glenn Lypchuk</v>
          </cell>
          <cell r="C87">
            <v>8557.4599999999991</v>
          </cell>
          <cell r="E87">
            <v>3900</v>
          </cell>
          <cell r="I87">
            <v>2443.58</v>
          </cell>
          <cell r="N87">
            <v>302.22000000000003</v>
          </cell>
          <cell r="P87">
            <v>642.41</v>
          </cell>
          <cell r="Q87">
            <v>-660.85</v>
          </cell>
          <cell r="R87">
            <v>1930.1</v>
          </cell>
          <cell r="T87" t="str">
            <v>Y</v>
          </cell>
          <cell r="U87">
            <v>650</v>
          </cell>
        </row>
        <row r="88">
          <cell r="A88" t="str">
            <v>GRADID</v>
          </cell>
          <cell r="B88" t="str">
            <v>Graham T Didmon</v>
          </cell>
          <cell r="C88">
            <v>41</v>
          </cell>
          <cell r="L88">
            <v>41</v>
          </cell>
          <cell r="T88" t="str">
            <v>Y</v>
          </cell>
          <cell r="U88">
            <v>0</v>
          </cell>
        </row>
        <row r="89">
          <cell r="A89" t="str">
            <v>GRAHUD</v>
          </cell>
          <cell r="B89" t="str">
            <v>Grant Hudson</v>
          </cell>
          <cell r="C89">
            <v>9052.74</v>
          </cell>
          <cell r="D89">
            <v>4906.12</v>
          </cell>
          <cell r="H89">
            <v>955.12</v>
          </cell>
          <cell r="I89">
            <v>2999.51</v>
          </cell>
          <cell r="L89">
            <v>159.9</v>
          </cell>
          <cell r="N89">
            <v>32.090000000000003</v>
          </cell>
          <cell r="T89" t="str">
            <v>Y</v>
          </cell>
          <cell r="U89">
            <v>0</v>
          </cell>
        </row>
        <row r="90">
          <cell r="A90" t="str">
            <v>GRAMCM</v>
          </cell>
          <cell r="B90" t="str">
            <v>Graham McMullen</v>
          </cell>
          <cell r="C90">
            <v>643.92999999999995</v>
          </cell>
          <cell r="F90">
            <v>335.78</v>
          </cell>
          <cell r="I90">
            <v>46.83</v>
          </cell>
          <cell r="L90">
            <v>159.9</v>
          </cell>
          <cell r="P90">
            <v>94.5</v>
          </cell>
          <cell r="R90">
            <v>6.92</v>
          </cell>
          <cell r="T90" t="str">
            <v>Y</v>
          </cell>
          <cell r="U90">
            <v>0</v>
          </cell>
        </row>
        <row r="91">
          <cell r="A91" t="str">
            <v>GRAMOR</v>
          </cell>
          <cell r="B91" t="str">
            <v>Grant Morgan</v>
          </cell>
          <cell r="C91">
            <v>284.08999999999997</v>
          </cell>
          <cell r="P91">
            <v>174.11</v>
          </cell>
          <cell r="R91">
            <v>109.98</v>
          </cell>
          <cell r="T91" t="str">
            <v>N</v>
          </cell>
          <cell r="U91">
            <v>0</v>
          </cell>
        </row>
        <row r="92">
          <cell r="A92" t="str">
            <v>GREEPP</v>
          </cell>
          <cell r="B92" t="str">
            <v>Greg Epp</v>
          </cell>
          <cell r="T92" t="str">
            <v>N</v>
          </cell>
          <cell r="U92">
            <v>0</v>
          </cell>
        </row>
        <row r="93">
          <cell r="A93" t="str">
            <v>GRETEG</v>
          </cell>
          <cell r="B93" t="str">
            <v>Greg Tegler</v>
          </cell>
          <cell r="C93">
            <v>1786.06</v>
          </cell>
          <cell r="E93">
            <v>1300</v>
          </cell>
          <cell r="F93">
            <v>35.659999999999997</v>
          </cell>
          <cell r="N93">
            <v>64</v>
          </cell>
          <cell r="P93">
            <v>313.75</v>
          </cell>
          <cell r="R93">
            <v>72.650000000000006</v>
          </cell>
          <cell r="T93" t="str">
            <v>Y</v>
          </cell>
          <cell r="U93">
            <v>650</v>
          </cell>
        </row>
        <row r="94">
          <cell r="A94" t="str">
            <v>GREWAL</v>
          </cell>
          <cell r="B94" t="str">
            <v>Greg Walker</v>
          </cell>
          <cell r="C94">
            <v>9024.52</v>
          </cell>
          <cell r="I94">
            <v>1193.18</v>
          </cell>
          <cell r="L94">
            <v>495</v>
          </cell>
          <cell r="N94">
            <v>661.14</v>
          </cell>
          <cell r="P94">
            <v>494.21</v>
          </cell>
          <cell r="Q94">
            <v>4219.9399999999996</v>
          </cell>
          <cell r="R94">
            <v>1961.05</v>
          </cell>
          <cell r="T94" t="str">
            <v>Y</v>
          </cell>
          <cell r="U94">
            <v>0</v>
          </cell>
        </row>
        <row r="95">
          <cell r="A95" t="str">
            <v>HARGRO</v>
          </cell>
          <cell r="B95" t="str">
            <v>Harry J Grobowsky</v>
          </cell>
          <cell r="C95">
            <v>8826.6</v>
          </cell>
          <cell r="E95">
            <v>3900</v>
          </cell>
          <cell r="H95">
            <v>58.98</v>
          </cell>
          <cell r="I95">
            <v>1316.97</v>
          </cell>
          <cell r="N95">
            <v>493.16</v>
          </cell>
          <cell r="P95">
            <v>224.5</v>
          </cell>
          <cell r="Q95">
            <v>667.33</v>
          </cell>
          <cell r="R95">
            <v>2165.66</v>
          </cell>
          <cell r="T95" t="str">
            <v>Y</v>
          </cell>
          <cell r="U95">
            <v>650</v>
          </cell>
        </row>
        <row r="96">
          <cell r="A96" t="str">
            <v>HARLYO</v>
          </cell>
          <cell r="B96" t="str">
            <v>Harold M Lyon</v>
          </cell>
          <cell r="C96">
            <v>6368.87</v>
          </cell>
          <cell r="E96">
            <v>3900</v>
          </cell>
          <cell r="I96">
            <v>841.32</v>
          </cell>
          <cell r="L96">
            <v>75</v>
          </cell>
          <cell r="M96">
            <v>223.21</v>
          </cell>
          <cell r="N96">
            <v>163.09</v>
          </cell>
          <cell r="P96">
            <v>3.74</v>
          </cell>
          <cell r="Q96">
            <v>-497.91</v>
          </cell>
          <cell r="R96">
            <v>1660.42</v>
          </cell>
          <cell r="T96" t="str">
            <v>Y</v>
          </cell>
          <cell r="U96">
            <v>650</v>
          </cell>
        </row>
        <row r="97">
          <cell r="A97" t="str">
            <v>HARWRE</v>
          </cell>
          <cell r="B97" t="str">
            <v>Harvey Wren</v>
          </cell>
          <cell r="C97">
            <v>10560.28</v>
          </cell>
          <cell r="D97">
            <v>4047.76</v>
          </cell>
          <cell r="H97">
            <v>927.97</v>
          </cell>
          <cell r="I97">
            <v>2169.39</v>
          </cell>
          <cell r="J97">
            <v>763.32</v>
          </cell>
          <cell r="N97">
            <v>545.14</v>
          </cell>
          <cell r="P97">
            <v>112.5</v>
          </cell>
          <cell r="Q97">
            <v>-261.94</v>
          </cell>
          <cell r="R97">
            <v>2256.14</v>
          </cell>
          <cell r="T97" t="str">
            <v>Y</v>
          </cell>
          <cell r="U97">
            <v>0</v>
          </cell>
        </row>
        <row r="98">
          <cell r="A98" t="str">
            <v>HEAMCL</v>
          </cell>
          <cell r="B98" t="str">
            <v>Heather Mclaren</v>
          </cell>
          <cell r="T98" t="str">
            <v>N</v>
          </cell>
          <cell r="U98">
            <v>0</v>
          </cell>
        </row>
        <row r="99">
          <cell r="A99" t="str">
            <v>HERWER</v>
          </cell>
          <cell r="B99" t="str">
            <v>Herb H Werfl</v>
          </cell>
          <cell r="C99">
            <v>236.18</v>
          </cell>
          <cell r="F99">
            <v>111.3</v>
          </cell>
          <cell r="P99">
            <v>91</v>
          </cell>
          <cell r="R99">
            <v>33.880000000000003</v>
          </cell>
          <cell r="T99" t="str">
            <v>Y</v>
          </cell>
          <cell r="U99">
            <v>0</v>
          </cell>
        </row>
        <row r="100">
          <cell r="A100" t="str">
            <v>JAMPAR</v>
          </cell>
          <cell r="B100" t="str">
            <v>Jamie Parkin</v>
          </cell>
          <cell r="C100">
            <v>8513.0499999999993</v>
          </cell>
          <cell r="H100">
            <v>4102.83</v>
          </cell>
          <cell r="I100">
            <v>2863.89</v>
          </cell>
          <cell r="J100">
            <v>1413</v>
          </cell>
          <cell r="L100">
            <v>133.33000000000001</v>
          </cell>
          <cell r="T100" t="str">
            <v>Y</v>
          </cell>
          <cell r="U100">
            <v>0</v>
          </cell>
        </row>
        <row r="101">
          <cell r="A101" t="str">
            <v>JAMQUI</v>
          </cell>
          <cell r="B101" t="str">
            <v>JAMIE QUINTE</v>
          </cell>
          <cell r="C101">
            <v>3886.57</v>
          </cell>
          <cell r="H101">
            <v>1343.76</v>
          </cell>
          <cell r="I101">
            <v>1506.49</v>
          </cell>
          <cell r="J101">
            <v>1036.32</v>
          </cell>
          <cell r="T101" t="str">
            <v>N</v>
          </cell>
          <cell r="U101">
            <v>0</v>
          </cell>
        </row>
        <row r="102">
          <cell r="A102" t="str">
            <v>JANDEP</v>
          </cell>
          <cell r="B102" t="str">
            <v>Janeene Depfyffer</v>
          </cell>
          <cell r="T102" t="str">
            <v>Y</v>
          </cell>
          <cell r="U102">
            <v>0</v>
          </cell>
        </row>
        <row r="103">
          <cell r="A103" t="str">
            <v>JANFUN</v>
          </cell>
          <cell r="B103" t="str">
            <v>Jane Fung</v>
          </cell>
          <cell r="T103" t="str">
            <v>N</v>
          </cell>
          <cell r="U103">
            <v>0</v>
          </cell>
        </row>
        <row r="104">
          <cell r="A104" t="str">
            <v>JANROS</v>
          </cell>
          <cell r="B104" t="str">
            <v>Janice Ross</v>
          </cell>
          <cell r="T104" t="str">
            <v>Y</v>
          </cell>
          <cell r="U104">
            <v>0</v>
          </cell>
        </row>
        <row r="105">
          <cell r="A105" t="str">
            <v>JARSAX</v>
          </cell>
          <cell r="B105" t="str">
            <v>Jarett Saxton</v>
          </cell>
          <cell r="C105">
            <v>280.02999999999997</v>
          </cell>
          <cell r="F105">
            <v>32.4</v>
          </cell>
          <cell r="L105">
            <v>59.9</v>
          </cell>
          <cell r="N105">
            <v>187.73</v>
          </cell>
          <cell r="T105" t="str">
            <v>Y</v>
          </cell>
          <cell r="U105">
            <v>0</v>
          </cell>
        </row>
        <row r="106">
          <cell r="A106" t="str">
            <v>JASCOL</v>
          </cell>
          <cell r="B106" t="str">
            <v>Jason Collins</v>
          </cell>
          <cell r="C106">
            <v>6637.44</v>
          </cell>
          <cell r="E106">
            <v>3900</v>
          </cell>
          <cell r="H106">
            <v>9.8699999999999992</v>
          </cell>
          <cell r="I106">
            <v>908.29</v>
          </cell>
          <cell r="N106">
            <v>196.66</v>
          </cell>
          <cell r="P106">
            <v>778.27</v>
          </cell>
          <cell r="R106">
            <v>844.35</v>
          </cell>
          <cell r="T106" t="str">
            <v>Y</v>
          </cell>
          <cell r="U106">
            <v>650</v>
          </cell>
        </row>
        <row r="107">
          <cell r="A107" t="str">
            <v>JASCUR</v>
          </cell>
          <cell r="B107" t="str">
            <v>Jasmine Currington</v>
          </cell>
          <cell r="C107">
            <v>1750</v>
          </cell>
          <cell r="L107">
            <v>1750</v>
          </cell>
          <cell r="T107" t="str">
            <v>N</v>
          </cell>
          <cell r="U107">
            <v>0</v>
          </cell>
        </row>
        <row r="108">
          <cell r="A108" t="str">
            <v>JEAHUG</v>
          </cell>
          <cell r="B108" t="str">
            <v>Jeannine Hughes</v>
          </cell>
          <cell r="C108">
            <v>111.95</v>
          </cell>
          <cell r="L108">
            <v>92.33</v>
          </cell>
          <cell r="R108">
            <v>19.62</v>
          </cell>
          <cell r="T108" t="str">
            <v>Y</v>
          </cell>
          <cell r="U108">
            <v>0</v>
          </cell>
        </row>
        <row r="109">
          <cell r="A109" t="str">
            <v>JEFCRA</v>
          </cell>
          <cell r="B109" t="str">
            <v>Jeff Crawford</v>
          </cell>
          <cell r="C109">
            <v>180</v>
          </cell>
          <cell r="M109">
            <v>180</v>
          </cell>
          <cell r="T109" t="str">
            <v>Y</v>
          </cell>
          <cell r="U109">
            <v>0</v>
          </cell>
        </row>
        <row r="110">
          <cell r="A110" t="str">
            <v>JEFHOL</v>
          </cell>
          <cell r="B110" t="str">
            <v>Jeff Holmberg</v>
          </cell>
          <cell r="C110">
            <v>524.69000000000005</v>
          </cell>
          <cell r="H110">
            <v>181.21</v>
          </cell>
          <cell r="L110">
            <v>160</v>
          </cell>
          <cell r="N110">
            <v>183.48</v>
          </cell>
          <cell r="T110" t="str">
            <v>Y</v>
          </cell>
          <cell r="U110">
            <v>0</v>
          </cell>
        </row>
        <row r="111">
          <cell r="A111" t="str">
            <v>JEFMAR</v>
          </cell>
          <cell r="B111" t="str">
            <v>Jeff Marta</v>
          </cell>
          <cell r="T111" t="str">
            <v>N</v>
          </cell>
          <cell r="U111">
            <v>0</v>
          </cell>
        </row>
        <row r="112">
          <cell r="A112" t="str">
            <v>JEFROS</v>
          </cell>
          <cell r="B112" t="str">
            <v>Jeffrey Rosenberg</v>
          </cell>
          <cell r="C112">
            <v>7270.18</v>
          </cell>
          <cell r="H112">
            <v>2737.26</v>
          </cell>
          <cell r="I112">
            <v>2213.4699999999998</v>
          </cell>
          <cell r="J112">
            <v>1844.68</v>
          </cell>
          <cell r="L112">
            <v>292.19</v>
          </cell>
          <cell r="N112">
            <v>182.58</v>
          </cell>
          <cell r="T112" t="str">
            <v>Y</v>
          </cell>
          <cell r="U112">
            <v>0</v>
          </cell>
        </row>
        <row r="113">
          <cell r="A113" t="str">
            <v>JERPOR</v>
          </cell>
          <cell r="B113" t="str">
            <v>Jeremy Porter</v>
          </cell>
          <cell r="C113">
            <v>249.2</v>
          </cell>
          <cell r="P113">
            <v>142</v>
          </cell>
          <cell r="R113">
            <v>107.2</v>
          </cell>
          <cell r="T113" t="str">
            <v>Y</v>
          </cell>
          <cell r="U113">
            <v>0</v>
          </cell>
        </row>
        <row r="114">
          <cell r="A114" t="str">
            <v>JESMAR</v>
          </cell>
          <cell r="B114" t="str">
            <v>Jesse Markel</v>
          </cell>
          <cell r="T114" t="str">
            <v>N</v>
          </cell>
          <cell r="U114">
            <v>0</v>
          </cell>
        </row>
        <row r="115">
          <cell r="A115" t="str">
            <v>JESSUL</v>
          </cell>
          <cell r="B115" t="str">
            <v>Jesse Sullivan</v>
          </cell>
          <cell r="C115">
            <v>302.33999999999997</v>
          </cell>
          <cell r="P115">
            <v>146.93</v>
          </cell>
          <cell r="R115">
            <v>155.41</v>
          </cell>
          <cell r="T115" t="str">
            <v>Y</v>
          </cell>
          <cell r="U115">
            <v>0</v>
          </cell>
        </row>
        <row r="116">
          <cell r="A116" t="str">
            <v>JIMIRV</v>
          </cell>
          <cell r="B116" t="str">
            <v>Jim (James) Irvine</v>
          </cell>
          <cell r="C116">
            <v>8037.56</v>
          </cell>
          <cell r="D116">
            <v>3428.54</v>
          </cell>
          <cell r="H116">
            <v>287.35000000000002</v>
          </cell>
          <cell r="I116">
            <v>1670.32</v>
          </cell>
          <cell r="J116">
            <v>233</v>
          </cell>
          <cell r="M116">
            <v>250.61</v>
          </cell>
          <cell r="N116">
            <v>227.11</v>
          </cell>
          <cell r="P116">
            <v>845.37</v>
          </cell>
          <cell r="R116">
            <v>1095.26</v>
          </cell>
          <cell r="T116" t="str">
            <v>Y</v>
          </cell>
          <cell r="U116">
            <v>0</v>
          </cell>
        </row>
        <row r="117">
          <cell r="A117" t="str">
            <v>JIMKER</v>
          </cell>
          <cell r="B117" t="str">
            <v>Jim Kerman</v>
          </cell>
          <cell r="C117">
            <v>6120.56</v>
          </cell>
          <cell r="E117">
            <v>3900</v>
          </cell>
          <cell r="I117">
            <v>630.29999999999995</v>
          </cell>
          <cell r="N117">
            <v>372.83</v>
          </cell>
          <cell r="P117">
            <v>154.5</v>
          </cell>
          <cell r="Q117">
            <v>-668.9</v>
          </cell>
          <cell r="R117">
            <v>1731.83</v>
          </cell>
          <cell r="T117" t="str">
            <v>Y</v>
          </cell>
          <cell r="U117">
            <v>650</v>
          </cell>
        </row>
        <row r="118">
          <cell r="A118" t="str">
            <v>JIMWAT</v>
          </cell>
          <cell r="B118" t="str">
            <v>Jim Watson</v>
          </cell>
          <cell r="C118">
            <v>59.9</v>
          </cell>
          <cell r="L118">
            <v>59.9</v>
          </cell>
          <cell r="T118" t="str">
            <v>Y</v>
          </cell>
          <cell r="U118">
            <v>0</v>
          </cell>
        </row>
        <row r="119">
          <cell r="A119" t="str">
            <v>JOATHO</v>
          </cell>
          <cell r="B119" t="str">
            <v>Joanne Thomson</v>
          </cell>
          <cell r="C119">
            <v>-1390</v>
          </cell>
          <cell r="K119">
            <v>-1390</v>
          </cell>
          <cell r="T119" t="str">
            <v>Y</v>
          </cell>
          <cell r="U119">
            <v>0</v>
          </cell>
        </row>
        <row r="120">
          <cell r="A120" t="str">
            <v>JOESLE</v>
          </cell>
          <cell r="B120" t="str">
            <v>Joey Sleno</v>
          </cell>
          <cell r="C120">
            <v>4259.5600000000004</v>
          </cell>
          <cell r="H120">
            <v>2676.27</v>
          </cell>
          <cell r="I120">
            <v>107.75</v>
          </cell>
          <cell r="P120">
            <v>182.22</v>
          </cell>
          <cell r="Q120">
            <v>1293.32</v>
          </cell>
          <cell r="T120" t="str">
            <v>Y</v>
          </cell>
          <cell r="U120">
            <v>0</v>
          </cell>
        </row>
        <row r="121">
          <cell r="A121" t="str">
            <v>JOESUL</v>
          </cell>
          <cell r="B121" t="str">
            <v>Joe  Sullivan</v>
          </cell>
          <cell r="C121">
            <v>19484.8</v>
          </cell>
          <cell r="E121">
            <v>3900</v>
          </cell>
          <cell r="I121">
            <v>727.67</v>
          </cell>
          <cell r="M121">
            <v>239.91</v>
          </cell>
          <cell r="N121">
            <v>525.5</v>
          </cell>
          <cell r="P121">
            <v>5788.88</v>
          </cell>
          <cell r="R121">
            <v>8302.84</v>
          </cell>
          <cell r="T121" t="str">
            <v>Y</v>
          </cell>
          <cell r="U121">
            <v>650</v>
          </cell>
        </row>
        <row r="122">
          <cell r="A122" t="str">
            <v>JOHCAR</v>
          </cell>
          <cell r="B122" t="str">
            <v>Johnny Carolo</v>
          </cell>
          <cell r="C122">
            <v>210.7</v>
          </cell>
          <cell r="F122">
            <v>122.7</v>
          </cell>
          <cell r="P122">
            <v>88</v>
          </cell>
          <cell r="T122" t="str">
            <v>Y</v>
          </cell>
          <cell r="U122">
            <v>0</v>
          </cell>
        </row>
        <row r="123">
          <cell r="A123" t="str">
            <v>JOHGOD</v>
          </cell>
          <cell r="B123" t="str">
            <v>John V Godfrey</v>
          </cell>
          <cell r="C123">
            <v>6514.21</v>
          </cell>
          <cell r="E123">
            <v>3900</v>
          </cell>
          <cell r="I123">
            <v>975.09</v>
          </cell>
          <cell r="N123">
            <v>189.41</v>
          </cell>
          <cell r="P123">
            <v>79.3</v>
          </cell>
          <cell r="Q123">
            <v>-148.91999999999999</v>
          </cell>
          <cell r="R123">
            <v>1519.33</v>
          </cell>
          <cell r="T123" t="str">
            <v>Y</v>
          </cell>
          <cell r="U123">
            <v>650</v>
          </cell>
        </row>
        <row r="124">
          <cell r="A124" t="str">
            <v>JOHMCM</v>
          </cell>
          <cell r="B124" t="str">
            <v>John McMullan</v>
          </cell>
          <cell r="C124">
            <v>219.82</v>
          </cell>
          <cell r="N124">
            <v>219.82</v>
          </cell>
          <cell r="T124" t="str">
            <v>Y</v>
          </cell>
          <cell r="U124">
            <v>0</v>
          </cell>
        </row>
        <row r="125">
          <cell r="A125" t="str">
            <v>JONERI</v>
          </cell>
          <cell r="B125" t="str">
            <v>Jon Erichuk</v>
          </cell>
          <cell r="C125">
            <v>90</v>
          </cell>
          <cell r="L125">
            <v>90</v>
          </cell>
          <cell r="T125" t="str">
            <v>Y</v>
          </cell>
          <cell r="U125">
            <v>0</v>
          </cell>
        </row>
        <row r="126">
          <cell r="A126" t="str">
            <v>JOSBAE</v>
          </cell>
          <cell r="B126" t="str">
            <v>Joseph Baer</v>
          </cell>
          <cell r="C126">
            <v>247.63</v>
          </cell>
          <cell r="L126">
            <v>59.9</v>
          </cell>
          <cell r="N126">
            <v>187.73</v>
          </cell>
          <cell r="T126" t="str">
            <v>Y</v>
          </cell>
          <cell r="U126">
            <v>0</v>
          </cell>
        </row>
        <row r="127">
          <cell r="A127" t="str">
            <v>JOSLAN</v>
          </cell>
          <cell r="B127" t="str">
            <v>Joshua Langfield</v>
          </cell>
          <cell r="C127">
            <v>313.22000000000003</v>
          </cell>
          <cell r="L127">
            <v>150</v>
          </cell>
          <cell r="P127">
            <v>163.22</v>
          </cell>
          <cell r="T127" t="str">
            <v>Y</v>
          </cell>
          <cell r="U127">
            <v>0</v>
          </cell>
        </row>
        <row r="128">
          <cell r="A128" t="str">
            <v>JUDPET</v>
          </cell>
          <cell r="B128" t="str">
            <v>Judy Peterson</v>
          </cell>
          <cell r="T128" t="str">
            <v>Y</v>
          </cell>
          <cell r="U128">
            <v>0</v>
          </cell>
        </row>
        <row r="129">
          <cell r="A129" t="str">
            <v>JULRED</v>
          </cell>
          <cell r="B129" t="str">
            <v>Julia Redmond</v>
          </cell>
          <cell r="C129">
            <v>98</v>
          </cell>
          <cell r="P129">
            <v>98</v>
          </cell>
          <cell r="T129" t="str">
            <v>Y</v>
          </cell>
          <cell r="U129">
            <v>0</v>
          </cell>
        </row>
        <row r="130">
          <cell r="A130" t="str">
            <v>JUSCOO</v>
          </cell>
          <cell r="B130" t="str">
            <v>Justin Cooper</v>
          </cell>
          <cell r="C130">
            <v>9.25</v>
          </cell>
          <cell r="R130">
            <v>9.25</v>
          </cell>
          <cell r="T130" t="str">
            <v>Y</v>
          </cell>
          <cell r="U130">
            <v>0</v>
          </cell>
        </row>
        <row r="131">
          <cell r="A131" t="str">
            <v>KATHUG</v>
          </cell>
          <cell r="B131" t="str">
            <v>Kathleen Hughes</v>
          </cell>
          <cell r="T131" t="str">
            <v>N</v>
          </cell>
          <cell r="U131">
            <v>0</v>
          </cell>
        </row>
        <row r="132">
          <cell r="A132" t="str">
            <v>KELART</v>
          </cell>
          <cell r="B132" t="str">
            <v>Kelly P Arter</v>
          </cell>
          <cell r="C132">
            <v>9059.5</v>
          </cell>
          <cell r="D132">
            <v>3048.47</v>
          </cell>
          <cell r="H132">
            <v>219.07</v>
          </cell>
          <cell r="I132">
            <v>1402.91</v>
          </cell>
          <cell r="J132">
            <v>785.68</v>
          </cell>
          <cell r="L132">
            <v>449</v>
          </cell>
          <cell r="N132">
            <v>697.24</v>
          </cell>
          <cell r="P132">
            <v>12.9</v>
          </cell>
          <cell r="Q132">
            <v>623.9</v>
          </cell>
          <cell r="R132">
            <v>1820.33</v>
          </cell>
          <cell r="T132" t="str">
            <v>Y</v>
          </cell>
          <cell r="U132">
            <v>0</v>
          </cell>
        </row>
        <row r="133">
          <cell r="A133" t="str">
            <v>KELSTE</v>
          </cell>
          <cell r="B133" t="str">
            <v>Kelly D Stewart</v>
          </cell>
          <cell r="C133">
            <v>5731.91</v>
          </cell>
          <cell r="D133">
            <v>1529.77</v>
          </cell>
          <cell r="H133">
            <v>2358.65</v>
          </cell>
          <cell r="I133">
            <v>1005.42</v>
          </cell>
          <cell r="J133">
            <v>216</v>
          </cell>
          <cell r="M133">
            <v>216.19</v>
          </cell>
          <cell r="N133">
            <v>356.33</v>
          </cell>
          <cell r="Q133">
            <v>-201.36</v>
          </cell>
          <cell r="R133">
            <v>250.91</v>
          </cell>
          <cell r="T133" t="str">
            <v>N</v>
          </cell>
          <cell r="U133">
            <v>0</v>
          </cell>
        </row>
        <row r="134">
          <cell r="A134" t="str">
            <v>KENCAL</v>
          </cell>
          <cell r="B134" t="str">
            <v>Kenneth Callaghan</v>
          </cell>
          <cell r="C134">
            <v>4614.12</v>
          </cell>
          <cell r="H134">
            <v>322.64999999999998</v>
          </cell>
          <cell r="I134">
            <v>4012.27</v>
          </cell>
          <cell r="L134">
            <v>80</v>
          </cell>
          <cell r="N134">
            <v>187.73</v>
          </cell>
          <cell r="R134">
            <v>11.47</v>
          </cell>
          <cell r="T134" t="str">
            <v>Y</v>
          </cell>
          <cell r="U134">
            <v>0</v>
          </cell>
        </row>
        <row r="135">
          <cell r="A135" t="str">
            <v>KEVLEA</v>
          </cell>
          <cell r="B135" t="str">
            <v>Kevin Leader</v>
          </cell>
          <cell r="T135" t="str">
            <v>N</v>
          </cell>
          <cell r="U135">
            <v>0</v>
          </cell>
        </row>
        <row r="136">
          <cell r="A136" t="str">
            <v>KIMCOW</v>
          </cell>
          <cell r="B136" t="str">
            <v>Kim Cowen</v>
          </cell>
          <cell r="T136" t="str">
            <v>Y</v>
          </cell>
          <cell r="U136">
            <v>0</v>
          </cell>
        </row>
        <row r="137">
          <cell r="A137" t="str">
            <v>KIMDAD</v>
          </cell>
          <cell r="B137" t="str">
            <v>Kimberley Daddona</v>
          </cell>
          <cell r="C137">
            <v>1153.9100000000001</v>
          </cell>
          <cell r="F137">
            <v>310.38</v>
          </cell>
          <cell r="L137">
            <v>395</v>
          </cell>
          <cell r="N137">
            <v>184.28</v>
          </cell>
          <cell r="P137">
            <v>118.45</v>
          </cell>
          <cell r="Q137">
            <v>46.25</v>
          </cell>
          <cell r="R137">
            <v>99.55</v>
          </cell>
          <cell r="T137" t="str">
            <v>Y</v>
          </cell>
          <cell r="U137">
            <v>0</v>
          </cell>
        </row>
        <row r="138">
          <cell r="A138" t="str">
            <v>KIMROS</v>
          </cell>
          <cell r="B138" t="str">
            <v>Kim Rose</v>
          </cell>
          <cell r="C138">
            <v>36.6</v>
          </cell>
          <cell r="P138">
            <v>36.6</v>
          </cell>
          <cell r="T138" t="str">
            <v>Y</v>
          </cell>
          <cell r="U138">
            <v>0</v>
          </cell>
        </row>
        <row r="139">
          <cell r="A139" t="str">
            <v>KRISCH</v>
          </cell>
          <cell r="B139" t="str">
            <v>Kris Schmidtke</v>
          </cell>
          <cell r="C139">
            <v>664.59</v>
          </cell>
          <cell r="N139">
            <v>84.12</v>
          </cell>
          <cell r="P139">
            <v>264.22000000000003</v>
          </cell>
          <cell r="Q139">
            <v>183.14</v>
          </cell>
          <cell r="R139">
            <v>133.11000000000001</v>
          </cell>
          <cell r="T139" t="str">
            <v>Y</v>
          </cell>
          <cell r="U139">
            <v>0</v>
          </cell>
        </row>
        <row r="140">
          <cell r="A140" t="str">
            <v>KYLJOH</v>
          </cell>
          <cell r="B140" t="str">
            <v>Kyle Johnson</v>
          </cell>
          <cell r="C140">
            <v>697.47</v>
          </cell>
          <cell r="F140">
            <v>111.87</v>
          </cell>
          <cell r="P140">
            <v>543.80999999999995</v>
          </cell>
          <cell r="R140">
            <v>41.79</v>
          </cell>
          <cell r="T140" t="str">
            <v>Y</v>
          </cell>
          <cell r="U140">
            <v>0</v>
          </cell>
        </row>
        <row r="141">
          <cell r="A141" t="str">
            <v>LANOHA</v>
          </cell>
          <cell r="B141" t="str">
            <v>Lana O'Handley</v>
          </cell>
          <cell r="C141">
            <v>751.5</v>
          </cell>
          <cell r="N141">
            <v>50</v>
          </cell>
          <cell r="Q141">
            <v>701.5</v>
          </cell>
          <cell r="T141" t="str">
            <v>Y</v>
          </cell>
          <cell r="U141">
            <v>0</v>
          </cell>
        </row>
        <row r="142">
          <cell r="A142" t="str">
            <v>LAUGAR</v>
          </cell>
          <cell r="B142" t="str">
            <v>Laura C Garner</v>
          </cell>
          <cell r="C142">
            <v>119.9</v>
          </cell>
          <cell r="F142">
            <v>30.9</v>
          </cell>
          <cell r="L142">
            <v>89</v>
          </cell>
          <cell r="T142" t="str">
            <v>Y</v>
          </cell>
          <cell r="U142">
            <v>0</v>
          </cell>
        </row>
        <row r="143">
          <cell r="A143" t="str">
            <v>LEAGIL</v>
          </cell>
          <cell r="B143" t="str">
            <v>Leanna Gill</v>
          </cell>
          <cell r="T143" t="str">
            <v>Y</v>
          </cell>
          <cell r="U143">
            <v>0</v>
          </cell>
        </row>
        <row r="144">
          <cell r="A144" t="str">
            <v>LEESHI</v>
          </cell>
          <cell r="B144" t="str">
            <v>Lee Shiloff</v>
          </cell>
          <cell r="C144">
            <v>1007.36</v>
          </cell>
          <cell r="N144">
            <v>787.24</v>
          </cell>
          <cell r="P144">
            <v>137.36000000000001</v>
          </cell>
          <cell r="R144">
            <v>82.76</v>
          </cell>
          <cell r="T144" t="str">
            <v>Y</v>
          </cell>
          <cell r="U144">
            <v>0</v>
          </cell>
        </row>
        <row r="145">
          <cell r="A145" t="str">
            <v>LEEWAL</v>
          </cell>
          <cell r="B145" t="str">
            <v>Lee Walkey</v>
          </cell>
          <cell r="T145" t="str">
            <v>N</v>
          </cell>
          <cell r="U145">
            <v>0</v>
          </cell>
        </row>
        <row r="146">
          <cell r="A146" t="str">
            <v>LEOHAI</v>
          </cell>
          <cell r="B146" t="str">
            <v>Leonard Haines</v>
          </cell>
          <cell r="C146">
            <v>6994.34</v>
          </cell>
          <cell r="D146">
            <v>4988.0600000000004</v>
          </cell>
          <cell r="I146">
            <v>1208.08</v>
          </cell>
          <cell r="J146">
            <v>613</v>
          </cell>
          <cell r="N146">
            <v>185.2</v>
          </cell>
          <cell r="T146" t="str">
            <v>Y</v>
          </cell>
          <cell r="U146">
            <v>0</v>
          </cell>
        </row>
        <row r="147">
          <cell r="A147" t="str">
            <v>LISSTE</v>
          </cell>
          <cell r="B147" t="str">
            <v>Lisa Stefani</v>
          </cell>
          <cell r="C147">
            <v>44.33</v>
          </cell>
          <cell r="F147">
            <v>44.33</v>
          </cell>
          <cell r="T147" t="str">
            <v>Y</v>
          </cell>
          <cell r="U147">
            <v>0</v>
          </cell>
        </row>
        <row r="148">
          <cell r="A148" t="str">
            <v>LORSTE</v>
          </cell>
          <cell r="B148" t="str">
            <v>Lori Stevenson</v>
          </cell>
          <cell r="C148">
            <v>512.42999999999995</v>
          </cell>
          <cell r="M148">
            <v>363.23</v>
          </cell>
          <cell r="P148">
            <v>115.25</v>
          </cell>
          <cell r="R148">
            <v>33.950000000000003</v>
          </cell>
          <cell r="T148" t="str">
            <v>Y</v>
          </cell>
          <cell r="U148">
            <v>0</v>
          </cell>
        </row>
        <row r="149">
          <cell r="A149" t="str">
            <v>LOUCHA</v>
          </cell>
          <cell r="B149" t="str">
            <v>Louisa Chan</v>
          </cell>
          <cell r="C149">
            <v>13.34</v>
          </cell>
          <cell r="F149">
            <v>7.14</v>
          </cell>
          <cell r="R149">
            <v>6.2</v>
          </cell>
          <cell r="T149" t="str">
            <v>Y</v>
          </cell>
          <cell r="U149">
            <v>0</v>
          </cell>
        </row>
        <row r="150">
          <cell r="A150" t="str">
            <v>MALGRE</v>
          </cell>
          <cell r="B150" t="str">
            <v>Malcolm Green</v>
          </cell>
          <cell r="C150">
            <v>112.63</v>
          </cell>
          <cell r="L150">
            <v>75</v>
          </cell>
          <cell r="R150">
            <v>37.630000000000003</v>
          </cell>
          <cell r="T150" t="str">
            <v>Y</v>
          </cell>
          <cell r="U150">
            <v>0</v>
          </cell>
        </row>
        <row r="151">
          <cell r="A151" t="str">
            <v>MANLEE</v>
          </cell>
          <cell r="B151" t="str">
            <v>Manda Lee</v>
          </cell>
          <cell r="C151">
            <v>1438.47</v>
          </cell>
          <cell r="F151">
            <v>386.36</v>
          </cell>
          <cell r="M151">
            <v>970.29</v>
          </cell>
          <cell r="P151">
            <v>73.5</v>
          </cell>
          <cell r="R151">
            <v>8.32</v>
          </cell>
          <cell r="T151" t="str">
            <v>Y</v>
          </cell>
          <cell r="U151">
            <v>0</v>
          </cell>
        </row>
        <row r="152">
          <cell r="A152" t="str">
            <v>MARAND</v>
          </cell>
          <cell r="B152" t="str">
            <v>Margaret (Peggy) Anderson</v>
          </cell>
          <cell r="C152">
            <v>8213.1299999999992</v>
          </cell>
          <cell r="D152">
            <v>3159.37</v>
          </cell>
          <cell r="H152">
            <v>14.02</v>
          </cell>
          <cell r="I152">
            <v>731.82</v>
          </cell>
          <cell r="J152">
            <v>552</v>
          </cell>
          <cell r="N152">
            <v>1298.48</v>
          </cell>
          <cell r="P152">
            <v>587.83000000000004</v>
          </cell>
          <cell r="Q152">
            <v>286.12</v>
          </cell>
          <cell r="R152">
            <v>1583.49</v>
          </cell>
          <cell r="T152" t="str">
            <v>Y</v>
          </cell>
          <cell r="U152">
            <v>0</v>
          </cell>
        </row>
        <row r="153">
          <cell r="A153" t="str">
            <v>MARBAC</v>
          </cell>
          <cell r="B153" t="str">
            <v>Martin Bachand</v>
          </cell>
          <cell r="C153">
            <v>187.73</v>
          </cell>
          <cell r="N153">
            <v>187.73</v>
          </cell>
          <cell r="T153" t="str">
            <v>Y</v>
          </cell>
          <cell r="U153">
            <v>0</v>
          </cell>
        </row>
        <row r="154">
          <cell r="A154" t="str">
            <v>MARCHA</v>
          </cell>
          <cell r="B154" t="str">
            <v>Mary Chan</v>
          </cell>
          <cell r="C154">
            <v>721</v>
          </cell>
          <cell r="L154">
            <v>721</v>
          </cell>
          <cell r="T154" t="str">
            <v>Y</v>
          </cell>
          <cell r="U154">
            <v>0</v>
          </cell>
        </row>
        <row r="155">
          <cell r="A155" t="str">
            <v>MATCER</v>
          </cell>
          <cell r="B155" t="str">
            <v>Mathew Ceron</v>
          </cell>
          <cell r="T155" t="str">
            <v>Y</v>
          </cell>
          <cell r="U155">
            <v>0</v>
          </cell>
        </row>
        <row r="156">
          <cell r="A156" t="str">
            <v>MATJON</v>
          </cell>
          <cell r="B156" t="str">
            <v>Mathew Jones</v>
          </cell>
          <cell r="C156">
            <v>133.33000000000001</v>
          </cell>
          <cell r="L156">
            <v>133.33000000000001</v>
          </cell>
          <cell r="T156" t="str">
            <v>Y</v>
          </cell>
          <cell r="U156">
            <v>0</v>
          </cell>
        </row>
        <row r="157">
          <cell r="A157" t="str">
            <v>MICHAU</v>
          </cell>
          <cell r="B157" t="str">
            <v>Michael Haugen</v>
          </cell>
          <cell r="C157">
            <v>126.64</v>
          </cell>
          <cell r="F157">
            <v>126.64</v>
          </cell>
          <cell r="T157" t="str">
            <v>Y</v>
          </cell>
          <cell r="U157">
            <v>0</v>
          </cell>
        </row>
        <row r="158">
          <cell r="A158" t="str">
            <v>MICLAR</v>
          </cell>
          <cell r="B158" t="str">
            <v>Michael S Laroy</v>
          </cell>
          <cell r="C158">
            <v>15998.88</v>
          </cell>
          <cell r="E158">
            <v>3900</v>
          </cell>
          <cell r="I158">
            <v>2870.62</v>
          </cell>
          <cell r="M158">
            <v>1707.9</v>
          </cell>
          <cell r="N158">
            <v>1240.69</v>
          </cell>
          <cell r="P158">
            <v>5965.2</v>
          </cell>
          <cell r="Q158">
            <v>-1629.05</v>
          </cell>
          <cell r="R158">
            <v>1943.52</v>
          </cell>
          <cell r="T158" t="str">
            <v>Y</v>
          </cell>
          <cell r="U158">
            <v>650</v>
          </cell>
        </row>
        <row r="159">
          <cell r="A159" t="str">
            <v>MICOIR</v>
          </cell>
          <cell r="B159" t="str">
            <v>Michael Oiring</v>
          </cell>
          <cell r="T159" t="str">
            <v>N</v>
          </cell>
          <cell r="U159">
            <v>0</v>
          </cell>
        </row>
        <row r="160">
          <cell r="A160" t="str">
            <v>MICPRA</v>
          </cell>
          <cell r="B160" t="str">
            <v>Michael Pratico</v>
          </cell>
          <cell r="C160">
            <v>51.67</v>
          </cell>
          <cell r="R160">
            <v>51.67</v>
          </cell>
          <cell r="T160" t="str">
            <v>Y</v>
          </cell>
          <cell r="U160">
            <v>0</v>
          </cell>
        </row>
        <row r="161">
          <cell r="A161" t="str">
            <v>MICWAT</v>
          </cell>
          <cell r="B161" t="str">
            <v>Michele Watson</v>
          </cell>
          <cell r="T161" t="str">
            <v>Y</v>
          </cell>
          <cell r="U161">
            <v>0</v>
          </cell>
        </row>
        <row r="162">
          <cell r="A162" t="str">
            <v>MIKCOS</v>
          </cell>
          <cell r="B162" t="str">
            <v>Mike Cosovan</v>
          </cell>
          <cell r="T162" t="str">
            <v>N</v>
          </cell>
          <cell r="U162">
            <v>0</v>
          </cell>
        </row>
        <row r="163">
          <cell r="A163" t="str">
            <v>MIKHOA</v>
          </cell>
          <cell r="B163" t="str">
            <v>Mike Hoag</v>
          </cell>
          <cell r="C163">
            <v>383.5</v>
          </cell>
          <cell r="F163">
            <v>189</v>
          </cell>
          <cell r="L163">
            <v>89</v>
          </cell>
          <cell r="P163">
            <v>105.5</v>
          </cell>
          <cell r="T163" t="str">
            <v>Y</v>
          </cell>
          <cell r="U163">
            <v>0</v>
          </cell>
        </row>
        <row r="164">
          <cell r="A164" t="str">
            <v>MIKKIS</v>
          </cell>
          <cell r="B164" t="str">
            <v>Mike Kissick</v>
          </cell>
          <cell r="T164" t="str">
            <v>Y</v>
          </cell>
          <cell r="U164">
            <v>0</v>
          </cell>
        </row>
        <row r="165">
          <cell r="A165" t="str">
            <v>MIRTAM</v>
          </cell>
          <cell r="B165" t="str">
            <v>Miranda Tam</v>
          </cell>
          <cell r="T165" t="str">
            <v>Y</v>
          </cell>
          <cell r="U165">
            <v>0</v>
          </cell>
        </row>
        <row r="166">
          <cell r="A166" t="str">
            <v>MORJEN</v>
          </cell>
          <cell r="B166" t="str">
            <v>Morris Jensen</v>
          </cell>
          <cell r="C166">
            <v>80</v>
          </cell>
          <cell r="L166">
            <v>80</v>
          </cell>
          <cell r="T166" t="str">
            <v>Y</v>
          </cell>
          <cell r="U166">
            <v>0</v>
          </cell>
        </row>
        <row r="167">
          <cell r="A167" t="str">
            <v>MSTEWART</v>
          </cell>
          <cell r="B167" t="str">
            <v>Merv Stewart</v>
          </cell>
          <cell r="T167" t="str">
            <v>N</v>
          </cell>
          <cell r="U167">
            <v>0</v>
          </cell>
        </row>
        <row r="168">
          <cell r="A168" t="str">
            <v>MURKER</v>
          </cell>
          <cell r="B168" t="str">
            <v>Murray Kerman</v>
          </cell>
          <cell r="C168">
            <v>10754.64</v>
          </cell>
          <cell r="D168">
            <v>2884.22</v>
          </cell>
          <cell r="H168">
            <v>433.33</v>
          </cell>
          <cell r="I168">
            <v>1776.79</v>
          </cell>
          <cell r="J168">
            <v>785.68</v>
          </cell>
          <cell r="N168">
            <v>1118.0999999999999</v>
          </cell>
          <cell r="P168">
            <v>70.25</v>
          </cell>
          <cell r="Q168">
            <v>-465.72</v>
          </cell>
          <cell r="R168">
            <v>4151.99</v>
          </cell>
          <cell r="T168" t="str">
            <v>Y</v>
          </cell>
          <cell r="U168">
            <v>0</v>
          </cell>
        </row>
        <row r="169">
          <cell r="A169" t="str">
            <v>MURSTE</v>
          </cell>
          <cell r="B169" t="str">
            <v>Murray A Stewart</v>
          </cell>
          <cell r="C169">
            <v>17086.990000000002</v>
          </cell>
          <cell r="D169">
            <v>2940.24</v>
          </cell>
          <cell r="H169">
            <v>2509.96</v>
          </cell>
          <cell r="I169">
            <v>1951.03</v>
          </cell>
          <cell r="J169">
            <v>540.32000000000005</v>
          </cell>
          <cell r="K169">
            <v>1579.73</v>
          </cell>
          <cell r="M169">
            <v>1019.12</v>
          </cell>
          <cell r="N169">
            <v>707.56</v>
          </cell>
          <cell r="P169">
            <v>1379.8</v>
          </cell>
          <cell r="Q169">
            <v>351.95</v>
          </cell>
          <cell r="R169">
            <v>4107.28</v>
          </cell>
          <cell r="T169" t="str">
            <v>Y</v>
          </cell>
          <cell r="U169">
            <v>0</v>
          </cell>
        </row>
        <row r="170">
          <cell r="A170" t="str">
            <v>NATHAR</v>
          </cell>
          <cell r="B170" t="str">
            <v>Natasha Hardy</v>
          </cell>
          <cell r="T170" t="str">
            <v>N</v>
          </cell>
          <cell r="U170">
            <v>0</v>
          </cell>
        </row>
        <row r="171">
          <cell r="A171" t="str">
            <v>NEAROW</v>
          </cell>
          <cell r="B171" t="str">
            <v>Neall Rowlings</v>
          </cell>
          <cell r="C171">
            <v>360.35</v>
          </cell>
          <cell r="I171">
            <v>118.82</v>
          </cell>
          <cell r="L171">
            <v>120</v>
          </cell>
          <cell r="P171">
            <v>69.22</v>
          </cell>
          <cell r="R171">
            <v>52.31</v>
          </cell>
          <cell r="T171" t="str">
            <v>Y</v>
          </cell>
          <cell r="U171">
            <v>0</v>
          </cell>
        </row>
        <row r="172">
          <cell r="A172" t="str">
            <v>NICOCO</v>
          </cell>
          <cell r="B172" t="str">
            <v>Nick O'Connell</v>
          </cell>
          <cell r="C172">
            <v>11.21</v>
          </cell>
          <cell r="I172">
            <v>11.21</v>
          </cell>
          <cell r="T172" t="str">
            <v>Y</v>
          </cell>
          <cell r="U172">
            <v>0</v>
          </cell>
        </row>
        <row r="173">
          <cell r="A173" t="str">
            <v>PATHIL</v>
          </cell>
          <cell r="B173" t="str">
            <v>Patricia Hill</v>
          </cell>
          <cell r="T173" t="str">
            <v>N</v>
          </cell>
          <cell r="U173">
            <v>0</v>
          </cell>
        </row>
        <row r="174">
          <cell r="A174" t="str">
            <v>PATSPO</v>
          </cell>
          <cell r="B174" t="str">
            <v>Pat Spoljaric</v>
          </cell>
          <cell r="C174">
            <v>300.60000000000002</v>
          </cell>
          <cell r="F174">
            <v>165.7</v>
          </cell>
          <cell r="L174">
            <v>134.9</v>
          </cell>
          <cell r="T174" t="str">
            <v>Y</v>
          </cell>
          <cell r="U174">
            <v>0</v>
          </cell>
        </row>
        <row r="175">
          <cell r="A175" t="str">
            <v>PAUHEL</v>
          </cell>
          <cell r="B175" t="str">
            <v>Paul Helliwell</v>
          </cell>
          <cell r="C175">
            <v>89</v>
          </cell>
          <cell r="L175">
            <v>89</v>
          </cell>
          <cell r="T175" t="str">
            <v>Y</v>
          </cell>
          <cell r="U175">
            <v>0</v>
          </cell>
        </row>
        <row r="176">
          <cell r="A176" t="str">
            <v>PAUWHI</v>
          </cell>
          <cell r="B176" t="str">
            <v>Paul Whitehouse</v>
          </cell>
          <cell r="T176" t="str">
            <v>N</v>
          </cell>
          <cell r="U176">
            <v>0</v>
          </cell>
        </row>
        <row r="177">
          <cell r="A177" t="str">
            <v>PEGBAL</v>
          </cell>
          <cell r="B177" t="str">
            <v>Peggy Ball</v>
          </cell>
          <cell r="T177" t="str">
            <v>Y</v>
          </cell>
          <cell r="U177">
            <v>0</v>
          </cell>
        </row>
        <row r="178">
          <cell r="A178" t="str">
            <v>PETNIS</v>
          </cell>
          <cell r="B178" t="str">
            <v>Peter Nisse</v>
          </cell>
          <cell r="C178">
            <v>6977.9</v>
          </cell>
          <cell r="E178">
            <v>3900</v>
          </cell>
          <cell r="I178">
            <v>957.62</v>
          </cell>
          <cell r="L178">
            <v>75</v>
          </cell>
          <cell r="M178">
            <v>216.19</v>
          </cell>
          <cell r="N178">
            <v>182.48</v>
          </cell>
          <cell r="P178">
            <v>999.8</v>
          </cell>
          <cell r="Q178">
            <v>-687.54</v>
          </cell>
          <cell r="R178">
            <v>1334.35</v>
          </cell>
          <cell r="T178" t="str">
            <v>Y</v>
          </cell>
          <cell r="U178">
            <v>650</v>
          </cell>
        </row>
        <row r="179">
          <cell r="A179" t="str">
            <v>PETPRO</v>
          </cell>
          <cell r="B179" t="str">
            <v>Peter Pros</v>
          </cell>
          <cell r="C179">
            <v>18169.14</v>
          </cell>
          <cell r="D179">
            <v>8091.31</v>
          </cell>
          <cell r="H179">
            <v>2508.5700000000002</v>
          </cell>
          <cell r="I179">
            <v>4169.8599999999997</v>
          </cell>
          <cell r="J179">
            <v>2292.86</v>
          </cell>
          <cell r="L179">
            <v>189.95</v>
          </cell>
          <cell r="N179">
            <v>163.15</v>
          </cell>
          <cell r="P179">
            <v>392.88</v>
          </cell>
          <cell r="Q179">
            <v>256.72000000000003</v>
          </cell>
          <cell r="R179">
            <v>103.84</v>
          </cell>
          <cell r="T179" t="str">
            <v>Y</v>
          </cell>
          <cell r="U179">
            <v>0</v>
          </cell>
        </row>
        <row r="180">
          <cell r="A180" t="str">
            <v>QUISUT</v>
          </cell>
          <cell r="B180" t="str">
            <v>Quinn Sutherland</v>
          </cell>
          <cell r="C180">
            <v>12582.31</v>
          </cell>
          <cell r="D180">
            <v>3336.17</v>
          </cell>
          <cell r="H180">
            <v>546.99</v>
          </cell>
          <cell r="I180">
            <v>1306.1600000000001</v>
          </cell>
          <cell r="J180">
            <v>844.9</v>
          </cell>
          <cell r="L180">
            <v>120</v>
          </cell>
          <cell r="M180">
            <v>328.72</v>
          </cell>
          <cell r="N180">
            <v>908.13</v>
          </cell>
          <cell r="P180">
            <v>1043.3800000000001</v>
          </cell>
          <cell r="Q180">
            <v>2791.53</v>
          </cell>
          <cell r="R180">
            <v>1310.1199999999999</v>
          </cell>
          <cell r="S180">
            <v>46.21</v>
          </cell>
          <cell r="T180" t="str">
            <v>Y</v>
          </cell>
          <cell r="U180">
            <v>0</v>
          </cell>
        </row>
        <row r="181">
          <cell r="A181" t="str">
            <v>RALWIR</v>
          </cell>
          <cell r="B181" t="str">
            <v>Ralph Wirachowsky</v>
          </cell>
          <cell r="C181">
            <v>446.83</v>
          </cell>
          <cell r="H181">
            <v>4.4000000000000004</v>
          </cell>
          <cell r="L181">
            <v>160</v>
          </cell>
          <cell r="P181">
            <v>132</v>
          </cell>
          <cell r="R181">
            <v>150.43</v>
          </cell>
          <cell r="T181" t="str">
            <v>Y</v>
          </cell>
          <cell r="U181">
            <v>0</v>
          </cell>
        </row>
        <row r="182">
          <cell r="A182" t="str">
            <v>RANBAR</v>
          </cell>
          <cell r="B182" t="str">
            <v>Randy Barker</v>
          </cell>
          <cell r="C182">
            <v>150</v>
          </cell>
          <cell r="L182">
            <v>150</v>
          </cell>
          <cell r="T182" t="str">
            <v>Y</v>
          </cell>
          <cell r="U182">
            <v>0</v>
          </cell>
        </row>
        <row r="183">
          <cell r="A183" t="str">
            <v>REBBAR</v>
          </cell>
          <cell r="B183" t="str">
            <v>Rebecca Barefoot</v>
          </cell>
          <cell r="T183" t="str">
            <v>Y</v>
          </cell>
          <cell r="U183">
            <v>0</v>
          </cell>
        </row>
        <row r="184">
          <cell r="A184" t="str">
            <v>REGMAN</v>
          </cell>
          <cell r="B184" t="str">
            <v>Reginald Mann</v>
          </cell>
          <cell r="C184">
            <v>18525.41</v>
          </cell>
          <cell r="D184">
            <v>10501.8</v>
          </cell>
          <cell r="H184">
            <v>6414.84</v>
          </cell>
          <cell r="I184">
            <v>698.55</v>
          </cell>
          <cell r="J184">
            <v>625.32000000000005</v>
          </cell>
          <cell r="L184">
            <v>284.89999999999998</v>
          </cell>
          <cell r="T184" t="str">
            <v>Y</v>
          </cell>
          <cell r="U184">
            <v>0</v>
          </cell>
        </row>
        <row r="185">
          <cell r="A185" t="str">
            <v>REITSU</v>
          </cell>
          <cell r="B185" t="str">
            <v>Reid Tsujita</v>
          </cell>
          <cell r="T185" t="str">
            <v>Y</v>
          </cell>
          <cell r="U185">
            <v>0</v>
          </cell>
        </row>
        <row r="186">
          <cell r="A186" t="str">
            <v>RICPOL</v>
          </cell>
          <cell r="B186" t="str">
            <v>Richard Pollard</v>
          </cell>
          <cell r="T186" t="str">
            <v>N</v>
          </cell>
          <cell r="U186">
            <v>0</v>
          </cell>
        </row>
        <row r="187">
          <cell r="A187" t="str">
            <v>RICREG</v>
          </cell>
          <cell r="B187" t="str">
            <v>Richard Regier</v>
          </cell>
          <cell r="C187">
            <v>15319.91</v>
          </cell>
          <cell r="E187">
            <v>3900</v>
          </cell>
          <cell r="H187">
            <v>14.97</v>
          </cell>
          <cell r="I187">
            <v>873.17</v>
          </cell>
          <cell r="N187">
            <v>500.52</v>
          </cell>
          <cell r="P187">
            <v>2936.37</v>
          </cell>
          <cell r="R187">
            <v>7094.88</v>
          </cell>
          <cell r="T187" t="str">
            <v>Y</v>
          </cell>
          <cell r="U187">
            <v>650</v>
          </cell>
        </row>
        <row r="188">
          <cell r="A188" t="str">
            <v>RIKDHI</v>
          </cell>
          <cell r="B188" t="str">
            <v>Rikhi Dhillon</v>
          </cell>
          <cell r="C188">
            <v>41</v>
          </cell>
          <cell r="L188">
            <v>41</v>
          </cell>
          <cell r="T188" t="str">
            <v>Y</v>
          </cell>
          <cell r="U188">
            <v>0</v>
          </cell>
        </row>
        <row r="189">
          <cell r="A189" t="str">
            <v>ROBBLO</v>
          </cell>
          <cell r="B189" t="str">
            <v>Ronald Blow</v>
          </cell>
          <cell r="T189" t="str">
            <v>N</v>
          </cell>
          <cell r="U189">
            <v>0</v>
          </cell>
        </row>
        <row r="190">
          <cell r="A190" t="str">
            <v>ROBBOW</v>
          </cell>
          <cell r="B190" t="str">
            <v>Robert Bowman</v>
          </cell>
          <cell r="C190">
            <v>133.33000000000001</v>
          </cell>
          <cell r="L190">
            <v>133.33000000000001</v>
          </cell>
          <cell r="T190" t="str">
            <v>Y</v>
          </cell>
          <cell r="U190">
            <v>0</v>
          </cell>
        </row>
        <row r="191">
          <cell r="A191" t="str">
            <v>ROBCUS</v>
          </cell>
          <cell r="B191" t="str">
            <v>Robert D Custeau</v>
          </cell>
          <cell r="C191">
            <v>13757.87</v>
          </cell>
          <cell r="D191">
            <v>4182.96</v>
          </cell>
          <cell r="H191">
            <v>614.69000000000005</v>
          </cell>
          <cell r="I191">
            <v>2062.16</v>
          </cell>
          <cell r="J191">
            <v>633</v>
          </cell>
          <cell r="K191">
            <v>895</v>
          </cell>
          <cell r="L191">
            <v>1895</v>
          </cell>
          <cell r="N191">
            <v>203.93</v>
          </cell>
          <cell r="P191">
            <v>1802.11</v>
          </cell>
          <cell r="Q191">
            <v>95.15</v>
          </cell>
          <cell r="R191">
            <v>1373.87</v>
          </cell>
          <cell r="T191" t="str">
            <v>Y</v>
          </cell>
          <cell r="U191">
            <v>0</v>
          </cell>
        </row>
        <row r="192">
          <cell r="A192" t="str">
            <v>ROBDRY</v>
          </cell>
          <cell r="B192" t="str">
            <v>Robert Dryburgh</v>
          </cell>
          <cell r="C192">
            <v>80</v>
          </cell>
          <cell r="L192">
            <v>80</v>
          </cell>
          <cell r="T192" t="str">
            <v>Y</v>
          </cell>
          <cell r="U192">
            <v>0</v>
          </cell>
        </row>
        <row r="193">
          <cell r="A193" t="str">
            <v>ROBMAC</v>
          </cell>
          <cell r="B193" t="str">
            <v>Robert MacMillan</v>
          </cell>
          <cell r="T193" t="str">
            <v>Y</v>
          </cell>
          <cell r="U193">
            <v>0</v>
          </cell>
        </row>
        <row r="194">
          <cell r="A194" t="str">
            <v>ROBMAR</v>
          </cell>
          <cell r="B194" t="str">
            <v>Robert Markwart</v>
          </cell>
          <cell r="C194">
            <v>150.32</v>
          </cell>
          <cell r="F194">
            <v>61.32</v>
          </cell>
          <cell r="L194">
            <v>89</v>
          </cell>
          <cell r="T194" t="str">
            <v>Y</v>
          </cell>
          <cell r="U194">
            <v>0</v>
          </cell>
        </row>
        <row r="195">
          <cell r="A195" t="str">
            <v>ROBROB</v>
          </cell>
          <cell r="B195" t="str">
            <v>Robert Robinson</v>
          </cell>
          <cell r="T195" t="str">
            <v>Y</v>
          </cell>
          <cell r="U195">
            <v>0</v>
          </cell>
        </row>
        <row r="196">
          <cell r="A196" t="str">
            <v>ROBSMI</v>
          </cell>
          <cell r="B196" t="str">
            <v>Rob Smith</v>
          </cell>
          <cell r="C196">
            <v>10224.86</v>
          </cell>
          <cell r="D196">
            <v>2553.92</v>
          </cell>
          <cell r="F196">
            <v>1009.98</v>
          </cell>
          <cell r="H196">
            <v>161.66</v>
          </cell>
          <cell r="I196">
            <v>392.94</v>
          </cell>
          <cell r="J196">
            <v>233</v>
          </cell>
          <cell r="N196">
            <v>843.51</v>
          </cell>
          <cell r="P196">
            <v>252.72</v>
          </cell>
          <cell r="Q196">
            <v>3806.56</v>
          </cell>
          <cell r="R196">
            <v>970.57</v>
          </cell>
          <cell r="T196" t="str">
            <v>Y</v>
          </cell>
          <cell r="U196">
            <v>0</v>
          </cell>
        </row>
        <row r="197">
          <cell r="A197" t="str">
            <v>ROLLEE</v>
          </cell>
          <cell r="B197" t="str">
            <v>Rollen Lee</v>
          </cell>
          <cell r="T197" t="str">
            <v>N</v>
          </cell>
          <cell r="U197">
            <v>0</v>
          </cell>
        </row>
        <row r="198">
          <cell r="A198" t="str">
            <v>RONKLE</v>
          </cell>
          <cell r="B198" t="str">
            <v>Ronda Klemmensen</v>
          </cell>
          <cell r="T198" t="str">
            <v>N</v>
          </cell>
          <cell r="U198">
            <v>0</v>
          </cell>
        </row>
        <row r="199">
          <cell r="A199" t="str">
            <v>RYAHUN</v>
          </cell>
          <cell r="B199" t="str">
            <v>Ryan Hung</v>
          </cell>
          <cell r="T199" t="str">
            <v>Y</v>
          </cell>
          <cell r="U199">
            <v>0</v>
          </cell>
        </row>
        <row r="200">
          <cell r="A200" t="str">
            <v>RYARAD</v>
          </cell>
          <cell r="B200" t="str">
            <v>Ryan Radics</v>
          </cell>
          <cell r="T200" t="str">
            <v>Y</v>
          </cell>
          <cell r="U200">
            <v>0</v>
          </cell>
        </row>
        <row r="201">
          <cell r="A201" t="str">
            <v>SANKRA</v>
          </cell>
          <cell r="B201" t="str">
            <v>Sandra Kraft</v>
          </cell>
          <cell r="C201">
            <v>9577.31</v>
          </cell>
          <cell r="E201">
            <v>3900</v>
          </cell>
          <cell r="H201">
            <v>51.84</v>
          </cell>
          <cell r="I201">
            <v>1711.47</v>
          </cell>
          <cell r="L201">
            <v>104.95</v>
          </cell>
          <cell r="M201">
            <v>266.42</v>
          </cell>
          <cell r="N201">
            <v>267.8</v>
          </cell>
          <cell r="P201">
            <v>1421.94</v>
          </cell>
          <cell r="Q201">
            <v>-1516.26</v>
          </cell>
          <cell r="R201">
            <v>3369.15</v>
          </cell>
          <cell r="T201" t="str">
            <v>Y</v>
          </cell>
          <cell r="U201">
            <v>650</v>
          </cell>
        </row>
        <row r="202">
          <cell r="A202" t="str">
            <v>SCODAV</v>
          </cell>
          <cell r="B202" t="str">
            <v>Scott Davidson</v>
          </cell>
          <cell r="C202">
            <v>120</v>
          </cell>
          <cell r="L202">
            <v>120</v>
          </cell>
          <cell r="T202" t="str">
            <v>Y</v>
          </cell>
          <cell r="U202">
            <v>0</v>
          </cell>
        </row>
        <row r="203">
          <cell r="A203" t="str">
            <v>SEAMCL</v>
          </cell>
          <cell r="B203" t="str">
            <v>Sean McLeay</v>
          </cell>
          <cell r="T203" t="str">
            <v>N</v>
          </cell>
          <cell r="U203">
            <v>0</v>
          </cell>
        </row>
        <row r="204">
          <cell r="A204" t="str">
            <v>SHAFIT</v>
          </cell>
          <cell r="B204" t="str">
            <v>Shawn Fitzsimmons</v>
          </cell>
          <cell r="C204">
            <v>242.51</v>
          </cell>
          <cell r="P204">
            <v>242.51</v>
          </cell>
          <cell r="T204" t="str">
            <v>Y</v>
          </cell>
          <cell r="U204">
            <v>0</v>
          </cell>
        </row>
        <row r="205">
          <cell r="A205" t="str">
            <v>SHAKRI</v>
          </cell>
          <cell r="B205" t="str">
            <v>Shaun Kristianson</v>
          </cell>
          <cell r="C205">
            <v>159.9</v>
          </cell>
          <cell r="L205">
            <v>159.9</v>
          </cell>
          <cell r="T205" t="str">
            <v>Y</v>
          </cell>
          <cell r="U205">
            <v>0</v>
          </cell>
        </row>
        <row r="206">
          <cell r="A206" t="str">
            <v>SHAWIN</v>
          </cell>
          <cell r="B206" t="str">
            <v>Shayne Winstone</v>
          </cell>
          <cell r="T206" t="str">
            <v>N</v>
          </cell>
          <cell r="U206">
            <v>0</v>
          </cell>
        </row>
        <row r="207">
          <cell r="A207" t="str">
            <v>SHEFIS</v>
          </cell>
          <cell r="B207" t="str">
            <v>Shelby Fischer</v>
          </cell>
          <cell r="C207">
            <v>14023</v>
          </cell>
          <cell r="E207">
            <v>3900</v>
          </cell>
          <cell r="H207">
            <v>3.69</v>
          </cell>
          <cell r="I207">
            <v>2321.2199999999998</v>
          </cell>
          <cell r="L207">
            <v>638.28</v>
          </cell>
          <cell r="M207">
            <v>491.74</v>
          </cell>
          <cell r="N207">
            <v>1921.65</v>
          </cell>
          <cell r="P207">
            <v>1370.89</v>
          </cell>
          <cell r="Q207">
            <v>1435.88</v>
          </cell>
          <cell r="R207">
            <v>1939.65</v>
          </cell>
          <cell r="T207" t="str">
            <v>Y</v>
          </cell>
          <cell r="U207">
            <v>650</v>
          </cell>
        </row>
        <row r="208">
          <cell r="A208" t="str">
            <v>SHESTA</v>
          </cell>
          <cell r="B208" t="str">
            <v>Sheldon Stanley (Sheldon Achtymichuk)</v>
          </cell>
          <cell r="C208">
            <v>20259.080000000002</v>
          </cell>
          <cell r="E208">
            <v>3900</v>
          </cell>
          <cell r="H208">
            <v>54.43</v>
          </cell>
          <cell r="I208">
            <v>2614.86</v>
          </cell>
          <cell r="M208">
            <v>200</v>
          </cell>
          <cell r="N208">
            <v>1621.02</v>
          </cell>
          <cell r="P208">
            <v>4889.87</v>
          </cell>
          <cell r="Q208">
            <v>3615.15</v>
          </cell>
          <cell r="R208">
            <v>3363.75</v>
          </cell>
          <cell r="T208" t="str">
            <v>Y</v>
          </cell>
          <cell r="U208">
            <v>650</v>
          </cell>
        </row>
        <row r="209">
          <cell r="A209" t="str">
            <v>SIDVAN</v>
          </cell>
          <cell r="B209" t="str">
            <v>Sid VanderVinne</v>
          </cell>
          <cell r="C209">
            <v>12239.64</v>
          </cell>
          <cell r="D209">
            <v>-4753.8900000000003</v>
          </cell>
          <cell r="E209">
            <v>3250</v>
          </cell>
          <cell r="H209">
            <v>1136.23</v>
          </cell>
          <cell r="I209">
            <v>2063.27</v>
          </cell>
          <cell r="J209">
            <v>721.9</v>
          </cell>
          <cell r="K209">
            <v>40.369999999999997</v>
          </cell>
          <cell r="L209">
            <v>75.47</v>
          </cell>
          <cell r="M209">
            <v>1037.6300000000001</v>
          </cell>
          <cell r="N209">
            <v>785.38</v>
          </cell>
          <cell r="P209">
            <v>1502.01</v>
          </cell>
          <cell r="Q209">
            <v>4096.97</v>
          </cell>
          <cell r="R209">
            <v>2284.3000000000002</v>
          </cell>
          <cell r="T209" t="str">
            <v>Y</v>
          </cell>
          <cell r="U209">
            <v>650</v>
          </cell>
        </row>
        <row r="210">
          <cell r="A210" t="str">
            <v>STELIT</v>
          </cell>
          <cell r="B210" t="str">
            <v>Steve G Little</v>
          </cell>
          <cell r="C210">
            <v>20529.59</v>
          </cell>
          <cell r="E210">
            <v>4500</v>
          </cell>
          <cell r="I210">
            <v>1695.65</v>
          </cell>
          <cell r="K210">
            <v>1705.34</v>
          </cell>
          <cell r="N210">
            <v>1332.6</v>
          </cell>
          <cell r="P210">
            <v>7922.76</v>
          </cell>
          <cell r="Q210">
            <v>212.49</v>
          </cell>
          <cell r="R210">
            <v>3160.75</v>
          </cell>
          <cell r="T210" t="str">
            <v>Y</v>
          </cell>
          <cell r="U210">
            <v>750</v>
          </cell>
        </row>
        <row r="211">
          <cell r="A211" t="str">
            <v>STETAM</v>
          </cell>
          <cell r="B211" t="str">
            <v>Stephen Tam</v>
          </cell>
          <cell r="C211">
            <v>2267.48</v>
          </cell>
          <cell r="F211">
            <v>34.49</v>
          </cell>
          <cell r="K211">
            <v>965.75</v>
          </cell>
          <cell r="M211">
            <v>120.38</v>
          </cell>
          <cell r="N211">
            <v>9.65</v>
          </cell>
          <cell r="P211">
            <v>44.87</v>
          </cell>
          <cell r="Q211">
            <v>1041.71</v>
          </cell>
          <cell r="R211">
            <v>50.63</v>
          </cell>
          <cell r="T211" t="str">
            <v>Y</v>
          </cell>
          <cell r="U211">
            <v>0</v>
          </cell>
        </row>
        <row r="212">
          <cell r="A212" t="str">
            <v>STUKLO</v>
          </cell>
          <cell r="B212" t="str">
            <v>Stuart Klotz</v>
          </cell>
          <cell r="T212" t="str">
            <v>Y</v>
          </cell>
          <cell r="U212">
            <v>0</v>
          </cell>
        </row>
        <row r="213">
          <cell r="A213" t="str">
            <v>TERBRA</v>
          </cell>
          <cell r="B213" t="str">
            <v>Terry Brandel</v>
          </cell>
          <cell r="C213">
            <v>29.95</v>
          </cell>
          <cell r="L213">
            <v>29.95</v>
          </cell>
          <cell r="T213" t="str">
            <v>Y</v>
          </cell>
          <cell r="U213">
            <v>0</v>
          </cell>
        </row>
        <row r="214">
          <cell r="A214" t="str">
            <v>TERDIL</v>
          </cell>
          <cell r="B214" t="str">
            <v>Terry Dilworth</v>
          </cell>
          <cell r="T214" t="str">
            <v>N</v>
          </cell>
          <cell r="U214">
            <v>0</v>
          </cell>
        </row>
        <row r="215">
          <cell r="A215" t="str">
            <v>TERITO</v>
          </cell>
          <cell r="B215" t="str">
            <v>Terry Ito</v>
          </cell>
          <cell r="C215">
            <v>410.8</v>
          </cell>
          <cell r="F215">
            <v>210</v>
          </cell>
          <cell r="L215">
            <v>150</v>
          </cell>
          <cell r="R215">
            <v>50.8</v>
          </cell>
          <cell r="T215" t="str">
            <v>Y</v>
          </cell>
          <cell r="U215">
            <v>0</v>
          </cell>
        </row>
        <row r="216">
          <cell r="A216" t="str">
            <v>THORIC</v>
          </cell>
          <cell r="B216" t="str">
            <v>Thomas Rickaby</v>
          </cell>
          <cell r="C216">
            <v>2249.12</v>
          </cell>
          <cell r="J216">
            <v>1613.6</v>
          </cell>
          <cell r="L216">
            <v>405</v>
          </cell>
          <cell r="N216">
            <v>230.52</v>
          </cell>
          <cell r="T216" t="str">
            <v>Y</v>
          </cell>
          <cell r="U216">
            <v>0</v>
          </cell>
        </row>
        <row r="217">
          <cell r="A217" t="str">
            <v>TIMBOR</v>
          </cell>
          <cell r="B217" t="str">
            <v>Timothy J Bordian</v>
          </cell>
          <cell r="C217">
            <v>13365.35</v>
          </cell>
          <cell r="E217">
            <v>3900</v>
          </cell>
          <cell r="H217">
            <v>162.41999999999999</v>
          </cell>
          <cell r="I217">
            <v>1801.11</v>
          </cell>
          <cell r="K217">
            <v>40</v>
          </cell>
          <cell r="L217">
            <v>569</v>
          </cell>
          <cell r="M217">
            <v>871.96</v>
          </cell>
          <cell r="N217">
            <v>448.89</v>
          </cell>
          <cell r="P217">
            <v>1050.99</v>
          </cell>
          <cell r="Q217">
            <v>-1016.2</v>
          </cell>
          <cell r="R217">
            <v>5537.18</v>
          </cell>
          <cell r="T217" t="str">
            <v>Y</v>
          </cell>
          <cell r="U217">
            <v>650</v>
          </cell>
        </row>
        <row r="218">
          <cell r="A218" t="str">
            <v>TIMBRO</v>
          </cell>
          <cell r="B218" t="str">
            <v>Tim Broere</v>
          </cell>
          <cell r="T218" t="str">
            <v>Y</v>
          </cell>
          <cell r="U218">
            <v>0</v>
          </cell>
        </row>
        <row r="219">
          <cell r="A219" t="str">
            <v>TODREI</v>
          </cell>
          <cell r="B219" t="str">
            <v>Todd Reinsch</v>
          </cell>
          <cell r="T219" t="str">
            <v>N</v>
          </cell>
          <cell r="U219">
            <v>0</v>
          </cell>
        </row>
        <row r="220">
          <cell r="A220" t="str">
            <v>TOMSCH</v>
          </cell>
          <cell r="B220" t="str">
            <v>Tom Schultz</v>
          </cell>
          <cell r="C220">
            <v>21533.02</v>
          </cell>
          <cell r="E220">
            <v>3900</v>
          </cell>
          <cell r="H220">
            <v>146.52000000000001</v>
          </cell>
          <cell r="I220">
            <v>1575.12</v>
          </cell>
          <cell r="K220">
            <v>1818.46</v>
          </cell>
          <cell r="N220">
            <v>1658.92</v>
          </cell>
          <cell r="P220">
            <v>1513.73</v>
          </cell>
          <cell r="Q220">
            <v>9156.67</v>
          </cell>
          <cell r="R220">
            <v>1763.6</v>
          </cell>
          <cell r="T220" t="str">
            <v>Y</v>
          </cell>
          <cell r="U220">
            <v>650</v>
          </cell>
        </row>
        <row r="221">
          <cell r="A221" t="str">
            <v>TONKRA</v>
          </cell>
          <cell r="B221" t="str">
            <v>Tony M Krause</v>
          </cell>
          <cell r="C221">
            <v>7397.62</v>
          </cell>
          <cell r="F221">
            <v>425.61</v>
          </cell>
          <cell r="H221">
            <v>734.39</v>
          </cell>
          <cell r="I221">
            <v>4573.78</v>
          </cell>
          <cell r="J221">
            <v>1302</v>
          </cell>
          <cell r="L221">
            <v>160</v>
          </cell>
          <cell r="N221">
            <v>201.84</v>
          </cell>
          <cell r="T221" t="str">
            <v>Y</v>
          </cell>
          <cell r="U221">
            <v>0</v>
          </cell>
        </row>
        <row r="222">
          <cell r="A222" t="str">
            <v>TRASTG</v>
          </cell>
          <cell r="B222" t="str">
            <v>Traci St Germain</v>
          </cell>
          <cell r="T222" t="str">
            <v>Y</v>
          </cell>
          <cell r="U222">
            <v>0</v>
          </cell>
        </row>
        <row r="223">
          <cell r="A223" t="str">
            <v>TREHAD</v>
          </cell>
          <cell r="B223" t="str">
            <v>Trevor Hadden</v>
          </cell>
          <cell r="T223" t="str">
            <v>Y</v>
          </cell>
          <cell r="U223">
            <v>0</v>
          </cell>
        </row>
        <row r="224">
          <cell r="A224" t="str">
            <v>TRELOB</v>
          </cell>
          <cell r="B224" t="str">
            <v>Trevor Lobello</v>
          </cell>
          <cell r="T224" t="str">
            <v>Y</v>
          </cell>
          <cell r="U224">
            <v>0</v>
          </cell>
        </row>
        <row r="225">
          <cell r="A225" t="str">
            <v>TREMIL</v>
          </cell>
          <cell r="B225" t="str">
            <v>Trevor Mills</v>
          </cell>
          <cell r="C225">
            <v>11979.62</v>
          </cell>
          <cell r="E225">
            <v>3900</v>
          </cell>
          <cell r="H225">
            <v>42.3</v>
          </cell>
          <cell r="I225">
            <v>2553.8000000000002</v>
          </cell>
          <cell r="L225">
            <v>100</v>
          </cell>
          <cell r="M225">
            <v>2119.12</v>
          </cell>
          <cell r="N225">
            <v>657.03</v>
          </cell>
          <cell r="P225">
            <v>1359.06</v>
          </cell>
          <cell r="Q225">
            <v>207.61</v>
          </cell>
          <cell r="R225">
            <v>1040.7</v>
          </cell>
          <cell r="T225" t="str">
            <v>Y</v>
          </cell>
          <cell r="U225">
            <v>650</v>
          </cell>
        </row>
        <row r="226">
          <cell r="A226" t="str">
            <v>UNASSGNED</v>
          </cell>
          <cell r="B226" t="str">
            <v>Unassigned - common used</v>
          </cell>
          <cell r="C226">
            <v>118859.29</v>
          </cell>
          <cell r="D226">
            <v>30269.62</v>
          </cell>
          <cell r="F226">
            <v>133.26</v>
          </cell>
          <cell r="G226">
            <v>30</v>
          </cell>
          <cell r="H226">
            <v>9055.2099999999991</v>
          </cell>
          <cell r="I226">
            <v>12889.86</v>
          </cell>
          <cell r="J226">
            <v>9899.58</v>
          </cell>
          <cell r="K226">
            <v>6606.57</v>
          </cell>
          <cell r="L226">
            <v>36785.800000000003</v>
          </cell>
          <cell r="M226">
            <v>608</v>
          </cell>
          <cell r="N226">
            <v>4211.03</v>
          </cell>
          <cell r="O226">
            <v>24.62</v>
          </cell>
          <cell r="P226">
            <v>4204.1499999999996</v>
          </cell>
          <cell r="R226">
            <v>4032.77</v>
          </cell>
          <cell r="S226">
            <v>108.82</v>
          </cell>
          <cell r="T226" t="str">
            <v>N</v>
          </cell>
          <cell r="U226">
            <v>0</v>
          </cell>
        </row>
        <row r="227">
          <cell r="A227" t="str">
            <v>VERDUN</v>
          </cell>
          <cell r="B227" t="str">
            <v>Verona Duncan</v>
          </cell>
          <cell r="T227" t="str">
            <v>Y</v>
          </cell>
          <cell r="U227">
            <v>0</v>
          </cell>
        </row>
        <row r="228">
          <cell r="A228" t="str">
            <v>WAREYO</v>
          </cell>
          <cell r="B228" t="str">
            <v>Warren Eyolfson</v>
          </cell>
          <cell r="C228">
            <v>15951.11</v>
          </cell>
          <cell r="D228">
            <v>3553.97</v>
          </cell>
          <cell r="H228">
            <v>96.88</v>
          </cell>
          <cell r="I228">
            <v>982.25</v>
          </cell>
          <cell r="J228">
            <v>662.32</v>
          </cell>
          <cell r="K228">
            <v>180</v>
          </cell>
          <cell r="N228">
            <v>1969.09</v>
          </cell>
          <cell r="P228">
            <v>4478.76</v>
          </cell>
          <cell r="Q228">
            <v>488.05</v>
          </cell>
          <cell r="R228">
            <v>3539.79</v>
          </cell>
          <cell r="T228" t="str">
            <v>Y</v>
          </cell>
          <cell r="U228">
            <v>0</v>
          </cell>
        </row>
        <row r="229">
          <cell r="A229" t="str">
            <v>WAYKEN</v>
          </cell>
          <cell r="B229" t="str">
            <v>Wayne Kennay</v>
          </cell>
          <cell r="C229">
            <v>18984.14</v>
          </cell>
          <cell r="D229">
            <v>15923.41</v>
          </cell>
          <cell r="F229">
            <v>58.88</v>
          </cell>
          <cell r="H229">
            <v>920.21</v>
          </cell>
          <cell r="I229">
            <v>1410.28</v>
          </cell>
          <cell r="L229">
            <v>80</v>
          </cell>
          <cell r="N229">
            <v>187.73</v>
          </cell>
          <cell r="P229">
            <v>309</v>
          </cell>
          <cell r="R229">
            <v>94.63</v>
          </cell>
          <cell r="T229" t="str">
            <v>Y</v>
          </cell>
          <cell r="U229">
            <v>0</v>
          </cell>
        </row>
        <row r="230">
          <cell r="A230" t="str">
            <v>WAYLES</v>
          </cell>
          <cell r="B230" t="str">
            <v>Wayne Leslie</v>
          </cell>
          <cell r="C230">
            <v>630.98</v>
          </cell>
          <cell r="L230">
            <v>120</v>
          </cell>
          <cell r="M230">
            <v>363.23</v>
          </cell>
          <cell r="P230">
            <v>112.41</v>
          </cell>
          <cell r="R230">
            <v>35.340000000000003</v>
          </cell>
          <cell r="T230" t="str">
            <v>Y</v>
          </cell>
          <cell r="U230">
            <v>0</v>
          </cell>
        </row>
        <row r="231">
          <cell r="A231" t="str">
            <v>WILSAY</v>
          </cell>
          <cell r="B231" t="str">
            <v>Willie Sayers</v>
          </cell>
          <cell r="C231">
            <v>9046.42</v>
          </cell>
          <cell r="D231">
            <v>3669.21</v>
          </cell>
          <cell r="G231">
            <v>40</v>
          </cell>
          <cell r="H231">
            <v>903.15</v>
          </cell>
          <cell r="I231">
            <v>1937.75</v>
          </cell>
          <cell r="J231">
            <v>272</v>
          </cell>
          <cell r="L231">
            <v>90</v>
          </cell>
          <cell r="P231">
            <v>383.1</v>
          </cell>
          <cell r="Q231">
            <v>-247.18</v>
          </cell>
          <cell r="R231">
            <v>1998.39</v>
          </cell>
          <cell r="T231" t="str">
            <v>Y</v>
          </cell>
          <cell r="U231">
            <v>0</v>
          </cell>
        </row>
        <row r="232">
          <cell r="A232" t="str">
            <v>WILWAU</v>
          </cell>
          <cell r="B232" t="str">
            <v>William Waugh</v>
          </cell>
          <cell r="C232">
            <v>17638.490000000002</v>
          </cell>
          <cell r="D232">
            <v>11785.9</v>
          </cell>
          <cell r="H232">
            <v>1082.6500000000001</v>
          </cell>
          <cell r="I232">
            <v>3440.04</v>
          </cell>
          <cell r="J232">
            <v>1170</v>
          </cell>
          <cell r="L232">
            <v>159.9</v>
          </cell>
          <cell r="T232" t="str">
            <v>Y</v>
          </cell>
          <cell r="U232">
            <v>0</v>
          </cell>
        </row>
        <row r="233">
          <cell r="A233" t="str">
            <v>YECLOSING</v>
          </cell>
          <cell r="B233" t="str">
            <v>For Year End Closing use only</v>
          </cell>
          <cell r="T233" t="str">
            <v>N</v>
          </cell>
          <cell r="U233">
            <v>0</v>
          </cell>
        </row>
        <row r="234">
          <cell r="A234" t="str">
            <v>ZAHHUS</v>
          </cell>
          <cell r="B234" t="str">
            <v>Zaher Hussein</v>
          </cell>
          <cell r="C234">
            <v>419.25</v>
          </cell>
          <cell r="P234">
            <v>182.22</v>
          </cell>
          <cell r="R234">
            <v>237.03</v>
          </cell>
          <cell r="T234" t="str">
            <v>Y</v>
          </cell>
          <cell r="U234">
            <v>0</v>
          </cell>
        </row>
      </sheetData>
      <sheetData sheetId="8" refreshError="1">
        <row r="7">
          <cell r="A7">
            <v>1003</v>
          </cell>
          <cell r="B7" t="str">
            <v>Little, Steve G</v>
          </cell>
          <cell r="C7" t="str">
            <v>RI6700</v>
          </cell>
          <cell r="D7">
            <v>118965</v>
          </cell>
          <cell r="E7">
            <v>4956.875</v>
          </cell>
          <cell r="F7">
            <v>457.55769230769226</v>
          </cell>
          <cell r="G7">
            <v>57.194711538461533</v>
          </cell>
          <cell r="H7">
            <v>85.792067307692292</v>
          </cell>
          <cell r="I7">
            <v>114.38942307692307</v>
          </cell>
          <cell r="K7">
            <v>0</v>
          </cell>
          <cell r="L7">
            <v>0</v>
          </cell>
          <cell r="M7">
            <v>0</v>
          </cell>
          <cell r="N7">
            <v>0</v>
          </cell>
          <cell r="O7">
            <v>0</v>
          </cell>
        </row>
        <row r="8">
          <cell r="A8">
            <v>1005</v>
          </cell>
          <cell r="B8" t="str">
            <v>Godfrey, John V</v>
          </cell>
          <cell r="C8" t="str">
            <v>AB6703</v>
          </cell>
          <cell r="D8">
            <v>66571</v>
          </cell>
          <cell r="E8">
            <v>2773.7916666666665</v>
          </cell>
          <cell r="F8">
            <v>256.0423076923077</v>
          </cell>
          <cell r="G8">
            <v>32.005288461538463</v>
          </cell>
          <cell r="H8">
            <v>48.007932692307691</v>
          </cell>
          <cell r="I8">
            <v>64.010576923076925</v>
          </cell>
          <cell r="K8">
            <v>0</v>
          </cell>
          <cell r="L8">
            <v>0</v>
          </cell>
          <cell r="M8">
            <v>0</v>
          </cell>
          <cell r="N8">
            <v>0</v>
          </cell>
          <cell r="O8">
            <v>0</v>
          </cell>
        </row>
        <row r="9">
          <cell r="A9">
            <v>1007</v>
          </cell>
          <cell r="B9" t="str">
            <v>Harraway, Denise</v>
          </cell>
          <cell r="C9" t="str">
            <v>RI6700</v>
          </cell>
          <cell r="D9">
            <v>74160</v>
          </cell>
          <cell r="E9">
            <v>3090</v>
          </cell>
          <cell r="F9">
            <v>285.23076923076923</v>
          </cell>
          <cell r="G9">
            <v>35.653846153846153</v>
          </cell>
          <cell r="H9">
            <v>53.480769230769226</v>
          </cell>
          <cell r="I9">
            <v>71.307692307692307</v>
          </cell>
          <cell r="K9">
            <v>0</v>
          </cell>
          <cell r="L9">
            <v>0</v>
          </cell>
          <cell r="M9">
            <v>0</v>
          </cell>
          <cell r="N9">
            <v>0</v>
          </cell>
          <cell r="O9">
            <v>0</v>
          </cell>
        </row>
        <row r="10">
          <cell r="A10">
            <v>1009</v>
          </cell>
          <cell r="B10" t="str">
            <v>Kolody, Brian</v>
          </cell>
          <cell r="C10" t="str">
            <v>VE6712</v>
          </cell>
          <cell r="D10">
            <v>39031.9</v>
          </cell>
          <cell r="E10">
            <v>1626.3291666666667</v>
          </cell>
          <cell r="F10">
            <v>150.12269230769232</v>
          </cell>
          <cell r="G10">
            <v>18.76533653846154</v>
          </cell>
          <cell r="H10">
            <v>28.14800480769231</v>
          </cell>
          <cell r="I10">
            <v>37.53067307692308</v>
          </cell>
          <cell r="K10">
            <v>10.5</v>
          </cell>
          <cell r="L10">
            <v>0</v>
          </cell>
          <cell r="M10">
            <v>53.5</v>
          </cell>
          <cell r="N10">
            <v>0</v>
          </cell>
          <cell r="O10">
            <v>1505.9182572115385</v>
          </cell>
        </row>
        <row r="11">
          <cell r="A11">
            <v>1021</v>
          </cell>
          <cell r="B11" t="str">
            <v>Arter, Kelly P</v>
          </cell>
          <cell r="C11" t="str">
            <v>CQ6702</v>
          </cell>
          <cell r="D11">
            <v>62834.400000000001</v>
          </cell>
          <cell r="E11">
            <v>2618.1</v>
          </cell>
          <cell r="F11">
            <v>241.67076923076925</v>
          </cell>
          <cell r="G11">
            <v>30.208846153846157</v>
          </cell>
          <cell r="H11">
            <v>45.313269230769237</v>
          </cell>
          <cell r="I11">
            <v>60.417692307692313</v>
          </cell>
          <cell r="K11">
            <v>0</v>
          </cell>
          <cell r="L11">
            <v>0</v>
          </cell>
          <cell r="M11">
            <v>0</v>
          </cell>
          <cell r="N11">
            <v>0</v>
          </cell>
          <cell r="O11">
            <v>0</v>
          </cell>
        </row>
        <row r="12">
          <cell r="A12">
            <v>1024</v>
          </cell>
          <cell r="B12" t="str">
            <v>Kerman, Jim</v>
          </cell>
          <cell r="C12" t="str">
            <v>RI6701</v>
          </cell>
          <cell r="D12">
            <v>59170.6</v>
          </cell>
          <cell r="E12">
            <v>2465.4416666666666</v>
          </cell>
          <cell r="F12">
            <v>227.57923076923075</v>
          </cell>
          <cell r="G12">
            <v>28.447403846153843</v>
          </cell>
          <cell r="H12">
            <v>42.671105769230763</v>
          </cell>
          <cell r="I12">
            <v>56.894807692307687</v>
          </cell>
          <cell r="K12">
            <v>0</v>
          </cell>
          <cell r="L12">
            <v>0</v>
          </cell>
          <cell r="M12">
            <v>0</v>
          </cell>
          <cell r="N12">
            <v>0</v>
          </cell>
          <cell r="O12">
            <v>0</v>
          </cell>
        </row>
        <row r="13">
          <cell r="A13">
            <v>1031</v>
          </cell>
          <cell r="B13" t="str">
            <v>Werfl, Herb H</v>
          </cell>
          <cell r="C13" t="str">
            <v>CL6704</v>
          </cell>
          <cell r="D13">
            <v>46969</v>
          </cell>
          <cell r="E13">
            <v>1957.0416666666667</v>
          </cell>
          <cell r="F13">
            <v>180.65</v>
          </cell>
          <cell r="G13">
            <v>22.581250000000001</v>
          </cell>
          <cell r="H13">
            <v>33.871875000000003</v>
          </cell>
          <cell r="I13">
            <v>45.162500000000001</v>
          </cell>
          <cell r="K13">
            <v>0</v>
          </cell>
          <cell r="L13">
            <v>0</v>
          </cell>
          <cell r="M13">
            <v>1.5</v>
          </cell>
          <cell r="N13">
            <v>0</v>
          </cell>
          <cell r="O13">
            <v>50.807812500000004</v>
          </cell>
        </row>
        <row r="14">
          <cell r="A14">
            <v>1045</v>
          </cell>
          <cell r="B14" t="str">
            <v>Chan, Louisa</v>
          </cell>
          <cell r="C14" t="str">
            <v>RI8020</v>
          </cell>
          <cell r="D14">
            <v>39302.199999999997</v>
          </cell>
          <cell r="E14">
            <v>1637.5916666666665</v>
          </cell>
          <cell r="F14">
            <v>151.16230769230768</v>
          </cell>
          <cell r="G14">
            <v>18.89528846153846</v>
          </cell>
          <cell r="H14">
            <v>28.342932692307691</v>
          </cell>
          <cell r="I14">
            <v>37.79057692307692</v>
          </cell>
          <cell r="K14">
            <v>61.34</v>
          </cell>
          <cell r="L14">
            <v>0</v>
          </cell>
          <cell r="M14">
            <v>11</v>
          </cell>
          <cell r="N14">
            <v>0</v>
          </cell>
          <cell r="O14">
            <v>311.7722596153846</v>
          </cell>
        </row>
        <row r="15">
          <cell r="A15">
            <v>1049</v>
          </cell>
          <cell r="B15" t="str">
            <v>Brown, Barry N</v>
          </cell>
          <cell r="C15" t="str">
            <v>CQ7502</v>
          </cell>
          <cell r="D15">
            <v>58926</v>
          </cell>
          <cell r="E15">
            <v>2455.25</v>
          </cell>
          <cell r="F15">
            <v>226.63846153846151</v>
          </cell>
          <cell r="G15">
            <v>28.329807692307689</v>
          </cell>
          <cell r="H15">
            <v>42.49471153846153</v>
          </cell>
          <cell r="I15">
            <v>56.659615384615378</v>
          </cell>
          <cell r="K15">
            <v>0</v>
          </cell>
          <cell r="L15">
            <v>0</v>
          </cell>
          <cell r="M15">
            <v>0</v>
          </cell>
          <cell r="N15">
            <v>0</v>
          </cell>
          <cell r="O15">
            <v>0</v>
          </cell>
        </row>
        <row r="16">
          <cell r="A16">
            <v>1062</v>
          </cell>
          <cell r="B16" t="str">
            <v>Nisse, Peter</v>
          </cell>
          <cell r="C16" t="str">
            <v>VE6712</v>
          </cell>
          <cell r="D16">
            <v>68326.100000000006</v>
          </cell>
          <cell r="E16">
            <v>2846.9208333333336</v>
          </cell>
          <cell r="F16">
            <v>262.79269230769233</v>
          </cell>
          <cell r="G16">
            <v>32.849086538461542</v>
          </cell>
          <cell r="H16">
            <v>49.273629807692316</v>
          </cell>
          <cell r="I16">
            <v>65.698173076923084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</row>
        <row r="17">
          <cell r="A17">
            <v>1063</v>
          </cell>
          <cell r="B17" t="str">
            <v>Baer, Joseph</v>
          </cell>
          <cell r="C17" t="str">
            <v>AB6703</v>
          </cell>
          <cell r="D17">
            <v>32419</v>
          </cell>
          <cell r="E17">
            <v>1350.7916666666667</v>
          </cell>
          <cell r="F17">
            <v>124.68846153846155</v>
          </cell>
          <cell r="G17">
            <v>15.586057692307694</v>
          </cell>
          <cell r="H17">
            <v>23.379086538461543</v>
          </cell>
          <cell r="I17">
            <v>31.172115384615388</v>
          </cell>
          <cell r="K17">
            <v>23.06</v>
          </cell>
          <cell r="L17">
            <v>0</v>
          </cell>
          <cell r="M17">
            <v>5.75</v>
          </cell>
          <cell r="N17">
            <v>0</v>
          </cell>
          <cell r="O17">
            <v>134.42974759615387</v>
          </cell>
        </row>
        <row r="18">
          <cell r="A18">
            <v>1065</v>
          </cell>
          <cell r="B18" t="str">
            <v>Custeau, Robert D</v>
          </cell>
          <cell r="C18" t="str">
            <v>CL7502</v>
          </cell>
          <cell r="D18">
            <v>72100.100000000006</v>
          </cell>
          <cell r="E18">
            <v>3004.1708333333336</v>
          </cell>
          <cell r="F18">
            <v>277.30807692307695</v>
          </cell>
          <cell r="G18">
            <v>34.663509615384619</v>
          </cell>
          <cell r="H18">
            <v>51.995264423076932</v>
          </cell>
          <cell r="I18">
            <v>69.327019230769238</v>
          </cell>
          <cell r="K18">
            <v>0</v>
          </cell>
          <cell r="L18">
            <v>0</v>
          </cell>
          <cell r="M18">
            <v>0</v>
          </cell>
          <cell r="N18">
            <v>0</v>
          </cell>
          <cell r="O18">
            <v>0</v>
          </cell>
        </row>
        <row r="19">
          <cell r="A19">
            <v>1066</v>
          </cell>
          <cell r="B19" t="str">
            <v>Lyon, Harold M</v>
          </cell>
          <cell r="C19" t="str">
            <v>KE7508</v>
          </cell>
          <cell r="D19">
            <v>64019.3</v>
          </cell>
          <cell r="E19">
            <v>2667.4708333333333</v>
          </cell>
          <cell r="F19">
            <v>246.22807692307691</v>
          </cell>
          <cell r="G19">
            <v>30.778509615384614</v>
          </cell>
          <cell r="H19">
            <v>46.167764423076918</v>
          </cell>
          <cell r="I19">
            <v>61.557019230769228</v>
          </cell>
          <cell r="K19">
            <v>0</v>
          </cell>
          <cell r="L19">
            <v>0</v>
          </cell>
          <cell r="M19">
            <v>0</v>
          </cell>
          <cell r="N19">
            <v>0</v>
          </cell>
          <cell r="O19">
            <v>0</v>
          </cell>
        </row>
        <row r="20">
          <cell r="A20">
            <v>1071</v>
          </cell>
          <cell r="B20" t="str">
            <v>Gill, Leanna</v>
          </cell>
          <cell r="C20" t="str">
            <v>AB6703</v>
          </cell>
          <cell r="D20">
            <v>30600</v>
          </cell>
          <cell r="E20">
            <v>1275</v>
          </cell>
          <cell r="F20">
            <v>117.69230769230769</v>
          </cell>
          <cell r="G20">
            <v>14.711538461538462</v>
          </cell>
          <cell r="H20">
            <v>22.067307692307693</v>
          </cell>
          <cell r="I20">
            <v>29.423076923076923</v>
          </cell>
          <cell r="K20">
            <v>-0.02</v>
          </cell>
          <cell r="L20">
            <v>0</v>
          </cell>
          <cell r="M20">
            <v>0</v>
          </cell>
          <cell r="N20">
            <v>0</v>
          </cell>
          <cell r="O20">
            <v>0</v>
          </cell>
        </row>
        <row r="21">
          <cell r="A21">
            <v>1074</v>
          </cell>
          <cell r="B21" t="str">
            <v>Kraft, Sandra</v>
          </cell>
          <cell r="C21" t="str">
            <v>KE6705</v>
          </cell>
          <cell r="D21">
            <v>51788.9</v>
          </cell>
          <cell r="E21">
            <v>2157.8708333333334</v>
          </cell>
          <cell r="F21">
            <v>199.18807692307695</v>
          </cell>
          <cell r="G21">
            <v>24.898509615384619</v>
          </cell>
          <cell r="H21">
            <v>37.347764423076924</v>
          </cell>
          <cell r="I21">
            <v>49.797019230769237</v>
          </cell>
          <cell r="K21">
            <v>0</v>
          </cell>
          <cell r="L21">
            <v>0</v>
          </cell>
          <cell r="M21">
            <v>0</v>
          </cell>
          <cell r="N21">
            <v>0</v>
          </cell>
          <cell r="O21">
            <v>0</v>
          </cell>
        </row>
        <row r="22">
          <cell r="A22">
            <v>1082</v>
          </cell>
          <cell r="B22" t="str">
            <v>Krause, Tony M</v>
          </cell>
          <cell r="C22" t="str">
            <v>KE6705</v>
          </cell>
          <cell r="D22">
            <v>38401.4</v>
          </cell>
          <cell r="E22">
            <v>1600.0583333333334</v>
          </cell>
          <cell r="F22">
            <v>147.69769230769231</v>
          </cell>
          <cell r="G22">
            <v>18.462211538461538</v>
          </cell>
          <cell r="H22">
            <v>27.693317307692308</v>
          </cell>
          <cell r="I22">
            <v>36.924423076923077</v>
          </cell>
          <cell r="K22">
            <v>160.36000000000001</v>
          </cell>
          <cell r="L22">
            <v>0</v>
          </cell>
          <cell r="M22">
            <v>167.5</v>
          </cell>
          <cell r="N22">
            <v>0</v>
          </cell>
          <cell r="O22">
            <v>4638.6306490384613</v>
          </cell>
        </row>
        <row r="23">
          <cell r="A23">
            <v>1098</v>
          </cell>
          <cell r="B23" t="str">
            <v>Perkins, Christopher</v>
          </cell>
          <cell r="C23" t="str">
            <v>AB7502</v>
          </cell>
          <cell r="D23">
            <v>38110.1</v>
          </cell>
          <cell r="E23">
            <v>1587.9208333333333</v>
          </cell>
          <cell r="F23">
            <v>146.57730769230767</v>
          </cell>
          <cell r="G23">
            <v>18.322163461538459</v>
          </cell>
          <cell r="H23">
            <v>27.483245192307688</v>
          </cell>
          <cell r="I23">
            <v>36.644326923076918</v>
          </cell>
          <cell r="K23">
            <v>0</v>
          </cell>
          <cell r="L23">
            <v>0</v>
          </cell>
          <cell r="M23">
            <v>0</v>
          </cell>
          <cell r="N23">
            <v>0</v>
          </cell>
          <cell r="O23">
            <v>0</v>
          </cell>
        </row>
        <row r="24">
          <cell r="A24">
            <v>1099</v>
          </cell>
          <cell r="B24" t="str">
            <v>Dryburgh, Robert</v>
          </cell>
          <cell r="C24" t="str">
            <v>RI6701</v>
          </cell>
          <cell r="D24">
            <v>35602.800000000003</v>
          </cell>
          <cell r="E24">
            <v>1483.45</v>
          </cell>
          <cell r="F24">
            <v>136.93384615384616</v>
          </cell>
          <cell r="G24">
            <v>17.11673076923077</v>
          </cell>
          <cell r="H24">
            <v>25.675096153846155</v>
          </cell>
          <cell r="I24">
            <v>34.23346153846154</v>
          </cell>
          <cell r="K24">
            <v>55.5</v>
          </cell>
          <cell r="L24">
            <v>0</v>
          </cell>
          <cell r="M24">
            <v>0</v>
          </cell>
          <cell r="N24">
            <v>0</v>
          </cell>
          <cell r="O24">
            <v>0</v>
          </cell>
        </row>
        <row r="25">
          <cell r="A25">
            <v>1100</v>
          </cell>
          <cell r="B25" t="str">
            <v>Braun, Brent Joe</v>
          </cell>
          <cell r="C25" t="str">
            <v>KE7508</v>
          </cell>
          <cell r="D25">
            <v>61373.3</v>
          </cell>
          <cell r="E25">
            <v>2557.2208333333333</v>
          </cell>
          <cell r="F25">
            <v>236.05115384615388</v>
          </cell>
          <cell r="G25">
            <v>29.506394230769235</v>
          </cell>
          <cell r="H25">
            <v>44.259591346153854</v>
          </cell>
          <cell r="I25">
            <v>59.01278846153847</v>
          </cell>
          <cell r="K25">
            <v>0</v>
          </cell>
          <cell r="L25">
            <v>0</v>
          </cell>
          <cell r="M25">
            <v>0</v>
          </cell>
          <cell r="N25">
            <v>0</v>
          </cell>
          <cell r="O25">
            <v>0</v>
          </cell>
        </row>
        <row r="26">
          <cell r="A26">
            <v>1102</v>
          </cell>
          <cell r="B26" t="str">
            <v>Grobowsky, Harry J</v>
          </cell>
          <cell r="C26" t="str">
            <v>CL7502</v>
          </cell>
          <cell r="D26">
            <v>55068.2</v>
          </cell>
          <cell r="E26">
            <v>2294.5083333333332</v>
          </cell>
          <cell r="F26">
            <v>211.80076923076922</v>
          </cell>
          <cell r="G26">
            <v>26.475096153846152</v>
          </cell>
          <cell r="H26">
            <v>39.712644230769229</v>
          </cell>
          <cell r="I26">
            <v>52.950192307692305</v>
          </cell>
          <cell r="K26">
            <v>0</v>
          </cell>
          <cell r="L26">
            <v>0</v>
          </cell>
          <cell r="M26">
            <v>0</v>
          </cell>
          <cell r="N26">
            <v>0</v>
          </cell>
          <cell r="O26">
            <v>0</v>
          </cell>
        </row>
        <row r="27">
          <cell r="A27">
            <v>1105</v>
          </cell>
          <cell r="B27" t="str">
            <v>Pratico, Michael</v>
          </cell>
          <cell r="C27" t="str">
            <v>RI6700</v>
          </cell>
          <cell r="D27">
            <v>51417.599999999999</v>
          </cell>
          <cell r="E27">
            <v>2142.4</v>
          </cell>
          <cell r="F27">
            <v>197.76</v>
          </cell>
          <cell r="G27">
            <v>24.72</v>
          </cell>
          <cell r="H27">
            <v>37.08</v>
          </cell>
          <cell r="I27">
            <v>49.44</v>
          </cell>
          <cell r="K27">
            <v>0</v>
          </cell>
          <cell r="L27">
            <v>0</v>
          </cell>
          <cell r="M27">
            <v>0</v>
          </cell>
          <cell r="N27">
            <v>0</v>
          </cell>
          <cell r="O27">
            <v>0</v>
          </cell>
        </row>
        <row r="28">
          <cell r="A28">
            <v>1107</v>
          </cell>
          <cell r="B28" t="str">
            <v>Haugen, Michael</v>
          </cell>
          <cell r="C28" t="str">
            <v>AB6703</v>
          </cell>
          <cell r="D28">
            <v>38956.300000000003</v>
          </cell>
          <cell r="E28">
            <v>1623.1791666666668</v>
          </cell>
          <cell r="F28">
            <v>149.83192307692309</v>
          </cell>
          <cell r="G28">
            <v>18.728990384615386</v>
          </cell>
          <cell r="H28">
            <v>28.093485576923079</v>
          </cell>
          <cell r="I28">
            <v>37.457980769230772</v>
          </cell>
          <cell r="K28">
            <v>23.98</v>
          </cell>
          <cell r="L28">
            <v>0</v>
          </cell>
          <cell r="M28">
            <v>19.25</v>
          </cell>
          <cell r="N28">
            <v>0</v>
          </cell>
          <cell r="O28">
            <v>540.79959735576927</v>
          </cell>
        </row>
        <row r="29">
          <cell r="A29">
            <v>1114</v>
          </cell>
          <cell r="B29" t="str">
            <v>March, Douglas J</v>
          </cell>
          <cell r="C29" t="str">
            <v>RI7502</v>
          </cell>
          <cell r="D29">
            <v>56606.400000000001</v>
          </cell>
          <cell r="E29">
            <v>2358.6</v>
          </cell>
          <cell r="F29">
            <v>217.71692307692311</v>
          </cell>
          <cell r="G29">
            <v>27.214615384615389</v>
          </cell>
          <cell r="H29">
            <v>40.821923076923085</v>
          </cell>
          <cell r="I29">
            <v>54.429230769230777</v>
          </cell>
          <cell r="K29">
            <v>0</v>
          </cell>
          <cell r="L29">
            <v>0</v>
          </cell>
          <cell r="M29">
            <v>0</v>
          </cell>
          <cell r="N29">
            <v>0</v>
          </cell>
          <cell r="O29">
            <v>0</v>
          </cell>
        </row>
        <row r="30">
          <cell r="A30">
            <v>1119</v>
          </cell>
          <cell r="B30" t="str">
            <v>Chan, Mary Lh</v>
          </cell>
          <cell r="C30" t="str">
            <v>RI8020</v>
          </cell>
          <cell r="D30">
            <v>46125.1</v>
          </cell>
          <cell r="E30">
            <v>1921.8791666666666</v>
          </cell>
          <cell r="F30">
            <v>177.40423076923076</v>
          </cell>
          <cell r="G30">
            <v>22.175528846153846</v>
          </cell>
          <cell r="H30">
            <v>33.263293269230772</v>
          </cell>
          <cell r="I30">
            <v>44.351057692307691</v>
          </cell>
          <cell r="K30">
            <v>111.43</v>
          </cell>
          <cell r="L30">
            <v>0</v>
          </cell>
          <cell r="M30">
            <v>23</v>
          </cell>
          <cell r="N30">
            <v>0</v>
          </cell>
          <cell r="O30">
            <v>765.05574519230777</v>
          </cell>
        </row>
        <row r="31">
          <cell r="A31">
            <v>1130</v>
          </cell>
          <cell r="B31" t="str">
            <v>Haines, Leonard</v>
          </cell>
          <cell r="C31" t="str">
            <v>CQ6702</v>
          </cell>
          <cell r="D31">
            <v>33805.699999999997</v>
          </cell>
          <cell r="E31">
            <v>1408.5708333333332</v>
          </cell>
          <cell r="F31">
            <v>130.02192307692309</v>
          </cell>
          <cell r="G31">
            <v>16.252740384615386</v>
          </cell>
          <cell r="H31">
            <v>24.379110576923079</v>
          </cell>
          <cell r="I31">
            <v>32.505480769230772</v>
          </cell>
          <cell r="K31">
            <v>10.06</v>
          </cell>
          <cell r="L31">
            <v>0</v>
          </cell>
          <cell r="M31">
            <v>13.5</v>
          </cell>
          <cell r="N31">
            <v>0</v>
          </cell>
          <cell r="O31">
            <v>329.11799278846155</v>
          </cell>
        </row>
        <row r="32">
          <cell r="A32">
            <v>1145</v>
          </cell>
          <cell r="B32" t="str">
            <v>Fleischmann, Bill</v>
          </cell>
          <cell r="C32" t="str">
            <v>RI6701</v>
          </cell>
          <cell r="D32">
            <v>36128.400000000001</v>
          </cell>
          <cell r="E32">
            <v>1505.3500000000001</v>
          </cell>
          <cell r="F32">
            <v>138.95538461538462</v>
          </cell>
          <cell r="G32">
            <v>17.369423076923077</v>
          </cell>
          <cell r="H32">
            <v>26.054134615384616</v>
          </cell>
          <cell r="I32">
            <v>34.738846153846154</v>
          </cell>
          <cell r="K32">
            <v>2</v>
          </cell>
          <cell r="L32">
            <v>0</v>
          </cell>
          <cell r="M32">
            <v>131.5</v>
          </cell>
          <cell r="N32">
            <v>0</v>
          </cell>
          <cell r="O32">
            <v>3426.118701923077</v>
          </cell>
        </row>
        <row r="33">
          <cell r="A33">
            <v>1146</v>
          </cell>
          <cell r="B33" t="str">
            <v>Stewart, Murray A</v>
          </cell>
          <cell r="C33" t="str">
            <v>LA7506</v>
          </cell>
          <cell r="D33">
            <v>82399.899999999994</v>
          </cell>
          <cell r="E33">
            <v>3433.3291666666664</v>
          </cell>
          <cell r="F33">
            <v>316.92269230769227</v>
          </cell>
          <cell r="G33">
            <v>39.615336538461534</v>
          </cell>
          <cell r="H33">
            <v>59.423004807692301</v>
          </cell>
          <cell r="I33">
            <v>79.230673076923068</v>
          </cell>
          <cell r="K33">
            <v>0</v>
          </cell>
          <cell r="L33">
            <v>0</v>
          </cell>
          <cell r="M33">
            <v>0</v>
          </cell>
          <cell r="N33">
            <v>0</v>
          </cell>
          <cell r="O33">
            <v>0</v>
          </cell>
        </row>
        <row r="34">
          <cell r="A34">
            <v>1153</v>
          </cell>
          <cell r="B34" t="str">
            <v>Bordian, Timothy J</v>
          </cell>
          <cell r="C34" t="str">
            <v>DU7506</v>
          </cell>
          <cell r="D34">
            <v>70348.100000000006</v>
          </cell>
          <cell r="E34">
            <v>2931.1708333333336</v>
          </cell>
          <cell r="F34">
            <v>270.56961538461542</v>
          </cell>
          <cell r="G34">
            <v>33.821201923076927</v>
          </cell>
          <cell r="H34">
            <v>50.731802884615391</v>
          </cell>
          <cell r="I34">
            <v>67.642403846153854</v>
          </cell>
          <cell r="K34">
            <v>0</v>
          </cell>
          <cell r="L34">
            <v>0</v>
          </cell>
          <cell r="M34">
            <v>0</v>
          </cell>
          <cell r="N34">
            <v>0</v>
          </cell>
          <cell r="O34">
            <v>0</v>
          </cell>
        </row>
        <row r="35">
          <cell r="A35">
            <v>1154</v>
          </cell>
          <cell r="B35" t="str">
            <v>Davis, Don</v>
          </cell>
          <cell r="C35" t="str">
            <v>VI6706</v>
          </cell>
          <cell r="D35">
            <v>44595.4</v>
          </cell>
          <cell r="E35">
            <v>1858.1416666666667</v>
          </cell>
          <cell r="F35">
            <v>171.52076923076925</v>
          </cell>
          <cell r="G35">
            <v>21.440096153846156</v>
          </cell>
          <cell r="H35">
            <v>32.160144230769234</v>
          </cell>
          <cell r="I35">
            <v>42.880192307692312</v>
          </cell>
          <cell r="K35">
            <v>0</v>
          </cell>
          <cell r="L35">
            <v>0</v>
          </cell>
          <cell r="M35">
            <v>0</v>
          </cell>
          <cell r="N35">
            <v>0</v>
          </cell>
          <cell r="O35">
            <v>0</v>
          </cell>
        </row>
        <row r="36">
          <cell r="A36">
            <v>1155</v>
          </cell>
          <cell r="B36" t="str">
            <v>Wren, Harvey</v>
          </cell>
          <cell r="C36" t="str">
            <v>RI7502</v>
          </cell>
          <cell r="D36">
            <v>68449.7</v>
          </cell>
          <cell r="E36">
            <v>2852.0708333333332</v>
          </cell>
          <cell r="F36">
            <v>263.26807692307693</v>
          </cell>
          <cell r="G36">
            <v>32.908509615384617</v>
          </cell>
          <cell r="H36">
            <v>49.362764423076925</v>
          </cell>
          <cell r="I36">
            <v>65.817019230769233</v>
          </cell>
          <cell r="K36">
            <v>0</v>
          </cell>
          <cell r="L36">
            <v>0</v>
          </cell>
          <cell r="M36">
            <v>0</v>
          </cell>
          <cell r="N36">
            <v>0</v>
          </cell>
          <cell r="O36">
            <v>0</v>
          </cell>
        </row>
        <row r="37">
          <cell r="A37">
            <v>1158</v>
          </cell>
          <cell r="B37" t="str">
            <v>Hourie, Blane A</v>
          </cell>
          <cell r="C37" t="str">
            <v>CQ6702</v>
          </cell>
          <cell r="D37">
            <v>33680.9</v>
          </cell>
          <cell r="E37">
            <v>1403.3708333333334</v>
          </cell>
          <cell r="F37">
            <v>129.54192307692307</v>
          </cell>
          <cell r="G37">
            <v>16.192740384615384</v>
          </cell>
          <cell r="H37">
            <v>24.289110576923076</v>
          </cell>
          <cell r="I37">
            <v>32.385480769230767</v>
          </cell>
          <cell r="K37">
            <v>10</v>
          </cell>
          <cell r="L37">
            <v>0</v>
          </cell>
          <cell r="M37">
            <v>41</v>
          </cell>
          <cell r="N37">
            <v>0</v>
          </cell>
          <cell r="O37">
            <v>995.85353365384606</v>
          </cell>
        </row>
        <row r="38">
          <cell r="A38">
            <v>1164</v>
          </cell>
          <cell r="B38" t="str">
            <v>Szabo, Christine L</v>
          </cell>
          <cell r="C38" t="str">
            <v>RI6700</v>
          </cell>
          <cell r="D38">
            <v>32072.6</v>
          </cell>
          <cell r="E38">
            <v>1336.3583333333333</v>
          </cell>
          <cell r="F38">
            <v>123.35615384615384</v>
          </cell>
          <cell r="G38">
            <v>15.419519230769231</v>
          </cell>
          <cell r="H38">
            <v>23.129278846153845</v>
          </cell>
          <cell r="I38">
            <v>30.839038461538461</v>
          </cell>
          <cell r="K38">
            <v>0</v>
          </cell>
          <cell r="L38">
            <v>0</v>
          </cell>
          <cell r="M38">
            <v>0</v>
          </cell>
          <cell r="N38">
            <v>0</v>
          </cell>
          <cell r="O38">
            <v>0</v>
          </cell>
        </row>
        <row r="39">
          <cell r="A39">
            <v>1167</v>
          </cell>
          <cell r="B39" t="str">
            <v>Waardenburg, Darryl</v>
          </cell>
          <cell r="C39" t="str">
            <v>AB6703</v>
          </cell>
          <cell r="D39">
            <v>39687.4</v>
          </cell>
          <cell r="E39">
            <v>1653.6416666666667</v>
          </cell>
          <cell r="F39">
            <v>152.64384615384614</v>
          </cell>
          <cell r="G39">
            <v>19.080480769230768</v>
          </cell>
          <cell r="H39">
            <v>28.620721153846151</v>
          </cell>
          <cell r="I39">
            <v>38.160961538461535</v>
          </cell>
          <cell r="K39">
            <v>5.23</v>
          </cell>
          <cell r="L39">
            <v>0</v>
          </cell>
          <cell r="M39">
            <v>9</v>
          </cell>
          <cell r="N39">
            <v>0</v>
          </cell>
          <cell r="O39">
            <v>257.58649038461539</v>
          </cell>
        </row>
        <row r="40">
          <cell r="A40">
            <v>1170</v>
          </cell>
          <cell r="B40" t="str">
            <v>Kerman, Murray</v>
          </cell>
          <cell r="C40" t="str">
            <v>CL7502</v>
          </cell>
          <cell r="D40">
            <v>46987</v>
          </cell>
          <cell r="E40">
            <v>1957.7916666666667</v>
          </cell>
          <cell r="F40">
            <v>180.71923076923076</v>
          </cell>
          <cell r="G40">
            <v>22.589903846153845</v>
          </cell>
          <cell r="H40">
            <v>33.884855769230768</v>
          </cell>
          <cell r="I40">
            <v>45.179807692307691</v>
          </cell>
          <cell r="K40">
            <v>0</v>
          </cell>
          <cell r="L40">
            <v>0</v>
          </cell>
          <cell r="M40">
            <v>0</v>
          </cell>
          <cell r="N40">
            <v>0</v>
          </cell>
          <cell r="O40">
            <v>0</v>
          </cell>
        </row>
        <row r="41">
          <cell r="A41">
            <v>1174</v>
          </cell>
          <cell r="B41" t="str">
            <v>Houghton, David S</v>
          </cell>
          <cell r="C41" t="str">
            <v>KE7508</v>
          </cell>
          <cell r="D41">
            <v>53480.6</v>
          </cell>
          <cell r="E41">
            <v>2228.3583333333331</v>
          </cell>
          <cell r="F41">
            <v>205.69461538461536</v>
          </cell>
          <cell r="G41">
            <v>25.71182692307692</v>
          </cell>
          <cell r="H41">
            <v>38.567740384615377</v>
          </cell>
          <cell r="I41">
            <v>51.42365384615384</v>
          </cell>
          <cell r="K41">
            <v>0</v>
          </cell>
          <cell r="L41">
            <v>0</v>
          </cell>
          <cell r="M41">
            <v>0</v>
          </cell>
          <cell r="N41">
            <v>0</v>
          </cell>
          <cell r="O41">
            <v>0</v>
          </cell>
        </row>
        <row r="42">
          <cell r="A42">
            <v>1179</v>
          </cell>
          <cell r="B42" t="str">
            <v>Laroy, Michael S</v>
          </cell>
          <cell r="C42" t="str">
            <v>LA7506</v>
          </cell>
          <cell r="D42">
            <v>51988.800000000003</v>
          </cell>
          <cell r="E42">
            <v>2166.2000000000003</v>
          </cell>
          <cell r="F42">
            <v>199.95692307692309</v>
          </cell>
          <cell r="G42">
            <v>24.994615384615386</v>
          </cell>
          <cell r="H42">
            <v>37.491923076923079</v>
          </cell>
          <cell r="I42">
            <v>49.989230769230772</v>
          </cell>
          <cell r="K42">
            <v>0</v>
          </cell>
          <cell r="L42">
            <v>0</v>
          </cell>
          <cell r="M42">
            <v>0</v>
          </cell>
          <cell r="N42">
            <v>0</v>
          </cell>
          <cell r="O42">
            <v>0</v>
          </cell>
        </row>
        <row r="43">
          <cell r="A43">
            <v>1188</v>
          </cell>
          <cell r="B43" t="str">
            <v>O'Neill, Gary</v>
          </cell>
          <cell r="C43" t="str">
            <v>LA7506</v>
          </cell>
          <cell r="D43">
            <v>63414.2</v>
          </cell>
          <cell r="E43">
            <v>2642.2583333333332</v>
          </cell>
          <cell r="F43">
            <v>243.90076923076921</v>
          </cell>
          <cell r="G43">
            <v>30.487596153846152</v>
          </cell>
          <cell r="H43">
            <v>45.731394230769226</v>
          </cell>
          <cell r="I43">
            <v>60.975192307692303</v>
          </cell>
          <cell r="K43">
            <v>0</v>
          </cell>
          <cell r="L43">
            <v>0</v>
          </cell>
          <cell r="M43">
            <v>0</v>
          </cell>
          <cell r="N43">
            <v>0</v>
          </cell>
          <cell r="O43">
            <v>0</v>
          </cell>
        </row>
        <row r="44">
          <cell r="A44">
            <v>1192</v>
          </cell>
          <cell r="B44" t="str">
            <v>Ross, Janice</v>
          </cell>
          <cell r="C44" t="str">
            <v>AB6703</v>
          </cell>
          <cell r="D44">
            <v>33484.800000000003</v>
          </cell>
          <cell r="E44">
            <v>1395.2</v>
          </cell>
          <cell r="F44">
            <v>128.78769230769234</v>
          </cell>
          <cell r="G44">
            <v>16.098461538461542</v>
          </cell>
          <cell r="H44">
            <v>24.147692307692314</v>
          </cell>
          <cell r="I44">
            <v>32.196923076923085</v>
          </cell>
          <cell r="K44">
            <v>0</v>
          </cell>
          <cell r="L44">
            <v>0</v>
          </cell>
          <cell r="M44">
            <v>0</v>
          </cell>
          <cell r="N44">
            <v>0</v>
          </cell>
          <cell r="O44">
            <v>0</v>
          </cell>
        </row>
        <row r="45">
          <cell r="A45">
            <v>1194</v>
          </cell>
          <cell r="B45" t="str">
            <v>Henderson, Doug</v>
          </cell>
          <cell r="C45" t="str">
            <v>KA7508</v>
          </cell>
          <cell r="D45">
            <v>82399.899999999994</v>
          </cell>
          <cell r="E45">
            <v>3433.3291666666664</v>
          </cell>
          <cell r="F45">
            <v>316.92269230769227</v>
          </cell>
          <cell r="G45">
            <v>39.615336538461534</v>
          </cell>
          <cell r="H45">
            <v>59.423004807692301</v>
          </cell>
          <cell r="I45">
            <v>79.230673076923068</v>
          </cell>
          <cell r="K45">
            <v>0</v>
          </cell>
          <cell r="L45">
            <v>0</v>
          </cell>
          <cell r="M45">
            <v>0</v>
          </cell>
          <cell r="N45">
            <v>0</v>
          </cell>
          <cell r="O45">
            <v>0</v>
          </cell>
        </row>
        <row r="46">
          <cell r="A46">
            <v>1198</v>
          </cell>
          <cell r="B46" t="str">
            <v>Henderson, Anita</v>
          </cell>
          <cell r="C46" t="str">
            <v>KA6707</v>
          </cell>
          <cell r="D46">
            <v>38174.6</v>
          </cell>
          <cell r="E46">
            <v>1590.6083333333333</v>
          </cell>
          <cell r="F46">
            <v>146.82538461538462</v>
          </cell>
          <cell r="G46">
            <v>18.353173076923078</v>
          </cell>
          <cell r="H46">
            <v>27.529759615384616</v>
          </cell>
          <cell r="I46">
            <v>36.706346153846155</v>
          </cell>
          <cell r="K46">
            <v>-3.14</v>
          </cell>
          <cell r="L46">
            <v>0</v>
          </cell>
          <cell r="M46">
            <v>0</v>
          </cell>
          <cell r="N46">
            <v>0</v>
          </cell>
          <cell r="O46">
            <v>0</v>
          </cell>
        </row>
        <row r="47">
          <cell r="A47">
            <v>1213</v>
          </cell>
          <cell r="B47" t="str">
            <v>Rosenberg, Jeffrey</v>
          </cell>
          <cell r="C47" t="str">
            <v>KA6707</v>
          </cell>
          <cell r="D47">
            <v>37065.1</v>
          </cell>
          <cell r="E47">
            <v>1544.3791666666666</v>
          </cell>
          <cell r="F47">
            <v>142.55807692307692</v>
          </cell>
          <cell r="G47">
            <v>17.819759615384616</v>
          </cell>
          <cell r="H47">
            <v>26.729639423076925</v>
          </cell>
          <cell r="I47">
            <v>35.639519230769231</v>
          </cell>
          <cell r="K47">
            <v>23.77</v>
          </cell>
          <cell r="L47">
            <v>0</v>
          </cell>
          <cell r="M47">
            <v>6.5</v>
          </cell>
          <cell r="N47">
            <v>0</v>
          </cell>
          <cell r="O47">
            <v>173.74265625000001</v>
          </cell>
        </row>
        <row r="48">
          <cell r="A48">
            <v>1216</v>
          </cell>
          <cell r="B48" t="str">
            <v>McMullen, Graham</v>
          </cell>
          <cell r="C48" t="str">
            <v>CO6710</v>
          </cell>
          <cell r="D48">
            <v>34770.699999999997</v>
          </cell>
          <cell r="E48">
            <v>1448.7791666666665</v>
          </cell>
          <cell r="F48">
            <v>133.73346153846154</v>
          </cell>
          <cell r="G48">
            <v>16.716682692307693</v>
          </cell>
          <cell r="H48">
            <v>25.075024038461539</v>
          </cell>
          <cell r="I48">
            <v>33.433365384615385</v>
          </cell>
          <cell r="K48">
            <v>0</v>
          </cell>
          <cell r="L48">
            <v>0</v>
          </cell>
          <cell r="M48">
            <v>0</v>
          </cell>
          <cell r="N48">
            <v>0</v>
          </cell>
          <cell r="O48">
            <v>0</v>
          </cell>
        </row>
        <row r="49">
          <cell r="A49">
            <v>1219</v>
          </cell>
          <cell r="B49" t="str">
            <v>Morgan, Grant</v>
          </cell>
          <cell r="C49" t="str">
            <v>DU6708</v>
          </cell>
          <cell r="D49">
            <v>43393.919999999998</v>
          </cell>
          <cell r="E49">
            <v>1808.08</v>
          </cell>
          <cell r="F49">
            <v>166.89969230769231</v>
          </cell>
          <cell r="G49">
            <v>20.862461538461538</v>
          </cell>
          <cell r="H49">
            <v>31.293692307692307</v>
          </cell>
          <cell r="I49">
            <v>41.724923076923076</v>
          </cell>
          <cell r="K49">
            <v>-4.16</v>
          </cell>
          <cell r="L49">
            <v>0</v>
          </cell>
          <cell r="M49">
            <v>0</v>
          </cell>
          <cell r="N49">
            <v>0</v>
          </cell>
          <cell r="O49">
            <v>0</v>
          </cell>
        </row>
        <row r="50">
          <cell r="A50">
            <v>1223</v>
          </cell>
          <cell r="B50" t="str">
            <v>Stanger, Blair</v>
          </cell>
          <cell r="C50" t="str">
            <v>CO7506</v>
          </cell>
          <cell r="D50">
            <v>63691.7</v>
          </cell>
          <cell r="E50">
            <v>2653.8208333333332</v>
          </cell>
          <cell r="F50">
            <v>244.96807692307692</v>
          </cell>
          <cell r="G50">
            <v>30.621009615384615</v>
          </cell>
          <cell r="H50">
            <v>45.931514423076919</v>
          </cell>
          <cell r="I50">
            <v>61.24201923076923</v>
          </cell>
          <cell r="K50">
            <v>0</v>
          </cell>
          <cell r="L50">
            <v>0</v>
          </cell>
          <cell r="M50">
            <v>0</v>
          </cell>
          <cell r="N50">
            <v>0</v>
          </cell>
          <cell r="O50">
            <v>0</v>
          </cell>
        </row>
        <row r="51">
          <cell r="A51">
            <v>1224</v>
          </cell>
          <cell r="B51" t="str">
            <v>Didmon, Graham T</v>
          </cell>
          <cell r="C51" t="str">
            <v>VI6706</v>
          </cell>
          <cell r="D51">
            <v>39168</v>
          </cell>
          <cell r="E51">
            <v>1632</v>
          </cell>
          <cell r="F51">
            <v>150.64615384615385</v>
          </cell>
          <cell r="G51">
            <v>18.830769230769231</v>
          </cell>
          <cell r="H51">
            <v>28.246153846153845</v>
          </cell>
          <cell r="I51">
            <v>37.661538461538463</v>
          </cell>
          <cell r="K51">
            <v>8</v>
          </cell>
          <cell r="L51">
            <v>0</v>
          </cell>
          <cell r="M51">
            <v>4</v>
          </cell>
          <cell r="N51">
            <v>0</v>
          </cell>
          <cell r="O51">
            <v>112.98461538461538</v>
          </cell>
        </row>
        <row r="52">
          <cell r="A52">
            <v>1228</v>
          </cell>
          <cell r="B52" t="str">
            <v>Bachand, Martin</v>
          </cell>
          <cell r="C52" t="str">
            <v>CL6704</v>
          </cell>
          <cell r="D52">
            <v>38804.9</v>
          </cell>
          <cell r="E52">
            <v>1616.8708333333334</v>
          </cell>
          <cell r="F52">
            <v>149.2496153846154</v>
          </cell>
          <cell r="G52">
            <v>18.656201923076924</v>
          </cell>
          <cell r="H52">
            <v>27.984302884615389</v>
          </cell>
          <cell r="I52">
            <v>37.312403846153849</v>
          </cell>
          <cell r="K52">
            <v>-4.0199999999999996</v>
          </cell>
          <cell r="L52">
            <v>0</v>
          </cell>
          <cell r="M52">
            <v>0</v>
          </cell>
          <cell r="N52">
            <v>0</v>
          </cell>
          <cell r="O52">
            <v>0</v>
          </cell>
        </row>
        <row r="53">
          <cell r="A53">
            <v>1229</v>
          </cell>
          <cell r="B53" t="str">
            <v>McMullan, John</v>
          </cell>
          <cell r="C53" t="str">
            <v>CQ6702</v>
          </cell>
          <cell r="D53">
            <v>33005.5</v>
          </cell>
          <cell r="E53">
            <v>1375.2291666666667</v>
          </cell>
          <cell r="F53">
            <v>126.94423076923076</v>
          </cell>
          <cell r="G53">
            <v>15.868028846153845</v>
          </cell>
          <cell r="H53">
            <v>23.802043269230765</v>
          </cell>
          <cell r="I53">
            <v>31.736057692307689</v>
          </cell>
          <cell r="K53">
            <v>1.67</v>
          </cell>
          <cell r="L53">
            <v>0</v>
          </cell>
          <cell r="M53">
            <v>0</v>
          </cell>
          <cell r="N53">
            <v>0</v>
          </cell>
          <cell r="O53">
            <v>0</v>
          </cell>
        </row>
        <row r="54">
          <cell r="A54">
            <v>1230</v>
          </cell>
          <cell r="B54" t="str">
            <v>Mills, Trevor</v>
          </cell>
          <cell r="C54" t="str">
            <v>KA7508</v>
          </cell>
          <cell r="D54">
            <v>42444.5</v>
          </cell>
          <cell r="E54">
            <v>1768.5208333333333</v>
          </cell>
          <cell r="F54">
            <v>163.24807692307692</v>
          </cell>
          <cell r="G54">
            <v>20.406009615384615</v>
          </cell>
          <cell r="H54">
            <v>30.609014423076921</v>
          </cell>
          <cell r="I54">
            <v>40.812019230769231</v>
          </cell>
          <cell r="K54">
            <v>0</v>
          </cell>
          <cell r="L54">
            <v>0</v>
          </cell>
          <cell r="M54">
            <v>0</v>
          </cell>
          <cell r="N54">
            <v>0</v>
          </cell>
          <cell r="O54">
            <v>0</v>
          </cell>
        </row>
        <row r="55">
          <cell r="A55">
            <v>1235</v>
          </cell>
          <cell r="B55" t="str">
            <v>Green, Malcolm</v>
          </cell>
          <cell r="C55" t="str">
            <v>KE6705</v>
          </cell>
          <cell r="D55">
            <v>36107</v>
          </cell>
          <cell r="E55">
            <v>1504.4583333333333</v>
          </cell>
          <cell r="F55">
            <v>138.87307692307692</v>
          </cell>
          <cell r="G55">
            <v>17.359134615384615</v>
          </cell>
          <cell r="H55">
            <v>26.038701923076921</v>
          </cell>
          <cell r="I55">
            <v>34.718269230769231</v>
          </cell>
          <cell r="K55">
            <v>0.84</v>
          </cell>
          <cell r="L55">
            <v>0</v>
          </cell>
          <cell r="M55">
            <v>0</v>
          </cell>
          <cell r="N55">
            <v>0</v>
          </cell>
          <cell r="O55">
            <v>0</v>
          </cell>
        </row>
        <row r="56">
          <cell r="A56">
            <v>1247</v>
          </cell>
          <cell r="B56" t="str">
            <v>Dunn, Adam</v>
          </cell>
          <cell r="C56" t="str">
            <v>LA7506</v>
          </cell>
          <cell r="D56">
            <v>52080</v>
          </cell>
          <cell r="E56">
            <v>2170</v>
          </cell>
          <cell r="F56">
            <v>200.30769230769232</v>
          </cell>
          <cell r="G56">
            <v>25.03846153846154</v>
          </cell>
          <cell r="H56">
            <v>37.557692307692307</v>
          </cell>
          <cell r="I56">
            <v>50.07692307692308</v>
          </cell>
          <cell r="K56">
            <v>0</v>
          </cell>
          <cell r="L56">
            <v>0</v>
          </cell>
          <cell r="M56">
            <v>0</v>
          </cell>
          <cell r="N56">
            <v>0</v>
          </cell>
          <cell r="O56">
            <v>0</v>
          </cell>
        </row>
        <row r="57">
          <cell r="A57">
            <v>1249</v>
          </cell>
          <cell r="B57" t="str">
            <v>Inks, Delbert</v>
          </cell>
          <cell r="C57" t="str">
            <v>CL6704</v>
          </cell>
          <cell r="D57">
            <v>36888.699999999997</v>
          </cell>
          <cell r="E57">
            <v>1537.0291666666665</v>
          </cell>
          <cell r="F57">
            <v>141.87961538461536</v>
          </cell>
          <cell r="G57">
            <v>17.73495192307692</v>
          </cell>
          <cell r="H57">
            <v>26.602427884615381</v>
          </cell>
          <cell r="I57">
            <v>35.469903846153841</v>
          </cell>
          <cell r="K57">
            <v>0</v>
          </cell>
          <cell r="L57">
            <v>0</v>
          </cell>
          <cell r="M57">
            <v>0</v>
          </cell>
          <cell r="N57">
            <v>0</v>
          </cell>
          <cell r="O57">
            <v>0</v>
          </cell>
        </row>
        <row r="58">
          <cell r="A58">
            <v>1251</v>
          </cell>
          <cell r="B58" t="str">
            <v>Reynolds, Clayton</v>
          </cell>
          <cell r="C58" t="str">
            <v>RI6701</v>
          </cell>
          <cell r="D58">
            <v>34347.599999999999</v>
          </cell>
          <cell r="E58">
            <v>1431.1499999999999</v>
          </cell>
          <cell r="F58">
            <v>132.10615384615386</v>
          </cell>
          <cell r="G58">
            <v>16.513269230769232</v>
          </cell>
          <cell r="H58">
            <v>24.769903846153849</v>
          </cell>
          <cell r="I58">
            <v>33.026538461538465</v>
          </cell>
          <cell r="K58">
            <v>2</v>
          </cell>
          <cell r="L58">
            <v>0</v>
          </cell>
          <cell r="M58">
            <v>11</v>
          </cell>
          <cell r="N58">
            <v>0</v>
          </cell>
          <cell r="O58">
            <v>272.46894230769232</v>
          </cell>
        </row>
        <row r="59">
          <cell r="A59">
            <v>1252</v>
          </cell>
          <cell r="B59" t="str">
            <v>Tam, Miranda</v>
          </cell>
          <cell r="C59" t="str">
            <v>RI8020</v>
          </cell>
          <cell r="D59">
            <v>34999.9</v>
          </cell>
          <cell r="E59">
            <v>1458.3291666666667</v>
          </cell>
          <cell r="F59">
            <v>134.61500000000001</v>
          </cell>
          <cell r="G59">
            <v>16.826875000000001</v>
          </cell>
          <cell r="H59">
            <v>25.240312500000002</v>
          </cell>
          <cell r="I59">
            <v>33.653750000000002</v>
          </cell>
          <cell r="K59">
            <v>0</v>
          </cell>
          <cell r="L59">
            <v>0</v>
          </cell>
          <cell r="M59">
            <v>0</v>
          </cell>
          <cell r="N59">
            <v>0</v>
          </cell>
          <cell r="O59">
            <v>0</v>
          </cell>
        </row>
        <row r="60">
          <cell r="A60">
            <v>1255</v>
          </cell>
          <cell r="B60" t="str">
            <v>Charneski, David</v>
          </cell>
          <cell r="C60" t="str">
            <v>CQ6702</v>
          </cell>
          <cell r="D60">
            <v>35278.6</v>
          </cell>
          <cell r="E60">
            <v>1469.9416666666666</v>
          </cell>
          <cell r="F60">
            <v>135.68692307692305</v>
          </cell>
          <cell r="G60">
            <v>16.960865384615381</v>
          </cell>
          <cell r="H60">
            <v>25.441298076923072</v>
          </cell>
          <cell r="I60">
            <v>33.921730769230763</v>
          </cell>
          <cell r="K60">
            <v>9.5</v>
          </cell>
          <cell r="L60">
            <v>0</v>
          </cell>
          <cell r="M60">
            <v>11</v>
          </cell>
          <cell r="N60">
            <v>0</v>
          </cell>
          <cell r="O60">
            <v>279.85427884615382</v>
          </cell>
        </row>
        <row r="61">
          <cell r="A61">
            <v>1264</v>
          </cell>
          <cell r="B61" t="str">
            <v>Callaghan, Kenneth</v>
          </cell>
          <cell r="C61" t="str">
            <v>RI6701</v>
          </cell>
          <cell r="D61">
            <v>35779.199999999997</v>
          </cell>
          <cell r="E61">
            <v>1490.8</v>
          </cell>
          <cell r="F61">
            <v>137.61230769230767</v>
          </cell>
          <cell r="G61">
            <v>17.201538461538458</v>
          </cell>
          <cell r="H61">
            <v>25.802307692307686</v>
          </cell>
          <cell r="I61">
            <v>34.403076923076917</v>
          </cell>
          <cell r="K61">
            <v>0</v>
          </cell>
          <cell r="L61">
            <v>0</v>
          </cell>
          <cell r="M61">
            <v>11.5</v>
          </cell>
          <cell r="N61">
            <v>0</v>
          </cell>
          <cell r="O61">
            <v>296.72653846153838</v>
          </cell>
        </row>
        <row r="62">
          <cell r="A62">
            <v>1285</v>
          </cell>
          <cell r="B62" t="str">
            <v>Saxton, Jarett</v>
          </cell>
          <cell r="C62" t="str">
            <v>AB6703</v>
          </cell>
          <cell r="D62">
            <v>35679.599999999999</v>
          </cell>
          <cell r="E62">
            <v>1486.6499999999999</v>
          </cell>
          <cell r="F62">
            <v>137.22923076923075</v>
          </cell>
          <cell r="G62">
            <v>17.153653846153844</v>
          </cell>
          <cell r="H62">
            <v>25.730480769230766</v>
          </cell>
          <cell r="I62">
            <v>34.307307692307688</v>
          </cell>
          <cell r="K62">
            <v>1.45</v>
          </cell>
          <cell r="L62">
            <v>0</v>
          </cell>
          <cell r="M62">
            <v>19.5</v>
          </cell>
          <cell r="N62">
            <v>0</v>
          </cell>
          <cell r="O62">
            <v>501.74437499999993</v>
          </cell>
        </row>
        <row r="63">
          <cell r="A63">
            <v>1289</v>
          </cell>
          <cell r="B63" t="str">
            <v>Markwart, Robert</v>
          </cell>
          <cell r="C63" t="str">
            <v>CQ6702</v>
          </cell>
          <cell r="D63">
            <v>37080</v>
          </cell>
          <cell r="E63">
            <v>1545</v>
          </cell>
          <cell r="F63">
            <v>142.61538461538461</v>
          </cell>
          <cell r="G63">
            <v>17.826923076923077</v>
          </cell>
          <cell r="H63">
            <v>26.740384615384613</v>
          </cell>
          <cell r="I63">
            <v>35.653846153846153</v>
          </cell>
          <cell r="K63">
            <v>0</v>
          </cell>
          <cell r="L63">
            <v>0</v>
          </cell>
          <cell r="M63">
            <v>0</v>
          </cell>
          <cell r="N63">
            <v>0</v>
          </cell>
          <cell r="O63">
            <v>0</v>
          </cell>
        </row>
        <row r="64">
          <cell r="A64">
            <v>1290</v>
          </cell>
          <cell r="B64" t="str">
            <v>Joy, Glen</v>
          </cell>
          <cell r="C64" t="str">
            <v>DU6708</v>
          </cell>
          <cell r="D64">
            <v>37303.4</v>
          </cell>
          <cell r="E64">
            <v>1554.3083333333334</v>
          </cell>
          <cell r="F64">
            <v>143.47461538461539</v>
          </cell>
          <cell r="G64">
            <v>17.934326923076924</v>
          </cell>
          <cell r="H64">
            <v>26.901490384615386</v>
          </cell>
          <cell r="I64">
            <v>35.868653846153848</v>
          </cell>
          <cell r="K64">
            <v>9</v>
          </cell>
          <cell r="L64">
            <v>0</v>
          </cell>
          <cell r="M64">
            <v>2</v>
          </cell>
          <cell r="N64">
            <v>0</v>
          </cell>
          <cell r="O64">
            <v>53.802980769230771</v>
          </cell>
        </row>
        <row r="65">
          <cell r="A65">
            <v>1297</v>
          </cell>
          <cell r="B65" t="str">
            <v>Carolo, Johnny</v>
          </cell>
          <cell r="C65" t="str">
            <v>RI6701</v>
          </cell>
          <cell r="D65">
            <v>38538.5</v>
          </cell>
          <cell r="E65">
            <v>1605.7708333333333</v>
          </cell>
          <cell r="F65">
            <v>148.22499999999999</v>
          </cell>
          <cell r="G65">
            <v>18.528124999999999</v>
          </cell>
          <cell r="H65">
            <v>27.792187499999997</v>
          </cell>
          <cell r="I65">
            <v>37.056249999999999</v>
          </cell>
          <cell r="K65">
            <v>0.01</v>
          </cell>
          <cell r="L65">
            <v>0</v>
          </cell>
          <cell r="M65">
            <v>0</v>
          </cell>
          <cell r="N65">
            <v>0</v>
          </cell>
          <cell r="O65">
            <v>0</v>
          </cell>
        </row>
        <row r="66">
          <cell r="A66">
            <v>1319</v>
          </cell>
          <cell r="B66" t="str">
            <v>Achtymichuk, Sheldon</v>
          </cell>
          <cell r="C66" t="str">
            <v>RI7504</v>
          </cell>
          <cell r="D66">
            <v>55496.9</v>
          </cell>
          <cell r="E66">
            <v>2312.3708333333334</v>
          </cell>
          <cell r="F66">
            <v>213.44961538461538</v>
          </cell>
          <cell r="G66">
            <v>26.681201923076923</v>
          </cell>
          <cell r="H66">
            <v>40.021802884615383</v>
          </cell>
          <cell r="I66">
            <v>53.362403846153846</v>
          </cell>
          <cell r="K66">
            <v>0</v>
          </cell>
          <cell r="L66">
            <v>0</v>
          </cell>
          <cell r="M66">
            <v>0</v>
          </cell>
          <cell r="N66">
            <v>0</v>
          </cell>
          <cell r="O66">
            <v>0</v>
          </cell>
        </row>
        <row r="67">
          <cell r="A67">
            <v>1329</v>
          </cell>
          <cell r="B67" t="str">
            <v>Harriott, Estelle</v>
          </cell>
          <cell r="C67" t="str">
            <v>RI6700</v>
          </cell>
          <cell r="D67">
            <v>33329.300000000003</v>
          </cell>
          <cell r="E67">
            <v>1388.7208333333335</v>
          </cell>
          <cell r="F67">
            <v>128.18961538461539</v>
          </cell>
          <cell r="G67">
            <v>16.023701923076924</v>
          </cell>
          <cell r="H67">
            <v>24.035552884615385</v>
          </cell>
          <cell r="I67">
            <v>32.047403846153848</v>
          </cell>
          <cell r="K67">
            <v>33.229999999999997</v>
          </cell>
          <cell r="L67">
            <v>0</v>
          </cell>
          <cell r="M67">
            <v>25.5</v>
          </cell>
          <cell r="N67">
            <v>0</v>
          </cell>
          <cell r="O67">
            <v>612.90659855769229</v>
          </cell>
        </row>
        <row r="68">
          <cell r="A68">
            <v>1343</v>
          </cell>
          <cell r="B68" t="str">
            <v>Broere, Tim</v>
          </cell>
          <cell r="C68" t="str">
            <v>KA6707</v>
          </cell>
          <cell r="D68">
            <v>41294.9</v>
          </cell>
          <cell r="E68">
            <v>1720.6208333333334</v>
          </cell>
          <cell r="F68">
            <v>158.82653846153846</v>
          </cell>
          <cell r="G68">
            <v>19.853317307692308</v>
          </cell>
          <cell r="H68">
            <v>29.779975961538462</v>
          </cell>
          <cell r="I68">
            <v>39.706634615384615</v>
          </cell>
          <cell r="K68">
            <v>0</v>
          </cell>
          <cell r="L68">
            <v>0</v>
          </cell>
          <cell r="M68">
            <v>0</v>
          </cell>
          <cell r="N68">
            <v>0</v>
          </cell>
          <cell r="O68">
            <v>0</v>
          </cell>
        </row>
        <row r="69">
          <cell r="A69">
            <v>1357</v>
          </cell>
          <cell r="B69" t="str">
            <v>Depfyffer, Janeene</v>
          </cell>
          <cell r="C69" t="str">
            <v>KA6707</v>
          </cell>
          <cell r="D69">
            <v>24961</v>
          </cell>
          <cell r="E69">
            <v>1040.0416666666667</v>
          </cell>
          <cell r="F69">
            <v>96.003846153846155</v>
          </cell>
          <cell r="G69">
            <v>12.000480769230769</v>
          </cell>
          <cell r="H69">
            <v>18.000721153846154</v>
          </cell>
          <cell r="I69">
            <v>24.000961538461539</v>
          </cell>
          <cell r="K69">
            <v>0</v>
          </cell>
          <cell r="L69">
            <v>0</v>
          </cell>
          <cell r="M69">
            <v>0</v>
          </cell>
          <cell r="N69">
            <v>0</v>
          </cell>
          <cell r="O69">
            <v>0</v>
          </cell>
        </row>
        <row r="70">
          <cell r="A70">
            <v>1358</v>
          </cell>
          <cell r="B70" t="str">
            <v>Tsujita, Reid</v>
          </cell>
          <cell r="C70" t="str">
            <v>RI6701</v>
          </cell>
          <cell r="D70">
            <v>40948.1</v>
          </cell>
          <cell r="E70">
            <v>1706.1708333333333</v>
          </cell>
          <cell r="F70">
            <v>157.49269230769229</v>
          </cell>
          <cell r="G70">
            <v>19.686586538461537</v>
          </cell>
          <cell r="H70">
            <v>29.529879807692303</v>
          </cell>
          <cell r="I70">
            <v>39.373173076923074</v>
          </cell>
          <cell r="K70">
            <v>0</v>
          </cell>
          <cell r="L70">
            <v>0</v>
          </cell>
          <cell r="M70">
            <v>0</v>
          </cell>
          <cell r="N70">
            <v>0</v>
          </cell>
          <cell r="O70">
            <v>0</v>
          </cell>
        </row>
        <row r="71">
          <cell r="A71">
            <v>1362</v>
          </cell>
          <cell r="B71" t="str">
            <v>Eyolfson, Warren</v>
          </cell>
          <cell r="C71" t="str">
            <v>RI7502</v>
          </cell>
          <cell r="D71">
            <v>64999.9</v>
          </cell>
          <cell r="E71">
            <v>2708.3291666666669</v>
          </cell>
          <cell r="F71">
            <v>249.9996153846154</v>
          </cell>
          <cell r="G71">
            <v>31.249951923076924</v>
          </cell>
          <cell r="H71">
            <v>46.874927884615389</v>
          </cell>
          <cell r="I71">
            <v>62.499903846153849</v>
          </cell>
          <cell r="K71">
            <v>0</v>
          </cell>
          <cell r="L71">
            <v>0</v>
          </cell>
          <cell r="M71">
            <v>0</v>
          </cell>
          <cell r="N71">
            <v>0</v>
          </cell>
          <cell r="O71">
            <v>0</v>
          </cell>
        </row>
        <row r="72">
          <cell r="A72">
            <v>1364</v>
          </cell>
          <cell r="B72" t="str">
            <v>Kuluski, Donna</v>
          </cell>
          <cell r="C72" t="str">
            <v>RI8020</v>
          </cell>
          <cell r="D72">
            <v>37999.9</v>
          </cell>
          <cell r="E72">
            <v>1583.3291666666667</v>
          </cell>
          <cell r="F72">
            <v>146.15346153846153</v>
          </cell>
          <cell r="G72">
            <v>18.269182692307691</v>
          </cell>
          <cell r="H72">
            <v>27.403774038461535</v>
          </cell>
          <cell r="I72">
            <v>36.538365384615382</v>
          </cell>
          <cell r="K72">
            <v>0</v>
          </cell>
          <cell r="L72">
            <v>0</v>
          </cell>
          <cell r="M72">
            <v>0</v>
          </cell>
          <cell r="N72">
            <v>0</v>
          </cell>
          <cell r="O72">
            <v>0</v>
          </cell>
        </row>
        <row r="73">
          <cell r="A73">
            <v>1372</v>
          </cell>
          <cell r="B73" t="str">
            <v>Rowlings, Neall</v>
          </cell>
          <cell r="C73" t="str">
            <v>DU6708</v>
          </cell>
          <cell r="D73">
            <v>37080</v>
          </cell>
          <cell r="E73">
            <v>1545</v>
          </cell>
          <cell r="F73">
            <v>142.61538461538461</v>
          </cell>
          <cell r="G73">
            <v>17.826923076923077</v>
          </cell>
          <cell r="H73">
            <v>26.740384615384613</v>
          </cell>
          <cell r="I73">
            <v>35.653846153846153</v>
          </cell>
          <cell r="K73">
            <v>0</v>
          </cell>
          <cell r="L73">
            <v>0</v>
          </cell>
          <cell r="M73">
            <v>0</v>
          </cell>
          <cell r="N73">
            <v>0</v>
          </cell>
          <cell r="O73">
            <v>0</v>
          </cell>
        </row>
        <row r="74">
          <cell r="A74">
            <v>1374</v>
          </cell>
          <cell r="B74" t="str">
            <v>Spoljaric, Pat</v>
          </cell>
          <cell r="C74" t="str">
            <v>KE6705</v>
          </cell>
          <cell r="D74">
            <v>31929.8</v>
          </cell>
          <cell r="E74">
            <v>1330.4083333333333</v>
          </cell>
          <cell r="F74">
            <v>122.80692307692307</v>
          </cell>
          <cell r="G74">
            <v>15.350865384615384</v>
          </cell>
          <cell r="H74">
            <v>23.026298076923077</v>
          </cell>
          <cell r="I74">
            <v>30.701730769230767</v>
          </cell>
          <cell r="K74">
            <v>172.5</v>
          </cell>
          <cell r="L74">
            <v>0</v>
          </cell>
          <cell r="M74">
            <v>44</v>
          </cell>
          <cell r="N74">
            <v>0</v>
          </cell>
          <cell r="O74">
            <v>1013.1571153846154</v>
          </cell>
        </row>
        <row r="75">
          <cell r="A75">
            <v>1375</v>
          </cell>
          <cell r="B75" t="str">
            <v>Ito, Terry</v>
          </cell>
          <cell r="C75" t="str">
            <v>KE6705</v>
          </cell>
          <cell r="D75">
            <v>37367.800000000003</v>
          </cell>
          <cell r="E75">
            <v>1556.9916666666668</v>
          </cell>
          <cell r="F75">
            <v>143.72230769230771</v>
          </cell>
          <cell r="G75">
            <v>17.965288461538464</v>
          </cell>
          <cell r="H75">
            <v>26.947932692307695</v>
          </cell>
          <cell r="I75">
            <v>35.930576923076927</v>
          </cell>
          <cell r="K75">
            <v>-0.95</v>
          </cell>
          <cell r="L75">
            <v>0</v>
          </cell>
          <cell r="M75">
            <v>0</v>
          </cell>
          <cell r="N75">
            <v>0</v>
          </cell>
          <cell r="O75">
            <v>0</v>
          </cell>
        </row>
        <row r="76">
          <cell r="A76">
            <v>1381</v>
          </cell>
          <cell r="B76" t="str">
            <v>Lypchuk, Glenn</v>
          </cell>
          <cell r="C76" t="str">
            <v>VE7508</v>
          </cell>
          <cell r="D76">
            <v>53464.3</v>
          </cell>
          <cell r="E76">
            <v>2227.6791666666668</v>
          </cell>
          <cell r="F76">
            <v>205.63192307692307</v>
          </cell>
          <cell r="G76">
            <v>25.703990384615384</v>
          </cell>
          <cell r="H76">
            <v>38.555985576923078</v>
          </cell>
          <cell r="I76">
            <v>51.407980769230768</v>
          </cell>
          <cell r="K76">
            <v>0</v>
          </cell>
          <cell r="L76">
            <v>0</v>
          </cell>
          <cell r="M76">
            <v>0</v>
          </cell>
          <cell r="N76">
            <v>0</v>
          </cell>
          <cell r="O76">
            <v>0</v>
          </cell>
        </row>
        <row r="77">
          <cell r="A77">
            <v>1384</v>
          </cell>
          <cell r="B77" t="str">
            <v>Pros, Peter</v>
          </cell>
          <cell r="C77" t="str">
            <v>VE6712</v>
          </cell>
          <cell r="D77">
            <v>31770.2</v>
          </cell>
          <cell r="E77">
            <v>1323.7583333333334</v>
          </cell>
          <cell r="F77">
            <v>122.19307692307693</v>
          </cell>
          <cell r="G77">
            <v>15.274134615384616</v>
          </cell>
          <cell r="H77">
            <v>22.911201923076923</v>
          </cell>
          <cell r="I77">
            <v>30.548269230769233</v>
          </cell>
          <cell r="K77">
            <v>0</v>
          </cell>
          <cell r="L77">
            <v>0</v>
          </cell>
          <cell r="M77">
            <v>40</v>
          </cell>
          <cell r="N77">
            <v>0</v>
          </cell>
          <cell r="O77">
            <v>916.448076923077</v>
          </cell>
        </row>
        <row r="78">
          <cell r="A78">
            <v>1398</v>
          </cell>
          <cell r="B78" t="str">
            <v>Vander Helm, Brian</v>
          </cell>
          <cell r="C78" t="str">
            <v>RI7501</v>
          </cell>
          <cell r="D78">
            <v>46781.3</v>
          </cell>
          <cell r="E78">
            <v>1949.2208333333335</v>
          </cell>
          <cell r="F78">
            <v>179.92807692307693</v>
          </cell>
          <cell r="G78">
            <v>22.491009615384616</v>
          </cell>
          <cell r="H78">
            <v>33.736514423076926</v>
          </cell>
          <cell r="I78">
            <v>44.982019230769232</v>
          </cell>
          <cell r="K78">
            <v>21.04</v>
          </cell>
          <cell r="L78">
            <v>0</v>
          </cell>
          <cell r="M78">
            <v>0</v>
          </cell>
          <cell r="N78">
            <v>0</v>
          </cell>
          <cell r="O78">
            <v>0</v>
          </cell>
        </row>
        <row r="79">
          <cell r="A79">
            <v>1403</v>
          </cell>
          <cell r="B79" t="str">
            <v>Hudson, Grant</v>
          </cell>
          <cell r="C79" t="str">
            <v>CO6710</v>
          </cell>
          <cell r="D79">
            <v>41124.699999999997</v>
          </cell>
          <cell r="E79">
            <v>1713.5291666666665</v>
          </cell>
          <cell r="F79">
            <v>158.17192307692306</v>
          </cell>
          <cell r="G79">
            <v>19.771490384615383</v>
          </cell>
          <cell r="H79">
            <v>29.657235576923075</v>
          </cell>
          <cell r="I79">
            <v>39.542980769230766</v>
          </cell>
          <cell r="K79">
            <v>0</v>
          </cell>
          <cell r="L79">
            <v>0</v>
          </cell>
          <cell r="M79">
            <v>0</v>
          </cell>
          <cell r="N79">
            <v>0</v>
          </cell>
          <cell r="O79">
            <v>0</v>
          </cell>
        </row>
        <row r="80">
          <cell r="A80">
            <v>1404</v>
          </cell>
          <cell r="B80" t="str">
            <v>Thomson, Joanne</v>
          </cell>
          <cell r="C80" t="str">
            <v>RI7501</v>
          </cell>
          <cell r="D80">
            <v>61696.800000000003</v>
          </cell>
          <cell r="E80">
            <v>2570.7000000000003</v>
          </cell>
          <cell r="F80">
            <v>237.29538461538465</v>
          </cell>
          <cell r="G80">
            <v>29.661923076923081</v>
          </cell>
          <cell r="H80">
            <v>44.492884615384625</v>
          </cell>
          <cell r="I80">
            <v>59.323846153846162</v>
          </cell>
          <cell r="K80">
            <v>0</v>
          </cell>
          <cell r="L80">
            <v>0</v>
          </cell>
          <cell r="M80">
            <v>0</v>
          </cell>
          <cell r="N80">
            <v>0</v>
          </cell>
          <cell r="O80">
            <v>0</v>
          </cell>
        </row>
        <row r="81">
          <cell r="A81">
            <v>1412</v>
          </cell>
          <cell r="B81" t="str">
            <v>Laponder, Gay Marie</v>
          </cell>
          <cell r="C81" t="str">
            <v>VE6712</v>
          </cell>
          <cell r="D81">
            <v>31929.8</v>
          </cell>
          <cell r="E81">
            <v>1330.4083333333333</v>
          </cell>
          <cell r="F81">
            <v>122.80692307692307</v>
          </cell>
          <cell r="G81">
            <v>15.350865384615384</v>
          </cell>
          <cell r="H81">
            <v>23.026298076923077</v>
          </cell>
          <cell r="I81">
            <v>30.701730769230767</v>
          </cell>
          <cell r="K81">
            <v>16.170000000000002</v>
          </cell>
          <cell r="L81">
            <v>0</v>
          </cell>
          <cell r="M81">
            <v>3</v>
          </cell>
          <cell r="N81">
            <v>0</v>
          </cell>
          <cell r="O81">
            <v>69.078894230769237</v>
          </cell>
        </row>
        <row r="82">
          <cell r="A82">
            <v>1413</v>
          </cell>
          <cell r="B82" t="str">
            <v>Hale, Brian</v>
          </cell>
          <cell r="C82" t="str">
            <v>CO6710</v>
          </cell>
          <cell r="D82">
            <v>34221.1</v>
          </cell>
          <cell r="E82">
            <v>1425.8791666666666</v>
          </cell>
          <cell r="F82">
            <v>131.61961538461537</v>
          </cell>
          <cell r="G82">
            <v>16.452451923076922</v>
          </cell>
          <cell r="H82">
            <v>24.678677884615382</v>
          </cell>
          <cell r="I82">
            <v>32.904903846153843</v>
          </cell>
          <cell r="K82">
            <v>0</v>
          </cell>
          <cell r="L82">
            <v>0</v>
          </cell>
          <cell r="M82">
            <v>0</v>
          </cell>
          <cell r="N82">
            <v>0</v>
          </cell>
          <cell r="O82">
            <v>0</v>
          </cell>
        </row>
        <row r="83">
          <cell r="A83">
            <v>1425</v>
          </cell>
          <cell r="B83" t="str">
            <v>Sayers, Willie</v>
          </cell>
          <cell r="C83" t="str">
            <v>KA6707</v>
          </cell>
          <cell r="D83">
            <v>50000.2</v>
          </cell>
          <cell r="E83">
            <v>2083.3416666666667</v>
          </cell>
          <cell r="F83">
            <v>192.30846153846153</v>
          </cell>
          <cell r="G83">
            <v>24.038557692307691</v>
          </cell>
          <cell r="H83">
            <v>36.057836538461537</v>
          </cell>
          <cell r="I83">
            <v>48.077115384615382</v>
          </cell>
          <cell r="K83">
            <v>0</v>
          </cell>
          <cell r="L83">
            <v>0</v>
          </cell>
          <cell r="M83">
            <v>0</v>
          </cell>
          <cell r="N83">
            <v>0</v>
          </cell>
          <cell r="O83">
            <v>0</v>
          </cell>
        </row>
        <row r="84">
          <cell r="A84">
            <v>1428</v>
          </cell>
          <cell r="B84" t="str">
            <v>Peterhans, Cory</v>
          </cell>
          <cell r="C84" t="str">
            <v>KA6707</v>
          </cell>
          <cell r="D84">
            <v>30939.599999999999</v>
          </cell>
          <cell r="E84">
            <v>1289.1499999999999</v>
          </cell>
          <cell r="F84">
            <v>118.99846153846154</v>
          </cell>
          <cell r="G84">
            <v>14.874807692307693</v>
          </cell>
          <cell r="H84">
            <v>22.31221153846154</v>
          </cell>
          <cell r="I84">
            <v>29.749615384615385</v>
          </cell>
          <cell r="K84">
            <v>0</v>
          </cell>
          <cell r="L84">
            <v>0</v>
          </cell>
          <cell r="M84">
            <v>0</v>
          </cell>
          <cell r="N84">
            <v>0</v>
          </cell>
          <cell r="O84">
            <v>0</v>
          </cell>
        </row>
        <row r="85">
          <cell r="A85">
            <v>1438</v>
          </cell>
          <cell r="B85" t="str">
            <v>Hoag, Mike</v>
          </cell>
          <cell r="C85" t="str">
            <v>RI6701</v>
          </cell>
          <cell r="D85">
            <v>38803.4</v>
          </cell>
          <cell r="E85">
            <v>1616.8083333333334</v>
          </cell>
          <cell r="F85">
            <v>149.24384615384616</v>
          </cell>
          <cell r="G85">
            <v>18.65548076923077</v>
          </cell>
          <cell r="H85">
            <v>27.983221153846156</v>
          </cell>
          <cell r="I85">
            <v>37.310961538461541</v>
          </cell>
          <cell r="K85">
            <v>2.5299999999999998</v>
          </cell>
          <cell r="L85">
            <v>0</v>
          </cell>
          <cell r="M85">
            <v>0</v>
          </cell>
          <cell r="N85">
            <v>0</v>
          </cell>
          <cell r="O85">
            <v>0</v>
          </cell>
        </row>
        <row r="86">
          <cell r="A86">
            <v>1464</v>
          </cell>
          <cell r="B86" t="str">
            <v>Barker, Randy</v>
          </cell>
          <cell r="C86" t="str">
            <v>VE6712</v>
          </cell>
          <cell r="D86">
            <v>40267.4</v>
          </cell>
          <cell r="E86">
            <v>1677.8083333333334</v>
          </cell>
          <cell r="F86">
            <v>154.8746153846154</v>
          </cell>
          <cell r="G86">
            <v>19.359326923076924</v>
          </cell>
          <cell r="H86">
            <v>29.038990384615389</v>
          </cell>
          <cell r="I86">
            <v>38.718653846153849</v>
          </cell>
          <cell r="K86">
            <v>3.18</v>
          </cell>
          <cell r="L86">
            <v>0</v>
          </cell>
          <cell r="M86">
            <v>5</v>
          </cell>
          <cell r="N86">
            <v>0</v>
          </cell>
          <cell r="O86">
            <v>145.19495192307693</v>
          </cell>
        </row>
        <row r="87">
          <cell r="A87">
            <v>1466</v>
          </cell>
          <cell r="B87" t="str">
            <v>Garner, Laura C</v>
          </cell>
          <cell r="C87" t="str">
            <v>RI6701</v>
          </cell>
          <cell r="D87">
            <v>30005</v>
          </cell>
          <cell r="E87">
            <v>1250.2083333333333</v>
          </cell>
          <cell r="F87">
            <v>115.40384615384615</v>
          </cell>
          <cell r="G87">
            <v>14.425480769230768</v>
          </cell>
          <cell r="H87">
            <v>21.638221153846153</v>
          </cell>
          <cell r="I87">
            <v>28.850961538461537</v>
          </cell>
          <cell r="K87">
            <v>0</v>
          </cell>
          <cell r="L87">
            <v>0</v>
          </cell>
          <cell r="M87">
            <v>0</v>
          </cell>
          <cell r="N87">
            <v>0</v>
          </cell>
          <cell r="O87">
            <v>0</v>
          </cell>
        </row>
        <row r="88">
          <cell r="A88">
            <v>1469</v>
          </cell>
          <cell r="B88" t="str">
            <v>Jensen, Morris</v>
          </cell>
          <cell r="C88" t="str">
            <v>RI6701</v>
          </cell>
          <cell r="D88">
            <v>28001.3</v>
          </cell>
          <cell r="E88">
            <v>1166.7208333333333</v>
          </cell>
          <cell r="F88">
            <v>107.69730769230769</v>
          </cell>
          <cell r="G88">
            <v>13.462163461538461</v>
          </cell>
          <cell r="H88">
            <v>20.193245192307693</v>
          </cell>
          <cell r="I88">
            <v>26.924326923076922</v>
          </cell>
          <cell r="K88">
            <v>5</v>
          </cell>
          <cell r="L88">
            <v>0</v>
          </cell>
          <cell r="M88">
            <v>0</v>
          </cell>
          <cell r="N88">
            <v>0</v>
          </cell>
          <cell r="O88">
            <v>0</v>
          </cell>
        </row>
        <row r="89">
          <cell r="A89">
            <v>1474</v>
          </cell>
          <cell r="B89" t="str">
            <v>Porter, Jeremy</v>
          </cell>
          <cell r="C89" t="str">
            <v>KE6705</v>
          </cell>
          <cell r="D89">
            <v>39712.800000000003</v>
          </cell>
          <cell r="E89">
            <v>1654.7</v>
          </cell>
          <cell r="F89">
            <v>152.74153846153848</v>
          </cell>
          <cell r="G89">
            <v>19.09269230769231</v>
          </cell>
          <cell r="H89">
            <v>28.639038461538465</v>
          </cell>
          <cell r="I89">
            <v>38.185384615384621</v>
          </cell>
          <cell r="K89">
            <v>0</v>
          </cell>
          <cell r="L89">
            <v>0</v>
          </cell>
          <cell r="M89">
            <v>0</v>
          </cell>
          <cell r="N89">
            <v>0</v>
          </cell>
          <cell r="O89">
            <v>0</v>
          </cell>
        </row>
        <row r="90">
          <cell r="A90">
            <v>1477</v>
          </cell>
          <cell r="B90" t="str">
            <v>Barefoot, Rebecca</v>
          </cell>
          <cell r="C90" t="str">
            <v>RI8020</v>
          </cell>
          <cell r="G90">
            <v>14</v>
          </cell>
          <cell r="H90">
            <v>21</v>
          </cell>
          <cell r="I90">
            <v>28</v>
          </cell>
          <cell r="K90">
            <v>0</v>
          </cell>
          <cell r="L90">
            <v>0</v>
          </cell>
          <cell r="M90">
            <v>0</v>
          </cell>
          <cell r="N90">
            <v>0</v>
          </cell>
          <cell r="O90">
            <v>0</v>
          </cell>
        </row>
        <row r="91">
          <cell r="A91">
            <v>1487</v>
          </cell>
          <cell r="B91" t="str">
            <v>Hughes, Jeannine</v>
          </cell>
          <cell r="C91" t="str">
            <v>VI6706</v>
          </cell>
          <cell r="D91">
            <v>31820.6</v>
          </cell>
          <cell r="E91">
            <v>1325.8583333333333</v>
          </cell>
          <cell r="F91">
            <v>122.38692307692307</v>
          </cell>
          <cell r="G91">
            <v>15.298365384615384</v>
          </cell>
          <cell r="H91">
            <v>22.947548076923077</v>
          </cell>
          <cell r="I91">
            <v>30.596730769230767</v>
          </cell>
          <cell r="K91">
            <v>8</v>
          </cell>
          <cell r="L91">
            <v>0</v>
          </cell>
          <cell r="M91">
            <v>5</v>
          </cell>
          <cell r="N91">
            <v>0</v>
          </cell>
          <cell r="O91">
            <v>114.73774038461539</v>
          </cell>
        </row>
        <row r="92">
          <cell r="A92">
            <v>1491</v>
          </cell>
          <cell r="B92" t="str">
            <v>O'Connell, Nick</v>
          </cell>
          <cell r="C92" t="str">
            <v>LA6709</v>
          </cell>
          <cell r="D92">
            <v>27041</v>
          </cell>
          <cell r="E92">
            <v>1126.7083333333333</v>
          </cell>
          <cell r="F92">
            <v>104.00384615384614</v>
          </cell>
          <cell r="G92">
            <v>13.000480769230768</v>
          </cell>
          <cell r="H92">
            <v>19.50072115384615</v>
          </cell>
          <cell r="I92">
            <v>26.000961538461535</v>
          </cell>
          <cell r="K92">
            <v>0</v>
          </cell>
          <cell r="L92">
            <v>0</v>
          </cell>
          <cell r="M92">
            <v>31</v>
          </cell>
          <cell r="N92">
            <v>0</v>
          </cell>
          <cell r="O92">
            <v>604.52235576923067</v>
          </cell>
        </row>
        <row r="93">
          <cell r="A93">
            <v>1492</v>
          </cell>
          <cell r="B93" t="str">
            <v>Holmberg, Jeff</v>
          </cell>
          <cell r="C93" t="str">
            <v>KE6705</v>
          </cell>
          <cell r="D93">
            <v>34321.300000000003</v>
          </cell>
          <cell r="E93">
            <v>1430.0541666666668</v>
          </cell>
          <cell r="F93">
            <v>132.00500000000002</v>
          </cell>
          <cell r="G93">
            <v>16.500625000000003</v>
          </cell>
          <cell r="H93">
            <v>24.750937500000006</v>
          </cell>
          <cell r="I93">
            <v>33.001250000000006</v>
          </cell>
          <cell r="K93">
            <v>0</v>
          </cell>
          <cell r="L93">
            <v>0</v>
          </cell>
          <cell r="M93">
            <v>125</v>
          </cell>
          <cell r="N93">
            <v>0</v>
          </cell>
          <cell r="O93">
            <v>3093.8671875000009</v>
          </cell>
        </row>
        <row r="94">
          <cell r="A94">
            <v>1493</v>
          </cell>
          <cell r="B94" t="str">
            <v>Rickaby, Thomas</v>
          </cell>
          <cell r="C94" t="str">
            <v>CL6704</v>
          </cell>
          <cell r="D94">
            <v>31209.1</v>
          </cell>
          <cell r="E94">
            <v>1300.3791666666666</v>
          </cell>
          <cell r="F94">
            <v>120.035</v>
          </cell>
          <cell r="G94">
            <v>15.004375</v>
          </cell>
          <cell r="H94">
            <v>22.506562500000001</v>
          </cell>
          <cell r="I94">
            <v>30.008749999999999</v>
          </cell>
          <cell r="K94">
            <v>0</v>
          </cell>
          <cell r="L94">
            <v>0</v>
          </cell>
          <cell r="M94">
            <v>0</v>
          </cell>
          <cell r="N94">
            <v>0</v>
          </cell>
          <cell r="O94">
            <v>0</v>
          </cell>
        </row>
        <row r="95">
          <cell r="A95">
            <v>1494</v>
          </cell>
          <cell r="B95" t="str">
            <v>Peterson, Judy</v>
          </cell>
          <cell r="C95" t="str">
            <v>CL6704</v>
          </cell>
          <cell r="D95">
            <v>30467.5</v>
          </cell>
          <cell r="E95">
            <v>1269.4791666666667</v>
          </cell>
          <cell r="F95">
            <v>117.18269230769231</v>
          </cell>
          <cell r="G95">
            <v>14.647836538461538</v>
          </cell>
          <cell r="H95">
            <v>21.971754807692307</v>
          </cell>
          <cell r="I95">
            <v>29.295673076923077</v>
          </cell>
          <cell r="K95">
            <v>0</v>
          </cell>
          <cell r="L95">
            <v>0</v>
          </cell>
          <cell r="M95">
            <v>0</v>
          </cell>
          <cell r="N95">
            <v>0</v>
          </cell>
          <cell r="O95">
            <v>0</v>
          </cell>
        </row>
        <row r="96">
          <cell r="A96">
            <v>1497</v>
          </cell>
          <cell r="B96" t="str">
            <v>Parkin, Jamie</v>
          </cell>
          <cell r="C96" t="str">
            <v>LA6709</v>
          </cell>
          <cell r="D96">
            <v>33304.1</v>
          </cell>
          <cell r="E96">
            <v>1387.6708333333333</v>
          </cell>
          <cell r="F96">
            <v>128.09269230769229</v>
          </cell>
          <cell r="G96">
            <v>16.011586538461536</v>
          </cell>
          <cell r="H96">
            <v>24.017379807692304</v>
          </cell>
          <cell r="I96">
            <v>32.023173076923072</v>
          </cell>
          <cell r="K96">
            <v>27.36</v>
          </cell>
          <cell r="L96">
            <v>0</v>
          </cell>
          <cell r="M96">
            <v>11</v>
          </cell>
          <cell r="N96">
            <v>0</v>
          </cell>
          <cell r="O96">
            <v>264.19117788461534</v>
          </cell>
        </row>
        <row r="97">
          <cell r="A97">
            <v>1498</v>
          </cell>
          <cell r="B97" t="str">
            <v>Joiner, Clint</v>
          </cell>
          <cell r="C97" t="str">
            <v>AB6703</v>
          </cell>
          <cell r="D97">
            <v>41200.1</v>
          </cell>
          <cell r="E97">
            <v>1716.6708333333333</v>
          </cell>
          <cell r="F97">
            <v>158.46192307692306</v>
          </cell>
          <cell r="G97">
            <v>19.807740384615382</v>
          </cell>
          <cell r="H97">
            <v>29.711610576923071</v>
          </cell>
          <cell r="I97">
            <v>39.615480769230764</v>
          </cell>
          <cell r="K97">
            <v>0</v>
          </cell>
          <cell r="L97">
            <v>0</v>
          </cell>
          <cell r="M97">
            <v>0</v>
          </cell>
          <cell r="N97">
            <v>0</v>
          </cell>
          <cell r="O97">
            <v>0</v>
          </cell>
        </row>
        <row r="98">
          <cell r="A98">
            <v>1499</v>
          </cell>
          <cell r="B98" t="str">
            <v>Jones, Curtis</v>
          </cell>
          <cell r="C98" t="str">
            <v>CL6704</v>
          </cell>
          <cell r="D98">
            <v>30020.6</v>
          </cell>
          <cell r="E98">
            <v>1250.8583333333333</v>
          </cell>
          <cell r="F98">
            <v>115.46384615384616</v>
          </cell>
          <cell r="G98">
            <v>14.43298076923077</v>
          </cell>
          <cell r="H98">
            <v>21.649471153846157</v>
          </cell>
          <cell r="I98">
            <v>28.865961538461541</v>
          </cell>
          <cell r="K98">
            <v>0</v>
          </cell>
          <cell r="L98">
            <v>0</v>
          </cell>
          <cell r="M98">
            <v>0.5</v>
          </cell>
          <cell r="N98">
            <v>0</v>
          </cell>
          <cell r="O98">
            <v>10.824735576923079</v>
          </cell>
        </row>
        <row r="99">
          <cell r="A99">
            <v>1500</v>
          </cell>
          <cell r="B99" t="str">
            <v>Langfield, Joshua</v>
          </cell>
          <cell r="C99" t="str">
            <v>VE6712</v>
          </cell>
          <cell r="D99">
            <v>31487.5</v>
          </cell>
          <cell r="E99">
            <v>1311.9791666666667</v>
          </cell>
          <cell r="F99">
            <v>121.10576923076924</v>
          </cell>
          <cell r="G99">
            <v>15.138221153846155</v>
          </cell>
          <cell r="H99">
            <v>22.707331730769234</v>
          </cell>
          <cell r="I99">
            <v>30.27644230769231</v>
          </cell>
          <cell r="K99">
            <v>49.84</v>
          </cell>
          <cell r="L99">
            <v>0</v>
          </cell>
          <cell r="M99">
            <v>16.5</v>
          </cell>
          <cell r="N99">
            <v>0</v>
          </cell>
          <cell r="O99">
            <v>374.67097355769238</v>
          </cell>
        </row>
        <row r="100">
          <cell r="A100">
            <v>1501</v>
          </cell>
          <cell r="B100" t="str">
            <v>Bullach, Darra</v>
          </cell>
          <cell r="C100" t="str">
            <v>KE6705</v>
          </cell>
          <cell r="D100">
            <v>32859.800000000003</v>
          </cell>
          <cell r="E100">
            <v>1369.1583333333335</v>
          </cell>
          <cell r="F100">
            <v>126.38384615384616</v>
          </cell>
          <cell r="G100">
            <v>15.797980769230771</v>
          </cell>
          <cell r="H100">
            <v>23.696971153846157</v>
          </cell>
          <cell r="I100">
            <v>31.595961538461541</v>
          </cell>
          <cell r="K100">
            <v>0</v>
          </cell>
          <cell r="L100">
            <v>0</v>
          </cell>
          <cell r="M100">
            <v>2</v>
          </cell>
          <cell r="N100">
            <v>0</v>
          </cell>
          <cell r="O100">
            <v>47.393942307692313</v>
          </cell>
        </row>
        <row r="101">
          <cell r="A101">
            <v>1502</v>
          </cell>
          <cell r="B101" t="str">
            <v>Mann, Reginald</v>
          </cell>
          <cell r="C101" t="str">
            <v>AB6703</v>
          </cell>
          <cell r="D101">
            <v>31936.1</v>
          </cell>
          <cell r="E101">
            <v>1330.6708333333333</v>
          </cell>
          <cell r="F101">
            <v>122.83115384615385</v>
          </cell>
          <cell r="G101">
            <v>15.353894230769232</v>
          </cell>
          <cell r="H101">
            <v>23.030841346153849</v>
          </cell>
          <cell r="I101">
            <v>30.707788461538463</v>
          </cell>
          <cell r="K101">
            <v>9.8699999999999992</v>
          </cell>
          <cell r="L101">
            <v>0</v>
          </cell>
          <cell r="M101">
            <v>15</v>
          </cell>
          <cell r="N101">
            <v>0</v>
          </cell>
          <cell r="O101">
            <v>345.46262019230772</v>
          </cell>
        </row>
        <row r="102">
          <cell r="A102">
            <v>1506</v>
          </cell>
          <cell r="B102" t="str">
            <v>Kennay, Wayne</v>
          </cell>
          <cell r="C102" t="str">
            <v>RI6701</v>
          </cell>
          <cell r="D102">
            <v>34144.300000000003</v>
          </cell>
          <cell r="E102">
            <v>1422.6791666666668</v>
          </cell>
          <cell r="F102">
            <v>131.32423076923078</v>
          </cell>
          <cell r="G102">
            <v>16.415528846153848</v>
          </cell>
          <cell r="H102">
            <v>24.623293269230771</v>
          </cell>
          <cell r="I102">
            <v>32.831057692307695</v>
          </cell>
          <cell r="K102">
            <v>4.83</v>
          </cell>
          <cell r="L102">
            <v>0</v>
          </cell>
          <cell r="M102">
            <v>26.75</v>
          </cell>
          <cell r="N102">
            <v>0</v>
          </cell>
          <cell r="O102">
            <v>658.67309495192308</v>
          </cell>
        </row>
        <row r="103">
          <cell r="A103">
            <v>1507</v>
          </cell>
          <cell r="B103" t="str">
            <v>Forrest, Darin</v>
          </cell>
          <cell r="C103" t="str">
            <v>DU6708</v>
          </cell>
          <cell r="D103">
            <v>28023.599999999999</v>
          </cell>
          <cell r="E103">
            <v>1167.6499999999999</v>
          </cell>
          <cell r="F103">
            <v>107.78307692307692</v>
          </cell>
          <cell r="G103">
            <v>13.472884615384615</v>
          </cell>
          <cell r="H103">
            <v>20.209326923076922</v>
          </cell>
          <cell r="I103">
            <v>26.94576923076923</v>
          </cell>
          <cell r="K103">
            <v>0</v>
          </cell>
          <cell r="L103">
            <v>0</v>
          </cell>
          <cell r="M103">
            <v>0</v>
          </cell>
          <cell r="N103">
            <v>0</v>
          </cell>
          <cell r="O103">
            <v>0</v>
          </cell>
        </row>
        <row r="104">
          <cell r="A104">
            <v>1508</v>
          </cell>
          <cell r="B104" t="str">
            <v>Bowlby, Chad</v>
          </cell>
          <cell r="C104" t="str">
            <v>RI6701</v>
          </cell>
          <cell r="D104">
            <v>27181.7</v>
          </cell>
          <cell r="E104">
            <v>1132.5708333333334</v>
          </cell>
          <cell r="F104">
            <v>104.545</v>
          </cell>
          <cell r="G104">
            <v>13.068125</v>
          </cell>
          <cell r="H104">
            <v>19.602187499999999</v>
          </cell>
          <cell r="I104">
            <v>26.13625</v>
          </cell>
          <cell r="K104">
            <v>1.67</v>
          </cell>
          <cell r="L104">
            <v>0</v>
          </cell>
          <cell r="M104">
            <v>0</v>
          </cell>
          <cell r="N104">
            <v>0</v>
          </cell>
          <cell r="O104">
            <v>0</v>
          </cell>
        </row>
        <row r="105">
          <cell r="A105">
            <v>1509</v>
          </cell>
          <cell r="B105" t="str">
            <v>Erichuk, Jon</v>
          </cell>
          <cell r="C105" t="str">
            <v>KA6707</v>
          </cell>
          <cell r="D105">
            <v>22880.9</v>
          </cell>
          <cell r="E105">
            <v>953.37083333333339</v>
          </cell>
          <cell r="F105">
            <v>88.003461538461551</v>
          </cell>
          <cell r="G105">
            <v>11.000432692307694</v>
          </cell>
          <cell r="H105">
            <v>16.500649038461539</v>
          </cell>
          <cell r="I105">
            <v>22.000865384615388</v>
          </cell>
          <cell r="K105">
            <v>0</v>
          </cell>
          <cell r="L105">
            <v>0</v>
          </cell>
          <cell r="M105">
            <v>14</v>
          </cell>
          <cell r="N105">
            <v>0</v>
          </cell>
          <cell r="O105">
            <v>231.00908653846153</v>
          </cell>
        </row>
        <row r="106">
          <cell r="A106">
            <v>1512</v>
          </cell>
          <cell r="B106" t="str">
            <v>Helliwell-Hargreaves, Paul</v>
          </cell>
          <cell r="C106" t="str">
            <v>CQ6702</v>
          </cell>
          <cell r="D106">
            <v>27315.599999999999</v>
          </cell>
          <cell r="E106">
            <v>1138.1499999999999</v>
          </cell>
          <cell r="F106">
            <v>105.05999999999999</v>
          </cell>
          <cell r="G106">
            <v>13.132499999999999</v>
          </cell>
          <cell r="H106">
            <v>19.698749999999997</v>
          </cell>
          <cell r="I106">
            <v>26.264999999999997</v>
          </cell>
          <cell r="K106">
            <v>0</v>
          </cell>
          <cell r="L106">
            <v>0</v>
          </cell>
          <cell r="M106">
            <v>3.5</v>
          </cell>
          <cell r="N106">
            <v>0</v>
          </cell>
          <cell r="O106">
            <v>68.945624999999993</v>
          </cell>
        </row>
        <row r="107">
          <cell r="A107">
            <v>1513</v>
          </cell>
          <cell r="B107" t="str">
            <v>McLaren, Heather</v>
          </cell>
          <cell r="C107" t="str">
            <v>DU6708</v>
          </cell>
          <cell r="D107">
            <v>19760.8</v>
          </cell>
          <cell r="E107">
            <v>823.36666666666667</v>
          </cell>
          <cell r="F107">
            <v>76.003076923076918</v>
          </cell>
          <cell r="G107">
            <v>9.5003846153846148</v>
          </cell>
          <cell r="H107">
            <v>14.250576923076922</v>
          </cell>
          <cell r="I107">
            <v>19.00076923076923</v>
          </cell>
          <cell r="K107">
            <v>0</v>
          </cell>
          <cell r="L107">
            <v>0</v>
          </cell>
          <cell r="M107">
            <v>0</v>
          </cell>
          <cell r="N107">
            <v>0</v>
          </cell>
          <cell r="O107">
            <v>0</v>
          </cell>
        </row>
        <row r="108">
          <cell r="A108">
            <v>1517</v>
          </cell>
          <cell r="B108" t="str">
            <v>Rose, Kimberlee</v>
          </cell>
          <cell r="C108" t="str">
            <v>RI8030</v>
          </cell>
          <cell r="D108">
            <v>64260</v>
          </cell>
          <cell r="E108">
            <v>2677.5</v>
          </cell>
          <cell r="F108">
            <v>247.15384615384613</v>
          </cell>
          <cell r="G108">
            <v>30.894230769230766</v>
          </cell>
          <cell r="H108">
            <v>46.341346153846146</v>
          </cell>
          <cell r="I108">
            <v>61.788461538461533</v>
          </cell>
          <cell r="K108">
            <v>0</v>
          </cell>
          <cell r="L108">
            <v>0</v>
          </cell>
          <cell r="M108">
            <v>0</v>
          </cell>
          <cell r="N108">
            <v>0</v>
          </cell>
          <cell r="O108">
            <v>0</v>
          </cell>
        </row>
        <row r="109">
          <cell r="A109">
            <v>1518</v>
          </cell>
          <cell r="B109" t="str">
            <v>Kozicki, Edward</v>
          </cell>
          <cell r="C109" t="str">
            <v>CL6704</v>
          </cell>
          <cell r="D109">
            <v>54631</v>
          </cell>
          <cell r="E109">
            <v>2276.2916666666665</v>
          </cell>
          <cell r="F109">
            <v>210.11923076923077</v>
          </cell>
          <cell r="G109">
            <v>26.264903846153846</v>
          </cell>
          <cell r="H109">
            <v>39.397355769230771</v>
          </cell>
          <cell r="I109">
            <v>52.529807692307692</v>
          </cell>
          <cell r="K109">
            <v>0</v>
          </cell>
          <cell r="L109">
            <v>0</v>
          </cell>
          <cell r="M109">
            <v>0</v>
          </cell>
          <cell r="N109">
            <v>0</v>
          </cell>
          <cell r="O109">
            <v>0</v>
          </cell>
        </row>
        <row r="110">
          <cell r="A110">
            <v>1520</v>
          </cell>
          <cell r="B110" t="str">
            <v>Wirachowsky, Ralph</v>
          </cell>
          <cell r="C110" t="str">
            <v>KE6705</v>
          </cell>
          <cell r="D110">
            <v>33619.199999999997</v>
          </cell>
          <cell r="E110">
            <v>1400.8</v>
          </cell>
          <cell r="F110">
            <v>129.30461538461537</v>
          </cell>
          <cell r="G110">
            <v>16.163076923076922</v>
          </cell>
          <cell r="H110">
            <v>24.244615384615383</v>
          </cell>
          <cell r="I110">
            <v>32.326153846153844</v>
          </cell>
          <cell r="K110">
            <v>0</v>
          </cell>
          <cell r="L110">
            <v>0</v>
          </cell>
          <cell r="M110">
            <v>0</v>
          </cell>
          <cell r="N110">
            <v>0</v>
          </cell>
          <cell r="O110">
            <v>0</v>
          </cell>
        </row>
        <row r="111">
          <cell r="A111">
            <v>1522</v>
          </cell>
          <cell r="B111" t="str">
            <v>Tam, Stephen</v>
          </cell>
          <cell r="C111" t="str">
            <v>RI8020</v>
          </cell>
          <cell r="D111">
            <v>77219</v>
          </cell>
          <cell r="E111">
            <v>3217.4583333333335</v>
          </cell>
          <cell r="F111">
            <v>296.99615384615385</v>
          </cell>
          <cell r="G111">
            <v>37.124519230769231</v>
          </cell>
          <cell r="H111">
            <v>55.686778846153842</v>
          </cell>
          <cell r="I111">
            <v>74.249038461538461</v>
          </cell>
          <cell r="K111">
            <v>0</v>
          </cell>
          <cell r="L111">
            <v>0</v>
          </cell>
          <cell r="M111">
            <v>0</v>
          </cell>
          <cell r="N111">
            <v>0</v>
          </cell>
          <cell r="O111">
            <v>0</v>
          </cell>
        </row>
        <row r="112">
          <cell r="A112">
            <v>1523</v>
          </cell>
          <cell r="B112" t="str">
            <v>Kristianson, Shaun</v>
          </cell>
          <cell r="C112" t="str">
            <v>CO6710</v>
          </cell>
          <cell r="D112">
            <v>33990</v>
          </cell>
          <cell r="E112">
            <v>1416.25</v>
          </cell>
          <cell r="F112">
            <v>130.73076923076923</v>
          </cell>
          <cell r="G112">
            <v>16.341346153846153</v>
          </cell>
          <cell r="H112">
            <v>24.51201923076923</v>
          </cell>
          <cell r="I112">
            <v>32.682692307692307</v>
          </cell>
          <cell r="K112">
            <v>6</v>
          </cell>
          <cell r="L112">
            <v>0</v>
          </cell>
          <cell r="M112">
            <v>0</v>
          </cell>
          <cell r="N112">
            <v>0</v>
          </cell>
          <cell r="O112">
            <v>0</v>
          </cell>
        </row>
        <row r="113">
          <cell r="A113">
            <v>1524</v>
          </cell>
          <cell r="B113" t="str">
            <v>Needley, David</v>
          </cell>
          <cell r="C113" t="str">
            <v>LA6709</v>
          </cell>
          <cell r="D113">
            <v>37080</v>
          </cell>
          <cell r="E113">
            <v>1545</v>
          </cell>
          <cell r="F113">
            <v>142.61538461538461</v>
          </cell>
          <cell r="G113">
            <v>17.826923076923077</v>
          </cell>
          <cell r="H113">
            <v>26.740384615384613</v>
          </cell>
          <cell r="I113">
            <v>35.653846153846153</v>
          </cell>
          <cell r="K113">
            <v>-1.49</v>
          </cell>
          <cell r="L113">
            <v>0</v>
          </cell>
          <cell r="M113">
            <v>0</v>
          </cell>
          <cell r="N113">
            <v>0</v>
          </cell>
          <cell r="O113">
            <v>0</v>
          </cell>
        </row>
        <row r="114">
          <cell r="A114">
            <v>1527</v>
          </cell>
          <cell r="B114" t="str">
            <v>Herron, Cameron</v>
          </cell>
          <cell r="C114" t="str">
            <v>VI6706</v>
          </cell>
          <cell r="D114">
            <v>36120</v>
          </cell>
          <cell r="E114">
            <v>1505</v>
          </cell>
          <cell r="F114">
            <v>138.92307692307693</v>
          </cell>
          <cell r="G114">
            <v>17.365384615384617</v>
          </cell>
          <cell r="H114">
            <v>26.048076923076927</v>
          </cell>
          <cell r="I114">
            <v>34.730769230769234</v>
          </cell>
          <cell r="K114">
            <v>3.83</v>
          </cell>
          <cell r="L114">
            <v>0</v>
          </cell>
          <cell r="M114">
            <v>0</v>
          </cell>
          <cell r="N114">
            <v>0</v>
          </cell>
          <cell r="O114">
            <v>0</v>
          </cell>
        </row>
        <row r="115">
          <cell r="A115">
            <v>1528</v>
          </cell>
          <cell r="B115" t="str">
            <v>Waugh, William</v>
          </cell>
          <cell r="C115" t="str">
            <v>CO6710</v>
          </cell>
          <cell r="D115">
            <v>24961</v>
          </cell>
          <cell r="E115">
            <v>1040.0416666666667</v>
          </cell>
          <cell r="F115">
            <v>96.003846153846155</v>
          </cell>
          <cell r="G115">
            <v>12.000480769230769</v>
          </cell>
          <cell r="H115">
            <v>18.000721153846154</v>
          </cell>
          <cell r="I115">
            <v>24.000961538461539</v>
          </cell>
          <cell r="K115">
            <v>0</v>
          </cell>
          <cell r="L115">
            <v>0</v>
          </cell>
          <cell r="M115">
            <v>42.5</v>
          </cell>
          <cell r="N115">
            <v>0</v>
          </cell>
          <cell r="O115">
            <v>765.03064903846155</v>
          </cell>
        </row>
        <row r="116">
          <cell r="A116">
            <v>1529</v>
          </cell>
          <cell r="B116" t="str">
            <v>Jones, Matthew</v>
          </cell>
          <cell r="C116" t="str">
            <v>LA6709</v>
          </cell>
          <cell r="D116">
            <v>33244.800000000003</v>
          </cell>
          <cell r="E116">
            <v>1385.2</v>
          </cell>
          <cell r="F116">
            <v>127.8646153846154</v>
          </cell>
          <cell r="G116">
            <v>15.983076923076926</v>
          </cell>
          <cell r="H116">
            <v>23.97461538461539</v>
          </cell>
          <cell r="I116">
            <v>31.966153846153851</v>
          </cell>
          <cell r="K116">
            <v>2.5</v>
          </cell>
          <cell r="L116">
            <v>0</v>
          </cell>
          <cell r="M116">
            <v>0</v>
          </cell>
          <cell r="N116">
            <v>0</v>
          </cell>
          <cell r="O116">
            <v>0</v>
          </cell>
        </row>
        <row r="117">
          <cell r="A117">
            <v>1531</v>
          </cell>
          <cell r="B117" t="str">
            <v>Watson, Jim</v>
          </cell>
          <cell r="C117" t="str">
            <v>AB6703</v>
          </cell>
          <cell r="D117">
            <v>27000</v>
          </cell>
          <cell r="E117">
            <v>1125</v>
          </cell>
          <cell r="F117">
            <v>103.84615384615385</v>
          </cell>
          <cell r="G117">
            <v>12.980769230769232</v>
          </cell>
          <cell r="H117">
            <v>19.471153846153847</v>
          </cell>
          <cell r="I117">
            <v>25.961538461538463</v>
          </cell>
          <cell r="K117">
            <v>-9.32</v>
          </cell>
          <cell r="L117">
            <v>0</v>
          </cell>
          <cell r="M117">
            <v>10.25</v>
          </cell>
          <cell r="N117">
            <v>0</v>
          </cell>
          <cell r="O117">
            <v>199.57932692307693</v>
          </cell>
        </row>
        <row r="118">
          <cell r="A118">
            <v>1532</v>
          </cell>
          <cell r="B118" t="str">
            <v>Hung, Ryan</v>
          </cell>
          <cell r="C118" t="str">
            <v>RI8020</v>
          </cell>
          <cell r="D118">
            <v>29121.1</v>
          </cell>
          <cell r="E118">
            <v>1213.3791666666666</v>
          </cell>
          <cell r="F118">
            <v>112.00423076923076</v>
          </cell>
          <cell r="G118">
            <v>14.000528846153845</v>
          </cell>
          <cell r="H118">
            <v>21.000793269230769</v>
          </cell>
          <cell r="I118">
            <v>28.00105769230769</v>
          </cell>
          <cell r="K118">
            <v>0</v>
          </cell>
          <cell r="L118">
            <v>0</v>
          </cell>
          <cell r="M118">
            <v>0</v>
          </cell>
          <cell r="N118">
            <v>0</v>
          </cell>
          <cell r="O118">
            <v>0</v>
          </cell>
        </row>
        <row r="119">
          <cell r="A119">
            <v>1533</v>
          </cell>
          <cell r="B119" t="str">
            <v>Davidson, Scott</v>
          </cell>
          <cell r="C119" t="str">
            <v>DU6708</v>
          </cell>
          <cell r="D119">
            <v>20800.8</v>
          </cell>
          <cell r="E119">
            <v>866.69999999999993</v>
          </cell>
          <cell r="F119">
            <v>80.003076923076918</v>
          </cell>
          <cell r="G119">
            <v>10.000384615384615</v>
          </cell>
          <cell r="H119">
            <v>15.000576923076922</v>
          </cell>
          <cell r="I119">
            <v>20.00076923076923</v>
          </cell>
          <cell r="K119">
            <v>1</v>
          </cell>
          <cell r="L119">
            <v>0</v>
          </cell>
          <cell r="M119">
            <v>0</v>
          </cell>
          <cell r="N119">
            <v>0</v>
          </cell>
          <cell r="O119">
            <v>0</v>
          </cell>
        </row>
        <row r="120">
          <cell r="A120">
            <v>1535</v>
          </cell>
          <cell r="B120" t="str">
            <v>Tregear, David</v>
          </cell>
          <cell r="C120" t="str">
            <v>DU6708</v>
          </cell>
          <cell r="D120">
            <v>34879.9</v>
          </cell>
          <cell r="E120">
            <v>1453.3291666666667</v>
          </cell>
          <cell r="F120">
            <v>134.15346153846153</v>
          </cell>
          <cell r="G120">
            <v>16.769182692307691</v>
          </cell>
          <cell r="H120">
            <v>25.153774038461535</v>
          </cell>
          <cell r="I120">
            <v>33.538365384615382</v>
          </cell>
          <cell r="K120">
            <v>0</v>
          </cell>
          <cell r="L120">
            <v>0</v>
          </cell>
          <cell r="M120">
            <v>0</v>
          </cell>
          <cell r="N120">
            <v>0</v>
          </cell>
          <cell r="O120">
            <v>0</v>
          </cell>
        </row>
        <row r="121">
          <cell r="A121">
            <v>1539</v>
          </cell>
          <cell r="B121" t="str">
            <v>Anderson, Margaret</v>
          </cell>
          <cell r="C121" t="str">
            <v>RI7502</v>
          </cell>
          <cell r="D121">
            <v>40000.1</v>
          </cell>
          <cell r="E121">
            <v>1666.6708333333333</v>
          </cell>
          <cell r="F121">
            <v>153.84653846153847</v>
          </cell>
          <cell r="G121">
            <v>19.230817307692309</v>
          </cell>
          <cell r="H121">
            <v>28.846225961538465</v>
          </cell>
          <cell r="I121">
            <v>38.461634615384618</v>
          </cell>
          <cell r="K121">
            <v>1.5</v>
          </cell>
          <cell r="L121">
            <v>0</v>
          </cell>
          <cell r="M121">
            <v>0</v>
          </cell>
          <cell r="N121">
            <v>0</v>
          </cell>
          <cell r="O121">
            <v>0</v>
          </cell>
        </row>
        <row r="122">
          <cell r="A122">
            <v>1541</v>
          </cell>
          <cell r="B122" t="str">
            <v>Daddona, Kimberley</v>
          </cell>
          <cell r="C122" t="str">
            <v>RI8020</v>
          </cell>
          <cell r="D122">
            <v>53560.1</v>
          </cell>
          <cell r="E122">
            <v>2231.6708333333331</v>
          </cell>
          <cell r="F122">
            <v>206.0003846153846</v>
          </cell>
          <cell r="G122">
            <v>25.750048076923076</v>
          </cell>
          <cell r="H122">
            <v>38.625072115384611</v>
          </cell>
          <cell r="I122">
            <v>51.500096153846151</v>
          </cell>
          <cell r="K122">
            <v>0</v>
          </cell>
          <cell r="L122">
            <v>0</v>
          </cell>
          <cell r="M122">
            <v>0</v>
          </cell>
          <cell r="N122">
            <v>0</v>
          </cell>
          <cell r="O122">
            <v>0</v>
          </cell>
        </row>
        <row r="123">
          <cell r="A123">
            <v>1542</v>
          </cell>
          <cell r="B123" t="str">
            <v>Brandel, Terry</v>
          </cell>
          <cell r="C123" t="str">
            <v>KE6705</v>
          </cell>
          <cell r="D123">
            <v>30487.9</v>
          </cell>
          <cell r="E123">
            <v>1270.3291666666667</v>
          </cell>
          <cell r="F123">
            <v>117.26115384615385</v>
          </cell>
          <cell r="G123">
            <v>14.657644230769231</v>
          </cell>
          <cell r="H123">
            <v>21.986466346153847</v>
          </cell>
          <cell r="I123">
            <v>29.315288461538461</v>
          </cell>
          <cell r="K123">
            <v>0</v>
          </cell>
          <cell r="L123">
            <v>0</v>
          </cell>
          <cell r="M123">
            <v>0</v>
          </cell>
          <cell r="N123">
            <v>0</v>
          </cell>
          <cell r="O123">
            <v>0</v>
          </cell>
        </row>
        <row r="124">
          <cell r="A124">
            <v>1543</v>
          </cell>
          <cell r="B124" t="str">
            <v>Dhillon, Rikhi</v>
          </cell>
          <cell r="C124" t="str">
            <v>VI6706</v>
          </cell>
          <cell r="D124">
            <v>32959.9</v>
          </cell>
          <cell r="E124">
            <v>1373.3291666666667</v>
          </cell>
          <cell r="F124">
            <v>126.76884615384616</v>
          </cell>
          <cell r="G124">
            <v>15.846105769230769</v>
          </cell>
          <cell r="H124">
            <v>23.769158653846155</v>
          </cell>
          <cell r="I124">
            <v>31.692211538461539</v>
          </cell>
          <cell r="K124">
            <v>10.5</v>
          </cell>
          <cell r="L124">
            <v>0</v>
          </cell>
          <cell r="M124">
            <v>13</v>
          </cell>
          <cell r="N124">
            <v>0</v>
          </cell>
          <cell r="O124">
            <v>308.99906250000004</v>
          </cell>
        </row>
        <row r="125">
          <cell r="A125">
            <v>1545</v>
          </cell>
          <cell r="B125" t="str">
            <v>Bowman, Robert</v>
          </cell>
          <cell r="C125" t="str">
            <v>LA6709</v>
          </cell>
          <cell r="D125">
            <v>28840.1</v>
          </cell>
          <cell r="E125">
            <v>1201.6708333333333</v>
          </cell>
          <cell r="F125">
            <v>110.92346153846154</v>
          </cell>
          <cell r="G125">
            <v>13.865432692307692</v>
          </cell>
          <cell r="H125">
            <v>20.798149038461538</v>
          </cell>
          <cell r="I125">
            <v>27.730865384615385</v>
          </cell>
          <cell r="K125">
            <v>4.67</v>
          </cell>
          <cell r="L125">
            <v>0</v>
          </cell>
          <cell r="M125">
            <v>7</v>
          </cell>
          <cell r="N125">
            <v>0</v>
          </cell>
          <cell r="O125">
            <v>145.58704326923078</v>
          </cell>
        </row>
        <row r="126">
          <cell r="A126">
            <v>1551</v>
          </cell>
          <cell r="B126" t="str">
            <v>Lachnit, Derek</v>
          </cell>
          <cell r="C126" t="str">
            <v>DU6708</v>
          </cell>
          <cell r="D126">
            <v>20800.8</v>
          </cell>
          <cell r="E126">
            <v>866.69999999999993</v>
          </cell>
          <cell r="F126">
            <v>80.003076923076918</v>
          </cell>
          <cell r="G126">
            <v>10.000384615384615</v>
          </cell>
          <cell r="H126">
            <v>15.000576923076922</v>
          </cell>
          <cell r="I126">
            <v>20.00076923076923</v>
          </cell>
          <cell r="K126">
            <v>0</v>
          </cell>
          <cell r="L126">
            <v>0</v>
          </cell>
          <cell r="M126">
            <v>0</v>
          </cell>
          <cell r="N126">
            <v>0</v>
          </cell>
          <cell r="O126">
            <v>0</v>
          </cell>
        </row>
        <row r="127">
          <cell r="A127">
            <v>1554</v>
          </cell>
          <cell r="B127" t="str">
            <v>Crawford, Jeff</v>
          </cell>
          <cell r="C127" t="str">
            <v>RI6701</v>
          </cell>
          <cell r="G127">
            <v>11.5</v>
          </cell>
          <cell r="H127">
            <v>17.25</v>
          </cell>
          <cell r="I127">
            <v>23</v>
          </cell>
          <cell r="K127">
            <v>0</v>
          </cell>
          <cell r="L127">
            <v>0</v>
          </cell>
          <cell r="M127">
            <v>1</v>
          </cell>
          <cell r="N127">
            <v>0</v>
          </cell>
          <cell r="O127">
            <v>17.25</v>
          </cell>
        </row>
        <row r="128">
          <cell r="A128">
            <v>1555</v>
          </cell>
          <cell r="B128" t="str">
            <v>Flynn, Matt</v>
          </cell>
          <cell r="C128" t="str">
            <v>AB6703</v>
          </cell>
          <cell r="G128">
            <v>11</v>
          </cell>
          <cell r="H128">
            <v>16.5</v>
          </cell>
          <cell r="I128">
            <v>22</v>
          </cell>
          <cell r="K128">
            <v>0</v>
          </cell>
          <cell r="L128">
            <v>0</v>
          </cell>
          <cell r="M128">
            <v>2.25</v>
          </cell>
          <cell r="N128">
            <v>0</v>
          </cell>
          <cell r="O128">
            <v>37.125</v>
          </cell>
        </row>
        <row r="129">
          <cell r="A129">
            <v>1557</v>
          </cell>
          <cell r="B129" t="str">
            <v>Bonomo, Francesco</v>
          </cell>
          <cell r="C129" t="str">
            <v>VI6706</v>
          </cell>
          <cell r="D129">
            <v>30529.200000000001</v>
          </cell>
          <cell r="E129">
            <v>1272.05</v>
          </cell>
          <cell r="F129">
            <v>117.42</v>
          </cell>
          <cell r="G129">
            <v>14.6775</v>
          </cell>
          <cell r="H129">
            <v>22.016249999999999</v>
          </cell>
          <cell r="I129">
            <v>29.355</v>
          </cell>
          <cell r="K129">
            <v>0</v>
          </cell>
          <cell r="L129">
            <v>0</v>
          </cell>
          <cell r="M129">
            <v>0</v>
          </cell>
          <cell r="N129">
            <v>0</v>
          </cell>
          <cell r="O129">
            <v>0</v>
          </cell>
        </row>
        <row r="130">
          <cell r="A130">
            <v>1558</v>
          </cell>
          <cell r="B130" t="str">
            <v>Will, Arno</v>
          </cell>
          <cell r="C130" t="str">
            <v>CL7502</v>
          </cell>
          <cell r="D130">
            <v>78795.100000000006</v>
          </cell>
          <cell r="E130">
            <v>3283.1291666666671</v>
          </cell>
          <cell r="F130">
            <v>303.05807692307695</v>
          </cell>
          <cell r="G130">
            <v>37.882259615384619</v>
          </cell>
          <cell r="H130">
            <v>56.823389423076932</v>
          </cell>
          <cell r="I130">
            <v>75.764519230769238</v>
          </cell>
          <cell r="K130">
            <v>0</v>
          </cell>
          <cell r="L130">
            <v>0</v>
          </cell>
          <cell r="M130">
            <v>0</v>
          </cell>
          <cell r="N130">
            <v>0</v>
          </cell>
          <cell r="O130">
            <v>0</v>
          </cell>
        </row>
        <row r="131">
          <cell r="A131">
            <v>1561</v>
          </cell>
          <cell r="B131" t="str">
            <v>Howard, Estelle</v>
          </cell>
          <cell r="C131" t="str">
            <v>RI8020</v>
          </cell>
          <cell r="D131">
            <v>31999.9</v>
          </cell>
          <cell r="E131">
            <v>1333.3291666666667</v>
          </cell>
          <cell r="F131">
            <v>123.07653846153846</v>
          </cell>
          <cell r="G131">
            <v>15.384567307692308</v>
          </cell>
          <cell r="H131">
            <v>23.076850961538462</v>
          </cell>
          <cell r="I131">
            <v>30.769134615384615</v>
          </cell>
          <cell r="K131">
            <v>0</v>
          </cell>
          <cell r="L131">
            <v>0</v>
          </cell>
          <cell r="M131">
            <v>0</v>
          </cell>
          <cell r="N131">
            <v>0</v>
          </cell>
          <cell r="O131">
            <v>0</v>
          </cell>
        </row>
        <row r="132">
          <cell r="A132">
            <v>1563</v>
          </cell>
          <cell r="B132" t="str">
            <v>Newman, Chris</v>
          </cell>
          <cell r="C132" t="str">
            <v>VE6712</v>
          </cell>
          <cell r="D132">
            <v>28000.1</v>
          </cell>
          <cell r="E132">
            <v>1166.6708333333333</v>
          </cell>
          <cell r="F132">
            <v>107.6926923076923</v>
          </cell>
          <cell r="G132">
            <v>13.461586538461537</v>
          </cell>
          <cell r="H132">
            <v>20.192379807692305</v>
          </cell>
          <cell r="I132">
            <v>26.923173076923074</v>
          </cell>
          <cell r="K132">
            <v>0</v>
          </cell>
          <cell r="L132">
            <v>0</v>
          </cell>
          <cell r="M132">
            <v>22.5</v>
          </cell>
          <cell r="N132">
            <v>0</v>
          </cell>
          <cell r="O132">
            <v>454.32854567307686</v>
          </cell>
        </row>
        <row r="133">
          <cell r="A133">
            <v>1564</v>
          </cell>
          <cell r="B133" t="str">
            <v>Stefani, Lisa</v>
          </cell>
          <cell r="C133" t="str">
            <v>RI6701</v>
          </cell>
          <cell r="D133">
            <v>29500.1</v>
          </cell>
          <cell r="E133">
            <v>1229.1708333333333</v>
          </cell>
          <cell r="F133">
            <v>113.46192307692306</v>
          </cell>
          <cell r="G133">
            <v>14.182740384615382</v>
          </cell>
          <cell r="H133">
            <v>21.274110576923071</v>
          </cell>
          <cell r="I133">
            <v>28.365480769230764</v>
          </cell>
          <cell r="K133">
            <v>0</v>
          </cell>
          <cell r="L133">
            <v>0</v>
          </cell>
          <cell r="M133">
            <v>8.5</v>
          </cell>
          <cell r="N133">
            <v>0</v>
          </cell>
          <cell r="O133">
            <v>180.82993990384611</v>
          </cell>
        </row>
        <row r="134">
          <cell r="A134">
            <v>1565</v>
          </cell>
          <cell r="B134" t="str">
            <v>MacMillan, Robert</v>
          </cell>
          <cell r="C134" t="str">
            <v>CL6704</v>
          </cell>
          <cell r="D134">
            <v>25999.9</v>
          </cell>
          <cell r="E134">
            <v>1083.3291666666667</v>
          </cell>
          <cell r="F134">
            <v>99.999615384615396</v>
          </cell>
          <cell r="G134">
            <v>12.499951923076924</v>
          </cell>
          <cell r="H134">
            <v>18.749927884615389</v>
          </cell>
          <cell r="I134">
            <v>24.999903846153849</v>
          </cell>
          <cell r="K134">
            <v>0</v>
          </cell>
          <cell r="L134">
            <v>0</v>
          </cell>
          <cell r="M134">
            <v>0</v>
          </cell>
          <cell r="N134">
            <v>0</v>
          </cell>
          <cell r="O134">
            <v>0</v>
          </cell>
        </row>
        <row r="135">
          <cell r="A135">
            <v>1566</v>
          </cell>
          <cell r="B135" t="str">
            <v>Robinson, Robert</v>
          </cell>
          <cell r="C135" t="str">
            <v>CQ6702</v>
          </cell>
          <cell r="D135">
            <v>25200</v>
          </cell>
          <cell r="E135">
            <v>1050</v>
          </cell>
          <cell r="F135">
            <v>96.923076923076934</v>
          </cell>
          <cell r="G135">
            <v>12.115384615384617</v>
          </cell>
          <cell r="H135">
            <v>18.173076923076927</v>
          </cell>
          <cell r="I135">
            <v>24.230769230769234</v>
          </cell>
          <cell r="K135">
            <v>0</v>
          </cell>
          <cell r="L135">
            <v>0</v>
          </cell>
          <cell r="M135">
            <v>35.5</v>
          </cell>
          <cell r="N135">
            <v>0</v>
          </cell>
          <cell r="O135">
            <v>645.14423076923094</v>
          </cell>
        </row>
        <row r="136">
          <cell r="A136">
            <v>1567</v>
          </cell>
          <cell r="B136" t="str">
            <v>Nichol, Brian</v>
          </cell>
          <cell r="C136" t="str">
            <v>CL7502</v>
          </cell>
          <cell r="D136">
            <v>70194.5</v>
          </cell>
          <cell r="E136">
            <v>2924.7708333333335</v>
          </cell>
          <cell r="F136">
            <v>269.97884615384612</v>
          </cell>
          <cell r="G136">
            <v>33.747355769230765</v>
          </cell>
          <cell r="H136">
            <v>50.621033653846148</v>
          </cell>
          <cell r="I136">
            <v>67.49471153846153</v>
          </cell>
          <cell r="K136">
            <v>0</v>
          </cell>
          <cell r="L136">
            <v>0</v>
          </cell>
          <cell r="M136">
            <v>0</v>
          </cell>
          <cell r="N136">
            <v>0</v>
          </cell>
          <cell r="O136">
            <v>0</v>
          </cell>
        </row>
        <row r="137">
          <cell r="A137">
            <v>1568</v>
          </cell>
          <cell r="B137" t="str">
            <v>Ball, Peggy</v>
          </cell>
          <cell r="C137" t="str">
            <v>LA6709</v>
          </cell>
          <cell r="D137">
            <v>28000.1</v>
          </cell>
          <cell r="E137">
            <v>1166.6708333333333</v>
          </cell>
          <cell r="F137">
            <v>107.6926923076923</v>
          </cell>
          <cell r="G137">
            <v>13.461586538461537</v>
          </cell>
          <cell r="H137">
            <v>20.192379807692305</v>
          </cell>
          <cell r="I137">
            <v>26.923173076923074</v>
          </cell>
          <cell r="K137">
            <v>0</v>
          </cell>
          <cell r="L137">
            <v>0</v>
          </cell>
          <cell r="M137">
            <v>4</v>
          </cell>
          <cell r="N137">
            <v>0</v>
          </cell>
          <cell r="O137">
            <v>80.76951923076922</v>
          </cell>
        </row>
        <row r="138">
          <cell r="A138">
            <v>1569</v>
          </cell>
          <cell r="B138" t="str">
            <v>O'Hern, Anthony</v>
          </cell>
          <cell r="C138" t="str">
            <v>RI6701</v>
          </cell>
          <cell r="D138">
            <v>27000</v>
          </cell>
          <cell r="E138">
            <v>1125</v>
          </cell>
          <cell r="F138">
            <v>103.84615384615385</v>
          </cell>
          <cell r="G138">
            <v>12.980769230769232</v>
          </cell>
          <cell r="H138">
            <v>19.471153846153847</v>
          </cell>
          <cell r="I138">
            <v>25.961538461538463</v>
          </cell>
          <cell r="K138">
            <v>0</v>
          </cell>
          <cell r="L138">
            <v>0</v>
          </cell>
          <cell r="M138">
            <v>3.75</v>
          </cell>
          <cell r="N138">
            <v>0</v>
          </cell>
          <cell r="O138">
            <v>73.01682692307692</v>
          </cell>
        </row>
        <row r="139">
          <cell r="A139">
            <v>1570</v>
          </cell>
          <cell r="B139" t="str">
            <v>Ceron, Mathew</v>
          </cell>
          <cell r="C139" t="str">
            <v>CO6710</v>
          </cell>
          <cell r="D139">
            <v>20800.8</v>
          </cell>
          <cell r="E139">
            <v>866.69999999999993</v>
          </cell>
          <cell r="F139">
            <v>80.003076923076918</v>
          </cell>
          <cell r="G139">
            <v>10.000384615384615</v>
          </cell>
          <cell r="H139">
            <v>15.000576923076922</v>
          </cell>
          <cell r="I139">
            <v>20.00076923076923</v>
          </cell>
          <cell r="K139">
            <v>0</v>
          </cell>
          <cell r="L139">
            <v>0</v>
          </cell>
          <cell r="M139">
            <v>4.55</v>
          </cell>
          <cell r="N139">
            <v>0</v>
          </cell>
          <cell r="O139">
            <v>68.252624999999995</v>
          </cell>
        </row>
        <row r="140">
          <cell r="A140">
            <v>1571</v>
          </cell>
          <cell r="B140" t="str">
            <v>Watson, Michele</v>
          </cell>
          <cell r="C140" t="str">
            <v>CO6710</v>
          </cell>
          <cell r="D140">
            <v>20800.8</v>
          </cell>
          <cell r="E140">
            <v>866.69999999999993</v>
          </cell>
          <cell r="F140">
            <v>80.003076923076918</v>
          </cell>
          <cell r="G140">
            <v>10.000384615384615</v>
          </cell>
          <cell r="H140">
            <v>15.000576923076922</v>
          </cell>
          <cell r="I140">
            <v>20.00076923076923</v>
          </cell>
          <cell r="K140">
            <v>0</v>
          </cell>
          <cell r="L140">
            <v>0</v>
          </cell>
          <cell r="M140">
            <v>1.55</v>
          </cell>
          <cell r="N140">
            <v>0</v>
          </cell>
          <cell r="O140">
            <v>23.25089423076923</v>
          </cell>
        </row>
        <row r="141">
          <cell r="A141">
            <v>1572</v>
          </cell>
          <cell r="B141" t="str">
            <v>Davidson, Scott</v>
          </cell>
          <cell r="C141" t="str">
            <v>DU6708</v>
          </cell>
          <cell r="D141">
            <v>25999.9</v>
          </cell>
          <cell r="E141">
            <v>1083.3291666666667</v>
          </cell>
          <cell r="F141">
            <v>99.999615384615396</v>
          </cell>
          <cell r="G141">
            <v>12.499951923076924</v>
          </cell>
          <cell r="H141">
            <v>18.749927884615389</v>
          </cell>
          <cell r="I141">
            <v>24.999903846153849</v>
          </cell>
          <cell r="K141">
            <v>0</v>
          </cell>
          <cell r="L141">
            <v>0</v>
          </cell>
          <cell r="M141">
            <v>0</v>
          </cell>
          <cell r="N141">
            <v>0</v>
          </cell>
          <cell r="O141">
            <v>0</v>
          </cell>
        </row>
        <row r="142">
          <cell r="A142">
            <v>1573</v>
          </cell>
          <cell r="B142" t="str">
            <v>Lachnit, Derek</v>
          </cell>
          <cell r="C142" t="str">
            <v>DU6708</v>
          </cell>
          <cell r="D142">
            <v>25999.9</v>
          </cell>
          <cell r="E142">
            <v>1083.3291666666667</v>
          </cell>
          <cell r="F142">
            <v>99.999615384615396</v>
          </cell>
          <cell r="G142">
            <v>12.499951923076924</v>
          </cell>
          <cell r="H142">
            <v>18.749927884615389</v>
          </cell>
          <cell r="I142">
            <v>24.999903846153849</v>
          </cell>
          <cell r="K142">
            <v>0</v>
          </cell>
          <cell r="L142">
            <v>0</v>
          </cell>
          <cell r="M142">
            <v>0</v>
          </cell>
          <cell r="N142">
            <v>0</v>
          </cell>
          <cell r="O142">
            <v>0</v>
          </cell>
        </row>
        <row r="143">
          <cell r="A143">
            <v>1574</v>
          </cell>
          <cell r="B143" t="str">
            <v>Lau, Georgiana</v>
          </cell>
          <cell r="C143" t="str">
            <v>RI8020</v>
          </cell>
          <cell r="D143">
            <v>33499.9</v>
          </cell>
          <cell r="E143">
            <v>1395.8291666666667</v>
          </cell>
          <cell r="F143">
            <v>128.84576923076924</v>
          </cell>
          <cell r="G143">
            <v>16.105721153846154</v>
          </cell>
          <cell r="H143">
            <v>24.158581730769232</v>
          </cell>
          <cell r="I143">
            <v>32.211442307692309</v>
          </cell>
          <cell r="K143">
            <v>0</v>
          </cell>
          <cell r="L143">
            <v>0</v>
          </cell>
          <cell r="M143">
            <v>0</v>
          </cell>
          <cell r="N143">
            <v>0</v>
          </cell>
          <cell r="O143">
            <v>0</v>
          </cell>
        </row>
        <row r="144">
          <cell r="A144">
            <v>1575</v>
          </cell>
          <cell r="B144" t="str">
            <v>Marta, Jeff</v>
          </cell>
          <cell r="C144" t="str">
            <v>CQ6702</v>
          </cell>
          <cell r="D144">
            <v>22880.9</v>
          </cell>
          <cell r="E144">
            <v>953.37083333333339</v>
          </cell>
          <cell r="F144">
            <v>88.003461538461551</v>
          </cell>
          <cell r="G144">
            <v>11.000432692307694</v>
          </cell>
          <cell r="H144">
            <v>16.500649038461539</v>
          </cell>
          <cell r="I144">
            <v>22.000865384615388</v>
          </cell>
          <cell r="K144">
            <v>0</v>
          </cell>
          <cell r="L144">
            <v>0</v>
          </cell>
          <cell r="M144">
            <v>1.25</v>
          </cell>
          <cell r="N144">
            <v>0</v>
          </cell>
          <cell r="O144">
            <v>20.625811298076925</v>
          </cell>
        </row>
        <row r="145">
          <cell r="A145">
            <v>1576</v>
          </cell>
          <cell r="B145" t="str">
            <v>Murray, Peter</v>
          </cell>
          <cell r="C145" t="str">
            <v>RI6701</v>
          </cell>
          <cell r="D145">
            <v>22880.9</v>
          </cell>
          <cell r="E145">
            <v>953.37083333333339</v>
          </cell>
          <cell r="F145">
            <v>88.003461538461551</v>
          </cell>
          <cell r="G145">
            <v>11.000432692307694</v>
          </cell>
          <cell r="H145">
            <v>16.500649038461539</v>
          </cell>
          <cell r="I145">
            <v>22.000865384615388</v>
          </cell>
          <cell r="K145">
            <v>0</v>
          </cell>
          <cell r="L145">
            <v>0</v>
          </cell>
          <cell r="M145">
            <v>0</v>
          </cell>
          <cell r="N145">
            <v>0</v>
          </cell>
          <cell r="O145">
            <v>0</v>
          </cell>
        </row>
        <row r="146">
          <cell r="A146">
            <v>1577</v>
          </cell>
          <cell r="B146" t="str">
            <v>Campbell, Jodi</v>
          </cell>
          <cell r="C146" t="str">
            <v>DU6708</v>
          </cell>
          <cell r="D146">
            <v>20800.8</v>
          </cell>
          <cell r="E146">
            <v>866.69999999999993</v>
          </cell>
          <cell r="F146">
            <v>80.003076923076918</v>
          </cell>
          <cell r="G146">
            <v>10.000384615384615</v>
          </cell>
          <cell r="H146">
            <v>15.000576923076922</v>
          </cell>
          <cell r="I146">
            <v>20.00076923076923</v>
          </cell>
          <cell r="K146">
            <v>0</v>
          </cell>
          <cell r="L146">
            <v>0</v>
          </cell>
          <cell r="M146">
            <v>0</v>
          </cell>
          <cell r="N146">
            <v>0</v>
          </cell>
          <cell r="O146">
            <v>0</v>
          </cell>
        </row>
        <row r="147">
          <cell r="A147">
            <v>1578</v>
          </cell>
          <cell r="B147" t="str">
            <v>Beanland, Gary</v>
          </cell>
          <cell r="C147" t="str">
            <v>CL6704</v>
          </cell>
          <cell r="D147">
            <v>37999.9</v>
          </cell>
          <cell r="E147">
            <v>1583.3291666666667</v>
          </cell>
          <cell r="F147">
            <v>146.15346153846153</v>
          </cell>
          <cell r="G147">
            <v>18.269182692307691</v>
          </cell>
          <cell r="H147">
            <v>27.403774038461535</v>
          </cell>
          <cell r="I147">
            <v>36.538365384615382</v>
          </cell>
          <cell r="K147">
            <v>0</v>
          </cell>
          <cell r="L147">
            <v>0</v>
          </cell>
          <cell r="M147">
            <v>0</v>
          </cell>
          <cell r="N147">
            <v>0</v>
          </cell>
          <cell r="O147">
            <v>0</v>
          </cell>
        </row>
        <row r="148">
          <cell r="A148">
            <v>1579</v>
          </cell>
          <cell r="B148" t="str">
            <v>Cowen, Kim</v>
          </cell>
          <cell r="C148" t="str">
            <v>RI8020</v>
          </cell>
          <cell r="D148">
            <v>42999.8</v>
          </cell>
          <cell r="E148">
            <v>1791.6583333333335</v>
          </cell>
          <cell r="F148">
            <v>165.38384615384615</v>
          </cell>
          <cell r="G148">
            <v>20.672980769230769</v>
          </cell>
          <cell r="H148">
            <v>31.009471153846153</v>
          </cell>
          <cell r="I148">
            <v>41.345961538461538</v>
          </cell>
          <cell r="K148">
            <v>0</v>
          </cell>
          <cell r="L148">
            <v>0</v>
          </cell>
          <cell r="M148">
            <v>0</v>
          </cell>
          <cell r="N148">
            <v>0</v>
          </cell>
          <cell r="O148">
            <v>0</v>
          </cell>
        </row>
        <row r="149">
          <cell r="A149">
            <v>1580</v>
          </cell>
          <cell r="B149" t="str">
            <v>Carvajal, Linda</v>
          </cell>
          <cell r="C149" t="str">
            <v>RI8020</v>
          </cell>
          <cell r="D149">
            <v>41601.599999999999</v>
          </cell>
          <cell r="E149">
            <v>1733.3999999999999</v>
          </cell>
          <cell r="F149">
            <v>160.00615384615384</v>
          </cell>
          <cell r="G149">
            <v>20.00076923076923</v>
          </cell>
          <cell r="H149">
            <v>30.001153846153844</v>
          </cell>
          <cell r="I149">
            <v>40.001538461538459</v>
          </cell>
          <cell r="K149">
            <v>0</v>
          </cell>
          <cell r="L149">
            <v>0</v>
          </cell>
          <cell r="M149">
            <v>0</v>
          </cell>
          <cell r="N149">
            <v>0</v>
          </cell>
          <cell r="O149">
            <v>0</v>
          </cell>
        </row>
        <row r="150">
          <cell r="A150">
            <v>1581</v>
          </cell>
          <cell r="B150" t="str">
            <v>Lee, Manda</v>
          </cell>
          <cell r="C150" t="str">
            <v>RI7501</v>
          </cell>
          <cell r="D150">
            <v>34999.9</v>
          </cell>
          <cell r="E150">
            <v>1458.3291666666667</v>
          </cell>
          <cell r="F150">
            <v>134.61500000000001</v>
          </cell>
          <cell r="G150">
            <v>16.826875000000001</v>
          </cell>
          <cell r="H150">
            <v>25.240312500000002</v>
          </cell>
          <cell r="I150">
            <v>33.653750000000002</v>
          </cell>
          <cell r="K150">
            <v>0</v>
          </cell>
          <cell r="L150">
            <v>0</v>
          </cell>
          <cell r="M150">
            <v>0</v>
          </cell>
          <cell r="N150">
            <v>0</v>
          </cell>
          <cell r="O150">
            <v>0</v>
          </cell>
        </row>
        <row r="151">
          <cell r="A151">
            <v>1582</v>
          </cell>
          <cell r="B151" t="str">
            <v>Hourie, Doug</v>
          </cell>
          <cell r="C151" t="str">
            <v>CQ6702</v>
          </cell>
          <cell r="D151">
            <v>26000</v>
          </cell>
          <cell r="E151">
            <v>1083.3333333333333</v>
          </cell>
          <cell r="F151">
            <v>100</v>
          </cell>
          <cell r="G151">
            <v>12.5</v>
          </cell>
          <cell r="H151">
            <v>18.75</v>
          </cell>
          <cell r="I151">
            <v>25</v>
          </cell>
          <cell r="K151">
            <v>0</v>
          </cell>
          <cell r="L151">
            <v>0</v>
          </cell>
          <cell r="M151">
            <v>5.5</v>
          </cell>
          <cell r="N151">
            <v>0</v>
          </cell>
          <cell r="O151">
            <v>103.125</v>
          </cell>
        </row>
        <row r="152">
          <cell r="A152">
            <v>1584</v>
          </cell>
          <cell r="B152" t="str">
            <v>Anthony, Brent</v>
          </cell>
          <cell r="C152" t="str">
            <v>DU6708</v>
          </cell>
          <cell r="G152">
            <v>10</v>
          </cell>
          <cell r="H152">
            <v>15</v>
          </cell>
          <cell r="I152">
            <v>20</v>
          </cell>
          <cell r="K152">
            <v>0</v>
          </cell>
          <cell r="L152">
            <v>0</v>
          </cell>
          <cell r="M152">
            <v>0</v>
          </cell>
          <cell r="N152">
            <v>0</v>
          </cell>
          <cell r="O152">
            <v>0</v>
          </cell>
        </row>
        <row r="153">
          <cell r="A153">
            <v>1585</v>
          </cell>
          <cell r="B153" t="str">
            <v>Neufeld, Jason</v>
          </cell>
          <cell r="C153" t="str">
            <v>VE6712</v>
          </cell>
          <cell r="G153">
            <v>12</v>
          </cell>
          <cell r="H153">
            <v>18</v>
          </cell>
          <cell r="I153">
            <v>24</v>
          </cell>
          <cell r="K153">
            <v>0</v>
          </cell>
          <cell r="L153">
            <v>0</v>
          </cell>
          <cell r="M153">
            <v>5.5</v>
          </cell>
          <cell r="N153">
            <v>0</v>
          </cell>
          <cell r="O153">
            <v>99</v>
          </cell>
        </row>
        <row r="154">
          <cell r="A154">
            <v>1586</v>
          </cell>
          <cell r="B154" t="str">
            <v>Sayers, Daryn</v>
          </cell>
          <cell r="C154" t="str">
            <v>KA6707</v>
          </cell>
          <cell r="G154">
            <v>10</v>
          </cell>
          <cell r="H154">
            <v>15</v>
          </cell>
          <cell r="I154">
            <v>20</v>
          </cell>
          <cell r="K154">
            <v>0</v>
          </cell>
          <cell r="L154">
            <v>0</v>
          </cell>
          <cell r="M154">
            <v>0</v>
          </cell>
          <cell r="N154">
            <v>0</v>
          </cell>
          <cell r="O154">
            <v>0</v>
          </cell>
        </row>
        <row r="155">
          <cell r="A155">
            <v>2000</v>
          </cell>
          <cell r="B155" t="str">
            <v>Peers, Brent</v>
          </cell>
          <cell r="C155" t="str">
            <v>CA6752</v>
          </cell>
          <cell r="D155">
            <v>61200</v>
          </cell>
          <cell r="E155">
            <v>2550</v>
          </cell>
          <cell r="F155">
            <v>235.38461538461539</v>
          </cell>
          <cell r="G155">
            <v>29.423076923076923</v>
          </cell>
          <cell r="H155">
            <v>44.134615384615387</v>
          </cell>
          <cell r="I155">
            <v>58.846153846153847</v>
          </cell>
          <cell r="K155">
            <v>3.5</v>
          </cell>
          <cell r="L155">
            <v>0</v>
          </cell>
          <cell r="M155">
            <v>0</v>
          </cell>
          <cell r="N155">
            <v>0</v>
          </cell>
          <cell r="O155">
            <v>0</v>
          </cell>
        </row>
        <row r="156">
          <cell r="A156">
            <v>2005</v>
          </cell>
          <cell r="B156" t="str">
            <v>Schmidt, Colleen</v>
          </cell>
          <cell r="C156" t="str">
            <v>CA6750</v>
          </cell>
          <cell r="D156">
            <v>57256.800000000003</v>
          </cell>
          <cell r="E156">
            <v>2385.7000000000003</v>
          </cell>
          <cell r="F156">
            <v>220.21846153846155</v>
          </cell>
          <cell r="G156">
            <v>27.527307692307694</v>
          </cell>
          <cell r="H156">
            <v>41.290961538461545</v>
          </cell>
          <cell r="I156">
            <v>55.054615384615389</v>
          </cell>
          <cell r="K156">
            <v>4</v>
          </cell>
          <cell r="L156">
            <v>0</v>
          </cell>
          <cell r="M156">
            <v>0</v>
          </cell>
          <cell r="N156">
            <v>0</v>
          </cell>
          <cell r="O156">
            <v>0</v>
          </cell>
        </row>
        <row r="157">
          <cell r="A157">
            <v>2015</v>
          </cell>
          <cell r="B157" t="str">
            <v>Sellers, Ches</v>
          </cell>
          <cell r="C157" t="str">
            <v>ED6754</v>
          </cell>
          <cell r="D157">
            <v>58968</v>
          </cell>
          <cell r="E157">
            <v>2457</v>
          </cell>
          <cell r="F157">
            <v>226.8</v>
          </cell>
          <cell r="G157">
            <v>28.35</v>
          </cell>
          <cell r="H157">
            <v>42.525000000000006</v>
          </cell>
          <cell r="I157">
            <v>56.7</v>
          </cell>
          <cell r="K157">
            <v>0.5</v>
          </cell>
          <cell r="L157">
            <v>0</v>
          </cell>
          <cell r="M157">
            <v>0</v>
          </cell>
          <cell r="N157">
            <v>0</v>
          </cell>
          <cell r="O157">
            <v>0</v>
          </cell>
        </row>
        <row r="158">
          <cell r="A158">
            <v>2025</v>
          </cell>
          <cell r="B158" t="str">
            <v>Collins, Jason</v>
          </cell>
          <cell r="C158" t="str">
            <v>CA6752</v>
          </cell>
          <cell r="D158">
            <v>61600.1</v>
          </cell>
          <cell r="E158">
            <v>2566.6708333333331</v>
          </cell>
          <cell r="F158">
            <v>236.92346153846151</v>
          </cell>
          <cell r="G158">
            <v>29.615432692307689</v>
          </cell>
          <cell r="H158">
            <v>44.423149038461531</v>
          </cell>
          <cell r="I158">
            <v>59.230865384615377</v>
          </cell>
          <cell r="K158">
            <v>0</v>
          </cell>
          <cell r="L158">
            <v>0</v>
          </cell>
          <cell r="M158">
            <v>0</v>
          </cell>
          <cell r="N158">
            <v>0</v>
          </cell>
          <cell r="O158">
            <v>0</v>
          </cell>
        </row>
        <row r="159">
          <cell r="A159">
            <v>2030</v>
          </cell>
          <cell r="B159" t="str">
            <v>Regier, Richard</v>
          </cell>
          <cell r="C159" t="str">
            <v>CA7602</v>
          </cell>
          <cell r="D159">
            <v>63445.2</v>
          </cell>
          <cell r="E159">
            <v>2643.5499999999997</v>
          </cell>
          <cell r="F159">
            <v>244.01999999999998</v>
          </cell>
          <cell r="G159">
            <v>30.502499999999998</v>
          </cell>
          <cell r="H159">
            <v>45.753749999999997</v>
          </cell>
          <cell r="I159">
            <v>61.004999999999995</v>
          </cell>
          <cell r="K159">
            <v>0</v>
          </cell>
          <cell r="L159">
            <v>0</v>
          </cell>
          <cell r="M159">
            <v>0</v>
          </cell>
          <cell r="N159">
            <v>0</v>
          </cell>
          <cell r="O159">
            <v>0</v>
          </cell>
        </row>
        <row r="160">
          <cell r="A160">
            <v>2035</v>
          </cell>
          <cell r="B160" t="str">
            <v>Oiring, Michael</v>
          </cell>
          <cell r="C160" t="str">
            <v>CA6752</v>
          </cell>
          <cell r="E160">
            <v>0</v>
          </cell>
          <cell r="F160">
            <v>0</v>
          </cell>
          <cell r="G160">
            <v>0</v>
          </cell>
          <cell r="H160">
            <v>0</v>
          </cell>
          <cell r="I160">
            <v>0</v>
          </cell>
          <cell r="K160">
            <v>8.5</v>
          </cell>
          <cell r="L160">
            <v>0</v>
          </cell>
          <cell r="M160">
            <v>0</v>
          </cell>
          <cell r="N160">
            <v>0</v>
          </cell>
          <cell r="O160">
            <v>0</v>
          </cell>
        </row>
        <row r="161">
          <cell r="A161">
            <v>2040</v>
          </cell>
          <cell r="B161" t="str">
            <v>Schultz, Tom</v>
          </cell>
          <cell r="C161" t="str">
            <v>CA6750</v>
          </cell>
          <cell r="D161">
            <v>81921.600000000006</v>
          </cell>
          <cell r="E161">
            <v>3413.4</v>
          </cell>
          <cell r="F161">
            <v>315.08307692307693</v>
          </cell>
          <cell r="G161">
            <v>39.385384615384616</v>
          </cell>
          <cell r="H161">
            <v>59.078076923076921</v>
          </cell>
          <cell r="I161">
            <v>78.770769230769233</v>
          </cell>
          <cell r="K161">
            <v>0</v>
          </cell>
          <cell r="L161">
            <v>0</v>
          </cell>
          <cell r="M161">
            <v>0</v>
          </cell>
          <cell r="N161">
            <v>0</v>
          </cell>
          <cell r="O161">
            <v>0</v>
          </cell>
        </row>
        <row r="162">
          <cell r="A162">
            <v>2045</v>
          </cell>
          <cell r="B162" t="str">
            <v>Sullivan, Joseph</v>
          </cell>
          <cell r="C162" t="str">
            <v>ED6750</v>
          </cell>
          <cell r="D162">
            <v>84460.1</v>
          </cell>
          <cell r="E162">
            <v>3519.1708333333336</v>
          </cell>
          <cell r="F162">
            <v>324.84653846153844</v>
          </cell>
          <cell r="G162">
            <v>40.605817307692305</v>
          </cell>
          <cell r="H162">
            <v>60.908725961538458</v>
          </cell>
          <cell r="I162">
            <v>81.211634615384611</v>
          </cell>
          <cell r="K162">
            <v>0</v>
          </cell>
          <cell r="L162">
            <v>0</v>
          </cell>
          <cell r="M162">
            <v>0</v>
          </cell>
          <cell r="N162">
            <v>0</v>
          </cell>
          <cell r="O162">
            <v>0</v>
          </cell>
        </row>
        <row r="163">
          <cell r="A163">
            <v>2050</v>
          </cell>
          <cell r="B163" t="str">
            <v>Russell, David</v>
          </cell>
          <cell r="C163" t="str">
            <v>ED7604</v>
          </cell>
          <cell r="D163">
            <v>60769.9</v>
          </cell>
          <cell r="E163">
            <v>2532.0791666666669</v>
          </cell>
          <cell r="F163">
            <v>233.73038461538462</v>
          </cell>
          <cell r="G163">
            <v>29.216298076923078</v>
          </cell>
          <cell r="H163">
            <v>43.824447115384615</v>
          </cell>
          <cell r="I163">
            <v>58.432596153846156</v>
          </cell>
          <cell r="K163">
            <v>0</v>
          </cell>
          <cell r="L163">
            <v>0</v>
          </cell>
          <cell r="M163">
            <v>0</v>
          </cell>
          <cell r="N163">
            <v>0</v>
          </cell>
          <cell r="O163">
            <v>0</v>
          </cell>
        </row>
        <row r="164">
          <cell r="A164">
            <v>2060</v>
          </cell>
          <cell r="B164" t="str">
            <v>Irvine, James</v>
          </cell>
          <cell r="C164" t="str">
            <v>ED7604</v>
          </cell>
          <cell r="D164">
            <v>54574.8</v>
          </cell>
          <cell r="E164">
            <v>2273.9500000000003</v>
          </cell>
          <cell r="F164">
            <v>209.90307692307692</v>
          </cell>
          <cell r="G164">
            <v>26.237884615384615</v>
          </cell>
          <cell r="H164">
            <v>39.356826923076923</v>
          </cell>
          <cell r="I164">
            <v>52.475769230769231</v>
          </cell>
          <cell r="K164">
            <v>34.5</v>
          </cell>
          <cell r="L164">
            <v>0</v>
          </cell>
          <cell r="M164">
            <v>0</v>
          </cell>
          <cell r="N164">
            <v>0</v>
          </cell>
          <cell r="O164">
            <v>0</v>
          </cell>
        </row>
        <row r="165">
          <cell r="A165">
            <v>2065</v>
          </cell>
          <cell r="B165" t="str">
            <v>Tegler, Greg</v>
          </cell>
          <cell r="C165" t="str">
            <v>ED7604</v>
          </cell>
          <cell r="D165">
            <v>46926.5</v>
          </cell>
          <cell r="E165">
            <v>1955.2708333333333</v>
          </cell>
          <cell r="F165">
            <v>180.48653846153846</v>
          </cell>
          <cell r="G165">
            <v>22.560817307692307</v>
          </cell>
          <cell r="H165">
            <v>33.841225961538463</v>
          </cell>
          <cell r="I165">
            <v>45.121634615384615</v>
          </cell>
          <cell r="K165">
            <v>16</v>
          </cell>
          <cell r="L165">
            <v>0</v>
          </cell>
          <cell r="M165">
            <v>3.33</v>
          </cell>
          <cell r="N165">
            <v>0</v>
          </cell>
          <cell r="O165">
            <v>112.69128245192309</v>
          </cell>
        </row>
        <row r="166">
          <cell r="A166">
            <v>2070</v>
          </cell>
          <cell r="B166" t="str">
            <v>Sutherland, Quinn</v>
          </cell>
          <cell r="C166" t="str">
            <v>GP6756</v>
          </cell>
          <cell r="D166">
            <v>48853.9</v>
          </cell>
          <cell r="E166">
            <v>2035.5791666666667</v>
          </cell>
          <cell r="F166">
            <v>187.8996153846154</v>
          </cell>
          <cell r="G166">
            <v>23.487451923076925</v>
          </cell>
          <cell r="H166">
            <v>35.231177884615391</v>
          </cell>
          <cell r="I166">
            <v>46.97490384615385</v>
          </cell>
          <cell r="K166">
            <v>0</v>
          </cell>
          <cell r="L166">
            <v>0</v>
          </cell>
          <cell r="M166">
            <v>0.5</v>
          </cell>
          <cell r="N166">
            <v>0</v>
          </cell>
          <cell r="O166">
            <v>17.615588942307696</v>
          </cell>
        </row>
        <row r="167">
          <cell r="A167">
            <v>2075</v>
          </cell>
          <cell r="B167" t="str">
            <v>Vander Vinne, S.G.</v>
          </cell>
          <cell r="C167" t="str">
            <v>ED7604</v>
          </cell>
          <cell r="D167">
            <v>58999.9</v>
          </cell>
          <cell r="E167">
            <v>2458.3291666666669</v>
          </cell>
          <cell r="F167">
            <v>226.9226923076923</v>
          </cell>
          <cell r="G167">
            <v>28.365336538461538</v>
          </cell>
          <cell r="H167">
            <v>42.548004807692308</v>
          </cell>
          <cell r="I167">
            <v>56.730673076923075</v>
          </cell>
          <cell r="K167">
            <v>8</v>
          </cell>
          <cell r="L167">
            <v>0</v>
          </cell>
          <cell r="M167">
            <v>0</v>
          </cell>
          <cell r="N167">
            <v>0</v>
          </cell>
          <cell r="O167">
            <v>0</v>
          </cell>
        </row>
        <row r="168">
          <cell r="A168">
            <v>2080</v>
          </cell>
          <cell r="B168" t="str">
            <v>Harsch, Donald</v>
          </cell>
          <cell r="C168" t="str">
            <v>CA6752</v>
          </cell>
          <cell r="D168">
            <v>36205.9</v>
          </cell>
          <cell r="E168">
            <v>1508.5791666666667</v>
          </cell>
          <cell r="F168">
            <v>139.25346153846152</v>
          </cell>
          <cell r="G168">
            <v>17.40668269230769</v>
          </cell>
          <cell r="H168">
            <v>26.110024038461535</v>
          </cell>
          <cell r="I168">
            <v>34.813365384615381</v>
          </cell>
          <cell r="K168">
            <v>2</v>
          </cell>
          <cell r="L168">
            <v>0</v>
          </cell>
          <cell r="M168">
            <v>0.5</v>
          </cell>
          <cell r="N168">
            <v>0</v>
          </cell>
          <cell r="O168">
            <v>13.055012019230768</v>
          </cell>
        </row>
        <row r="169">
          <cell r="A169">
            <v>2085</v>
          </cell>
          <cell r="B169" t="str">
            <v>Sobry, Amelia</v>
          </cell>
          <cell r="C169" t="str">
            <v>CA6752</v>
          </cell>
          <cell r="D169">
            <v>25999.9</v>
          </cell>
          <cell r="E169">
            <v>1083.3291666666667</v>
          </cell>
          <cell r="F169">
            <v>99.999615384615396</v>
          </cell>
          <cell r="G169">
            <v>12.499951923076924</v>
          </cell>
          <cell r="H169">
            <v>18.749927884615389</v>
          </cell>
          <cell r="I169">
            <v>24.999903846153849</v>
          </cell>
          <cell r="K169">
            <v>35</v>
          </cell>
          <cell r="L169">
            <v>0</v>
          </cell>
          <cell r="M169">
            <v>11.5</v>
          </cell>
          <cell r="N169">
            <v>0</v>
          </cell>
          <cell r="O169">
            <v>215.62417067307697</v>
          </cell>
        </row>
        <row r="170">
          <cell r="A170">
            <v>2090</v>
          </cell>
          <cell r="B170" t="str">
            <v>Sleno, Joey</v>
          </cell>
          <cell r="C170" t="str">
            <v>CA6752</v>
          </cell>
          <cell r="D170">
            <v>42024</v>
          </cell>
          <cell r="E170">
            <v>1751</v>
          </cell>
          <cell r="F170">
            <v>161.63076923076923</v>
          </cell>
          <cell r="G170">
            <v>20.203846153846154</v>
          </cell>
          <cell r="H170">
            <v>30.305769230769229</v>
          </cell>
          <cell r="I170">
            <v>40.407692307692308</v>
          </cell>
          <cell r="K170">
            <v>55.5</v>
          </cell>
          <cell r="L170">
            <v>0</v>
          </cell>
          <cell r="M170">
            <v>46.33</v>
          </cell>
          <cell r="N170">
            <v>0</v>
          </cell>
          <cell r="O170">
            <v>1404.0662884615383</v>
          </cell>
        </row>
        <row r="171">
          <cell r="A171">
            <v>2095</v>
          </cell>
          <cell r="B171" t="str">
            <v>Scott, Derrill</v>
          </cell>
          <cell r="C171" t="str">
            <v>CA7602</v>
          </cell>
          <cell r="D171">
            <v>44853.599999999999</v>
          </cell>
          <cell r="E171">
            <v>1868.8999999999999</v>
          </cell>
          <cell r="F171">
            <v>172.51384615384615</v>
          </cell>
          <cell r="G171">
            <v>21.564230769230768</v>
          </cell>
          <cell r="H171">
            <v>32.346346153846156</v>
          </cell>
          <cell r="I171">
            <v>43.128461538461536</v>
          </cell>
          <cell r="K171">
            <v>6</v>
          </cell>
          <cell r="L171">
            <v>0</v>
          </cell>
          <cell r="M171">
            <v>0</v>
          </cell>
          <cell r="N171">
            <v>0</v>
          </cell>
          <cell r="O171">
            <v>0</v>
          </cell>
        </row>
        <row r="172">
          <cell r="A172">
            <v>2100</v>
          </cell>
          <cell r="B172" t="str">
            <v>Shiloff, Lee</v>
          </cell>
          <cell r="C172" t="str">
            <v>ED6754</v>
          </cell>
          <cell r="D172">
            <v>41110.1</v>
          </cell>
          <cell r="E172">
            <v>1712.9208333333333</v>
          </cell>
          <cell r="F172">
            <v>158.11576923076922</v>
          </cell>
          <cell r="G172">
            <v>19.764471153846152</v>
          </cell>
          <cell r="H172">
            <v>29.646706730769228</v>
          </cell>
          <cell r="I172">
            <v>39.528942307692304</v>
          </cell>
          <cell r="K172">
            <v>3.5</v>
          </cell>
          <cell r="L172">
            <v>0</v>
          </cell>
          <cell r="M172">
            <v>55.5</v>
          </cell>
          <cell r="N172">
            <v>0</v>
          </cell>
          <cell r="O172">
            <v>1645.3922235576922</v>
          </cell>
        </row>
        <row r="173">
          <cell r="A173">
            <v>2103</v>
          </cell>
          <cell r="B173" t="str">
            <v>Johnson, Kyle</v>
          </cell>
          <cell r="C173" t="str">
            <v>CA6752</v>
          </cell>
          <cell r="D173">
            <v>41097.1</v>
          </cell>
          <cell r="E173">
            <v>1712.3791666666666</v>
          </cell>
          <cell r="F173">
            <v>158.06576923076923</v>
          </cell>
          <cell r="G173">
            <v>19.758221153846154</v>
          </cell>
          <cell r="H173">
            <v>29.637331730769233</v>
          </cell>
          <cell r="I173">
            <v>39.516442307692309</v>
          </cell>
          <cell r="K173">
            <v>0</v>
          </cell>
          <cell r="L173">
            <v>0</v>
          </cell>
          <cell r="M173">
            <v>10.83</v>
          </cell>
          <cell r="N173">
            <v>0</v>
          </cell>
          <cell r="O173">
            <v>320.97230264423081</v>
          </cell>
        </row>
        <row r="174">
          <cell r="A174">
            <v>2106</v>
          </cell>
          <cell r="B174" t="str">
            <v>Moore, Dallas</v>
          </cell>
          <cell r="C174" t="str">
            <v>ED6754</v>
          </cell>
          <cell r="D174">
            <v>28599.8</v>
          </cell>
          <cell r="E174">
            <v>1191.6583333333333</v>
          </cell>
          <cell r="F174">
            <v>109.99923076923076</v>
          </cell>
          <cell r="G174">
            <v>13.749903846153845</v>
          </cell>
          <cell r="H174">
            <v>20.62485576923077</v>
          </cell>
          <cell r="I174">
            <v>27.499807692307691</v>
          </cell>
          <cell r="K174">
            <v>0</v>
          </cell>
          <cell r="L174">
            <v>0</v>
          </cell>
          <cell r="M174">
            <v>25.83</v>
          </cell>
          <cell r="N174">
            <v>0</v>
          </cell>
          <cell r="O174">
            <v>532.7400245192307</v>
          </cell>
        </row>
        <row r="175">
          <cell r="A175">
            <v>2107</v>
          </cell>
          <cell r="B175" t="str">
            <v>Lobello, Trevor</v>
          </cell>
          <cell r="C175" t="str">
            <v>CA6752</v>
          </cell>
          <cell r="D175">
            <v>26779.9</v>
          </cell>
          <cell r="E175">
            <v>1115.8291666666667</v>
          </cell>
          <cell r="F175">
            <v>102.9996153846154</v>
          </cell>
          <cell r="G175">
            <v>12.874951923076924</v>
          </cell>
          <cell r="H175">
            <v>19.312427884615389</v>
          </cell>
          <cell r="I175">
            <v>25.749903846153849</v>
          </cell>
          <cell r="K175">
            <v>0</v>
          </cell>
          <cell r="L175">
            <v>0</v>
          </cell>
          <cell r="M175">
            <v>16.829999999999998</v>
          </cell>
          <cell r="N175">
            <v>0</v>
          </cell>
          <cell r="O175">
            <v>325.02816129807695</v>
          </cell>
        </row>
        <row r="176">
          <cell r="A176">
            <v>2109</v>
          </cell>
          <cell r="B176" t="str">
            <v>McKenna, Scott</v>
          </cell>
          <cell r="C176" t="str">
            <v>CA6752</v>
          </cell>
          <cell r="D176">
            <v>26000</v>
          </cell>
          <cell r="E176">
            <v>1083.3333333333333</v>
          </cell>
          <cell r="F176">
            <v>100</v>
          </cell>
          <cell r="G176">
            <v>12.5</v>
          </cell>
          <cell r="H176">
            <v>18.75</v>
          </cell>
          <cell r="I176">
            <v>25</v>
          </cell>
          <cell r="K176">
            <v>0</v>
          </cell>
          <cell r="L176">
            <v>0</v>
          </cell>
          <cell r="M176">
            <v>5.5</v>
          </cell>
          <cell r="N176">
            <v>0</v>
          </cell>
          <cell r="O176">
            <v>103.125</v>
          </cell>
        </row>
        <row r="177">
          <cell r="A177">
            <v>2111</v>
          </cell>
          <cell r="B177" t="str">
            <v>Kelman, Evan</v>
          </cell>
          <cell r="C177" t="str">
            <v>LE6758</v>
          </cell>
          <cell r="D177">
            <v>29121.1</v>
          </cell>
          <cell r="E177">
            <v>1213.3791666666666</v>
          </cell>
          <cell r="F177">
            <v>112.00423076923076</v>
          </cell>
          <cell r="G177">
            <v>14.000528846153845</v>
          </cell>
          <cell r="H177">
            <v>21.000793269230769</v>
          </cell>
          <cell r="I177">
            <v>28.00105769230769</v>
          </cell>
          <cell r="K177">
            <v>0</v>
          </cell>
          <cell r="L177">
            <v>0</v>
          </cell>
          <cell r="M177">
            <v>16</v>
          </cell>
          <cell r="N177">
            <v>0</v>
          </cell>
          <cell r="O177">
            <v>336.0126923076923</v>
          </cell>
        </row>
        <row r="178">
          <cell r="A178">
            <v>2112</v>
          </cell>
          <cell r="B178" t="str">
            <v>Hadden, Trevor</v>
          </cell>
          <cell r="C178" t="str">
            <v>CA6752</v>
          </cell>
          <cell r="D178">
            <v>26779.9</v>
          </cell>
          <cell r="E178">
            <v>1115.8291666666667</v>
          </cell>
          <cell r="F178">
            <v>102.9996153846154</v>
          </cell>
          <cell r="G178">
            <v>12.874951923076924</v>
          </cell>
          <cell r="H178">
            <v>19.312427884615389</v>
          </cell>
          <cell r="I178">
            <v>25.749903846153849</v>
          </cell>
          <cell r="K178">
            <v>0</v>
          </cell>
          <cell r="L178">
            <v>0</v>
          </cell>
          <cell r="M178">
            <v>16.329999999999998</v>
          </cell>
          <cell r="N178">
            <v>0</v>
          </cell>
          <cell r="O178">
            <v>315.37194735576924</v>
          </cell>
        </row>
        <row r="179">
          <cell r="A179">
            <v>2114</v>
          </cell>
          <cell r="B179" t="str">
            <v>Thibert, Chris</v>
          </cell>
          <cell r="C179" t="str">
            <v>GP6756</v>
          </cell>
          <cell r="D179">
            <v>32271.4</v>
          </cell>
          <cell r="E179">
            <v>1344.6416666666667</v>
          </cell>
          <cell r="F179">
            <v>124.12076923076924</v>
          </cell>
          <cell r="G179">
            <v>15.515096153846155</v>
          </cell>
          <cell r="H179">
            <v>23.272644230769231</v>
          </cell>
          <cell r="I179">
            <v>31.03019230769231</v>
          </cell>
          <cell r="K179">
            <v>0</v>
          </cell>
          <cell r="L179">
            <v>0</v>
          </cell>
          <cell r="M179">
            <v>14.5</v>
          </cell>
          <cell r="N179">
            <v>0</v>
          </cell>
          <cell r="O179">
            <v>337.45334134615382</v>
          </cell>
        </row>
        <row r="180">
          <cell r="A180">
            <v>2115</v>
          </cell>
          <cell r="B180" t="str">
            <v>Leslie, Wayne</v>
          </cell>
          <cell r="C180" t="str">
            <v>GP6756</v>
          </cell>
          <cell r="D180">
            <v>38110.1</v>
          </cell>
          <cell r="E180">
            <v>1587.9208333333333</v>
          </cell>
          <cell r="F180">
            <v>146.57730769230767</v>
          </cell>
          <cell r="G180">
            <v>18.322163461538459</v>
          </cell>
          <cell r="H180">
            <v>27.483245192307688</v>
          </cell>
          <cell r="I180">
            <v>36.644326923076918</v>
          </cell>
          <cell r="K180">
            <v>67</v>
          </cell>
          <cell r="L180">
            <v>0</v>
          </cell>
          <cell r="M180">
            <v>58.5</v>
          </cell>
          <cell r="N180">
            <v>0</v>
          </cell>
          <cell r="O180">
            <v>1607.7698437499998</v>
          </cell>
        </row>
        <row r="181">
          <cell r="A181">
            <v>2117</v>
          </cell>
          <cell r="B181" t="str">
            <v>Gallant, Brian</v>
          </cell>
          <cell r="C181" t="str">
            <v>LE6758</v>
          </cell>
          <cell r="D181">
            <v>60000</v>
          </cell>
          <cell r="E181">
            <v>2500</v>
          </cell>
          <cell r="F181">
            <v>230.76923076923077</v>
          </cell>
          <cell r="G181">
            <v>28.846153846153847</v>
          </cell>
          <cell r="H181">
            <v>43.269230769230774</v>
          </cell>
          <cell r="I181">
            <v>57.692307692307693</v>
          </cell>
          <cell r="K181">
            <v>0</v>
          </cell>
          <cell r="L181">
            <v>0</v>
          </cell>
          <cell r="M181">
            <v>0</v>
          </cell>
          <cell r="N181">
            <v>0</v>
          </cell>
          <cell r="O181">
            <v>0</v>
          </cell>
        </row>
        <row r="182">
          <cell r="A182">
            <v>2118</v>
          </cell>
          <cell r="B182" t="str">
            <v>Schmidtke, Kris</v>
          </cell>
          <cell r="C182" t="str">
            <v>LE6758</v>
          </cell>
          <cell r="D182">
            <v>36006</v>
          </cell>
          <cell r="E182">
            <v>1500.25</v>
          </cell>
          <cell r="F182">
            <v>138.48461538461538</v>
          </cell>
          <cell r="G182">
            <v>17.310576923076923</v>
          </cell>
          <cell r="H182">
            <v>25.965865384615384</v>
          </cell>
          <cell r="I182">
            <v>34.621153846153845</v>
          </cell>
          <cell r="K182">
            <v>0</v>
          </cell>
          <cell r="L182">
            <v>0</v>
          </cell>
          <cell r="M182">
            <v>0</v>
          </cell>
          <cell r="N182">
            <v>0</v>
          </cell>
          <cell r="O182">
            <v>0</v>
          </cell>
        </row>
        <row r="183">
          <cell r="A183">
            <v>2120</v>
          </cell>
          <cell r="B183" t="str">
            <v>Jensen, Dan</v>
          </cell>
          <cell r="C183" t="str">
            <v>CA6752</v>
          </cell>
          <cell r="D183">
            <v>32419.9</v>
          </cell>
          <cell r="E183">
            <v>1350.8291666666667</v>
          </cell>
          <cell r="F183">
            <v>124.69192307692308</v>
          </cell>
          <cell r="G183">
            <v>15.586490384615384</v>
          </cell>
          <cell r="H183">
            <v>23.379735576923075</v>
          </cell>
          <cell r="I183">
            <v>31.172980769230769</v>
          </cell>
          <cell r="K183">
            <v>0</v>
          </cell>
          <cell r="L183">
            <v>0</v>
          </cell>
          <cell r="M183">
            <v>8.83</v>
          </cell>
          <cell r="N183">
            <v>0</v>
          </cell>
          <cell r="O183">
            <v>206.44306514423076</v>
          </cell>
        </row>
        <row r="184">
          <cell r="A184">
            <v>2121</v>
          </cell>
          <cell r="B184" t="str">
            <v>Smith, Robert</v>
          </cell>
          <cell r="C184" t="str">
            <v>RD6760</v>
          </cell>
          <cell r="D184">
            <v>51000</v>
          </cell>
          <cell r="E184">
            <v>2125</v>
          </cell>
          <cell r="F184">
            <v>196.15384615384613</v>
          </cell>
          <cell r="G184">
            <v>24.519230769230766</v>
          </cell>
          <cell r="H184">
            <v>36.778846153846146</v>
          </cell>
          <cell r="I184">
            <v>49.038461538461533</v>
          </cell>
          <cell r="K184">
            <v>0</v>
          </cell>
          <cell r="L184">
            <v>0</v>
          </cell>
          <cell r="M184">
            <v>0</v>
          </cell>
          <cell r="N184">
            <v>0</v>
          </cell>
          <cell r="O184">
            <v>0</v>
          </cell>
        </row>
        <row r="185">
          <cell r="A185">
            <v>2122</v>
          </cell>
          <cell r="B185" t="str">
            <v>Klotz, Stuart</v>
          </cell>
          <cell r="C185" t="str">
            <v>CA6752</v>
          </cell>
          <cell r="D185">
            <v>26779.9</v>
          </cell>
          <cell r="E185">
            <v>1115.8291666666667</v>
          </cell>
          <cell r="F185">
            <v>102.9996153846154</v>
          </cell>
          <cell r="G185">
            <v>12.874951923076924</v>
          </cell>
          <cell r="H185">
            <v>19.312427884615389</v>
          </cell>
          <cell r="I185">
            <v>25.749903846153849</v>
          </cell>
          <cell r="K185">
            <v>0</v>
          </cell>
          <cell r="L185">
            <v>0</v>
          </cell>
          <cell r="M185">
            <v>26.16</v>
          </cell>
          <cell r="N185">
            <v>0</v>
          </cell>
          <cell r="O185">
            <v>505.21311346153857</v>
          </cell>
        </row>
        <row r="186">
          <cell r="A186">
            <v>2123</v>
          </cell>
          <cell r="B186" t="str">
            <v>Stearns, Archie</v>
          </cell>
          <cell r="C186" t="str">
            <v>RD6760</v>
          </cell>
          <cell r="D186">
            <v>32239.9</v>
          </cell>
          <cell r="E186">
            <v>1343.3291666666667</v>
          </cell>
          <cell r="F186">
            <v>123.9996153846154</v>
          </cell>
          <cell r="G186">
            <v>15.499951923076924</v>
          </cell>
          <cell r="H186">
            <v>23.249927884615389</v>
          </cell>
          <cell r="I186">
            <v>30.999903846153849</v>
          </cell>
          <cell r="K186">
            <v>0</v>
          </cell>
          <cell r="L186">
            <v>0</v>
          </cell>
          <cell r="M186">
            <v>13.5</v>
          </cell>
          <cell r="N186">
            <v>0</v>
          </cell>
          <cell r="O186">
            <v>313.87402644230775</v>
          </cell>
        </row>
        <row r="187">
          <cell r="A187">
            <v>2124</v>
          </cell>
          <cell r="B187" t="str">
            <v>Radics, Ryan</v>
          </cell>
          <cell r="C187" t="str">
            <v>RD6760</v>
          </cell>
          <cell r="D187">
            <v>26001</v>
          </cell>
          <cell r="E187">
            <v>1083.375</v>
          </cell>
          <cell r="F187">
            <v>100.00384615384615</v>
          </cell>
          <cell r="G187">
            <v>12.500480769230769</v>
          </cell>
          <cell r="H187">
            <v>18.750721153846154</v>
          </cell>
          <cell r="I187">
            <v>25.000961538461539</v>
          </cell>
          <cell r="K187">
            <v>0</v>
          </cell>
          <cell r="L187">
            <v>0</v>
          </cell>
          <cell r="M187">
            <v>57</v>
          </cell>
          <cell r="N187">
            <v>0</v>
          </cell>
          <cell r="O187">
            <v>1068.7911057692309</v>
          </cell>
        </row>
        <row r="188">
          <cell r="A188">
            <v>2125</v>
          </cell>
          <cell r="B188" t="str">
            <v>Fischer, Shelby</v>
          </cell>
          <cell r="C188" t="str">
            <v>CA7602</v>
          </cell>
          <cell r="D188">
            <v>53250.7</v>
          </cell>
          <cell r="E188">
            <v>2218.7791666666667</v>
          </cell>
          <cell r="F188">
            <v>204.81038461538461</v>
          </cell>
          <cell r="G188">
            <v>25.601298076923076</v>
          </cell>
          <cell r="H188">
            <v>38.401947115384615</v>
          </cell>
          <cell r="I188">
            <v>51.202596153846152</v>
          </cell>
          <cell r="K188">
            <v>0</v>
          </cell>
          <cell r="L188">
            <v>0</v>
          </cell>
          <cell r="M188">
            <v>0</v>
          </cell>
          <cell r="N188">
            <v>0</v>
          </cell>
          <cell r="O188">
            <v>0</v>
          </cell>
        </row>
        <row r="189">
          <cell r="A189">
            <v>2127</v>
          </cell>
          <cell r="B189" t="str">
            <v>St. German, Traci</v>
          </cell>
          <cell r="C189" t="str">
            <v>CA6752</v>
          </cell>
          <cell r="D189">
            <v>48999.840000000004</v>
          </cell>
          <cell r="E189">
            <v>2041.66</v>
          </cell>
          <cell r="F189">
            <v>188.46092307692308</v>
          </cell>
          <cell r="G189">
            <v>23.557615384615385</v>
          </cell>
          <cell r="H189">
            <v>35.336423076923076</v>
          </cell>
          <cell r="I189">
            <v>47.11523076923077</v>
          </cell>
          <cell r="K189">
            <v>0</v>
          </cell>
          <cell r="L189">
            <v>0</v>
          </cell>
          <cell r="M189">
            <v>0</v>
          </cell>
          <cell r="N189">
            <v>0</v>
          </cell>
          <cell r="O189">
            <v>0</v>
          </cell>
        </row>
        <row r="190">
          <cell r="A190">
            <v>2128</v>
          </cell>
          <cell r="B190" t="str">
            <v>Beriault, David</v>
          </cell>
          <cell r="C190" t="str">
            <v>CA6750</v>
          </cell>
          <cell r="D190">
            <v>27040</v>
          </cell>
          <cell r="E190">
            <v>1126.6666666666667</v>
          </cell>
          <cell r="F190">
            <v>104</v>
          </cell>
          <cell r="G190">
            <v>13</v>
          </cell>
          <cell r="H190">
            <v>19.5</v>
          </cell>
          <cell r="I190">
            <v>26</v>
          </cell>
          <cell r="K190">
            <v>0</v>
          </cell>
          <cell r="L190">
            <v>0</v>
          </cell>
          <cell r="M190">
            <v>0.5</v>
          </cell>
          <cell r="N190">
            <v>0</v>
          </cell>
          <cell r="O190">
            <v>9.75</v>
          </cell>
        </row>
        <row r="191">
          <cell r="A191">
            <v>2129</v>
          </cell>
          <cell r="B191" t="str">
            <v>Morla, Joao</v>
          </cell>
          <cell r="C191" t="str">
            <v>CA6752</v>
          </cell>
          <cell r="G191">
            <v>13</v>
          </cell>
          <cell r="H191">
            <v>19.5</v>
          </cell>
          <cell r="I191">
            <v>26</v>
          </cell>
          <cell r="K191">
            <v>0</v>
          </cell>
          <cell r="L191">
            <v>0</v>
          </cell>
          <cell r="M191">
            <v>0.5</v>
          </cell>
          <cell r="N191">
            <v>0</v>
          </cell>
          <cell r="O191">
            <v>9.75</v>
          </cell>
        </row>
        <row r="192">
          <cell r="A192">
            <v>2135</v>
          </cell>
          <cell r="B192" t="str">
            <v>Sullivan, Jesse</v>
          </cell>
          <cell r="C192" t="str">
            <v>ED6754</v>
          </cell>
          <cell r="D192">
            <v>37471.4</v>
          </cell>
          <cell r="E192">
            <v>1561.3083333333334</v>
          </cell>
          <cell r="F192">
            <v>144.12076923076924</v>
          </cell>
          <cell r="G192">
            <v>18.015096153846155</v>
          </cell>
          <cell r="H192">
            <v>27.022644230769231</v>
          </cell>
          <cell r="I192">
            <v>36.03019230769231</v>
          </cell>
          <cell r="K192">
            <v>10</v>
          </cell>
          <cell r="L192">
            <v>0</v>
          </cell>
          <cell r="M192">
            <v>16.5</v>
          </cell>
          <cell r="N192">
            <v>0</v>
          </cell>
          <cell r="O192">
            <v>445.87362980769228</v>
          </cell>
        </row>
        <row r="193">
          <cell r="A193">
            <v>2140</v>
          </cell>
          <cell r="B193" t="str">
            <v>Hendy, Christie</v>
          </cell>
          <cell r="C193" t="str">
            <v>ED6754</v>
          </cell>
          <cell r="D193">
            <v>27810</v>
          </cell>
          <cell r="E193">
            <v>1158.75</v>
          </cell>
          <cell r="F193">
            <v>106.96153846153845</v>
          </cell>
          <cell r="G193">
            <v>13.370192307692307</v>
          </cell>
          <cell r="H193">
            <v>20.05528846153846</v>
          </cell>
          <cell r="I193">
            <v>26.740384615384613</v>
          </cell>
          <cell r="K193">
            <v>1</v>
          </cell>
          <cell r="L193">
            <v>0</v>
          </cell>
          <cell r="M193">
            <v>0</v>
          </cell>
          <cell r="N193">
            <v>0</v>
          </cell>
          <cell r="O193">
            <v>0</v>
          </cell>
        </row>
        <row r="194">
          <cell r="A194">
            <v>2145</v>
          </cell>
          <cell r="B194" t="str">
            <v>Fitzsimmons, Shawn</v>
          </cell>
          <cell r="C194" t="str">
            <v>ED6754</v>
          </cell>
          <cell r="D194">
            <v>44965.7</v>
          </cell>
          <cell r="E194">
            <v>1873.5708333333332</v>
          </cell>
          <cell r="F194">
            <v>172.94499999999999</v>
          </cell>
          <cell r="G194">
            <v>21.618124999999999</v>
          </cell>
          <cell r="H194">
            <v>32.427187500000002</v>
          </cell>
          <cell r="I194">
            <v>43.236249999999998</v>
          </cell>
          <cell r="K194">
            <v>11.5</v>
          </cell>
          <cell r="L194">
            <v>0</v>
          </cell>
          <cell r="M194">
            <v>13.33</v>
          </cell>
          <cell r="N194">
            <v>0</v>
          </cell>
          <cell r="O194">
            <v>432.25440937500002</v>
          </cell>
        </row>
        <row r="195">
          <cell r="A195">
            <v>2155</v>
          </cell>
          <cell r="B195" t="str">
            <v>Cooper, Justin</v>
          </cell>
          <cell r="C195" t="str">
            <v>ED6754</v>
          </cell>
          <cell r="D195">
            <v>31244.400000000001</v>
          </cell>
          <cell r="E195">
            <v>1301.8500000000001</v>
          </cell>
          <cell r="F195">
            <v>120.17076923076925</v>
          </cell>
          <cell r="G195">
            <v>15.021346153846157</v>
          </cell>
          <cell r="H195">
            <v>22.532019230769237</v>
          </cell>
          <cell r="I195">
            <v>30.042692307692313</v>
          </cell>
          <cell r="K195">
            <v>3.5</v>
          </cell>
          <cell r="L195">
            <v>0</v>
          </cell>
          <cell r="M195">
            <v>8</v>
          </cell>
          <cell r="N195">
            <v>0</v>
          </cell>
          <cell r="O195">
            <v>180.25615384615389</v>
          </cell>
        </row>
        <row r="196">
          <cell r="A196">
            <v>2165</v>
          </cell>
          <cell r="B196" t="str">
            <v>Redmond, Julia</v>
          </cell>
          <cell r="C196" t="str">
            <v>CA6752</v>
          </cell>
          <cell r="D196">
            <v>34663.699999999997</v>
          </cell>
          <cell r="E196">
            <v>1444.3208333333332</v>
          </cell>
          <cell r="F196">
            <v>133.32192307692307</v>
          </cell>
          <cell r="G196">
            <v>16.665240384615384</v>
          </cell>
          <cell r="H196">
            <v>24.997860576923074</v>
          </cell>
          <cell r="I196">
            <v>33.330480769230768</v>
          </cell>
          <cell r="K196">
            <v>18.5</v>
          </cell>
          <cell r="L196">
            <v>0</v>
          </cell>
          <cell r="M196">
            <v>15.66</v>
          </cell>
          <cell r="N196">
            <v>0</v>
          </cell>
          <cell r="O196">
            <v>391.46649663461534</v>
          </cell>
        </row>
        <row r="197">
          <cell r="A197">
            <v>2180</v>
          </cell>
          <cell r="B197" t="str">
            <v>Hussein, Zaher</v>
          </cell>
          <cell r="C197" t="str">
            <v>CA6752</v>
          </cell>
          <cell r="D197">
            <v>39531.1</v>
          </cell>
          <cell r="E197">
            <v>1647.1291666666666</v>
          </cell>
          <cell r="F197">
            <v>152.04269230769231</v>
          </cell>
          <cell r="G197">
            <v>19.005336538461538</v>
          </cell>
          <cell r="H197">
            <v>28.508004807692309</v>
          </cell>
          <cell r="I197">
            <v>38.010673076923077</v>
          </cell>
          <cell r="K197">
            <v>-4.5</v>
          </cell>
          <cell r="L197">
            <v>0</v>
          </cell>
          <cell r="M197">
            <v>65.319999999999993</v>
          </cell>
          <cell r="N197">
            <v>0</v>
          </cell>
          <cell r="O197">
            <v>1862.1428740384615</v>
          </cell>
        </row>
        <row r="198">
          <cell r="A198">
            <v>2185</v>
          </cell>
          <cell r="B198" t="str">
            <v>Reynolds, Bill</v>
          </cell>
          <cell r="C198" t="str">
            <v>LE6758</v>
          </cell>
          <cell r="D198">
            <v>35679.599999999999</v>
          </cell>
          <cell r="E198">
            <v>1486.6499999999999</v>
          </cell>
          <cell r="F198">
            <v>137.22923076923075</v>
          </cell>
          <cell r="G198">
            <v>17.153653846153844</v>
          </cell>
          <cell r="H198">
            <v>25.730480769230766</v>
          </cell>
          <cell r="I198">
            <v>34.307307692307688</v>
          </cell>
          <cell r="K198">
            <v>0</v>
          </cell>
          <cell r="L198">
            <v>0</v>
          </cell>
          <cell r="M198">
            <v>0</v>
          </cell>
          <cell r="N198">
            <v>0</v>
          </cell>
          <cell r="O198">
            <v>0</v>
          </cell>
        </row>
        <row r="199">
          <cell r="A199">
            <v>2190</v>
          </cell>
          <cell r="B199" t="str">
            <v>Watson, Cory</v>
          </cell>
          <cell r="C199" t="str">
            <v>ED6754</v>
          </cell>
          <cell r="D199">
            <v>36049.9</v>
          </cell>
          <cell r="E199">
            <v>1502.0791666666667</v>
          </cell>
          <cell r="F199">
            <v>138.65346153846153</v>
          </cell>
          <cell r="G199">
            <v>17.331682692307691</v>
          </cell>
          <cell r="H199">
            <v>25.997524038461535</v>
          </cell>
          <cell r="I199">
            <v>34.663365384615382</v>
          </cell>
          <cell r="K199">
            <v>24</v>
          </cell>
          <cell r="L199">
            <v>0</v>
          </cell>
          <cell r="M199">
            <v>13.33</v>
          </cell>
          <cell r="N199">
            <v>0</v>
          </cell>
          <cell r="O199">
            <v>346.54699543269226</v>
          </cell>
        </row>
        <row r="200">
          <cell r="A200">
            <v>2195</v>
          </cell>
          <cell r="B200" t="str">
            <v>Stevenson, Lori</v>
          </cell>
          <cell r="C200" t="str">
            <v>GP6756</v>
          </cell>
          <cell r="D200">
            <v>39655.199999999997</v>
          </cell>
          <cell r="E200">
            <v>1652.3</v>
          </cell>
          <cell r="F200">
            <v>152.51999999999998</v>
          </cell>
          <cell r="G200">
            <v>19.064999999999998</v>
          </cell>
          <cell r="H200">
            <v>28.597499999999997</v>
          </cell>
          <cell r="I200">
            <v>38.129999999999995</v>
          </cell>
          <cell r="K200">
            <v>90</v>
          </cell>
          <cell r="L200">
            <v>0</v>
          </cell>
          <cell r="M200">
            <v>64.5</v>
          </cell>
          <cell r="N200">
            <v>0</v>
          </cell>
          <cell r="O200">
            <v>1844.5387499999997</v>
          </cell>
        </row>
        <row r="201">
          <cell r="A201">
            <v>2200</v>
          </cell>
          <cell r="B201" t="str">
            <v>Shannon, Chris</v>
          </cell>
          <cell r="C201" t="str">
            <v>CA7602</v>
          </cell>
          <cell r="D201">
            <v>63036</v>
          </cell>
          <cell r="E201">
            <v>2626.5</v>
          </cell>
          <cell r="F201">
            <v>242.44615384615386</v>
          </cell>
          <cell r="G201">
            <v>30.305769230769233</v>
          </cell>
          <cell r="H201">
            <v>45.458653846153851</v>
          </cell>
          <cell r="I201">
            <v>60.611538461538466</v>
          </cell>
          <cell r="K201">
            <v>0</v>
          </cell>
          <cell r="L201">
            <v>0</v>
          </cell>
          <cell r="M201">
            <v>0</v>
          </cell>
          <cell r="N201">
            <v>0</v>
          </cell>
          <cell r="O201">
            <v>0</v>
          </cell>
        </row>
        <row r="202">
          <cell r="A202">
            <v>2205</v>
          </cell>
          <cell r="B202" t="str">
            <v>Ziendien, Ali</v>
          </cell>
          <cell r="C202" t="str">
            <v>CA6752</v>
          </cell>
          <cell r="D202">
            <v>31518</v>
          </cell>
          <cell r="E202">
            <v>1313.25</v>
          </cell>
          <cell r="F202">
            <v>121.22307692307693</v>
          </cell>
          <cell r="G202">
            <v>15.152884615384616</v>
          </cell>
          <cell r="H202">
            <v>22.729326923076925</v>
          </cell>
          <cell r="I202">
            <v>30.305769230769233</v>
          </cell>
          <cell r="K202">
            <v>10</v>
          </cell>
          <cell r="L202">
            <v>0</v>
          </cell>
          <cell r="M202">
            <v>32.64</v>
          </cell>
          <cell r="N202">
            <v>0</v>
          </cell>
          <cell r="O202">
            <v>741.88523076923082</v>
          </cell>
        </row>
        <row r="203">
          <cell r="A203">
            <v>2210</v>
          </cell>
          <cell r="B203" t="str">
            <v>Kissick, Mike</v>
          </cell>
          <cell r="C203" t="str">
            <v>ED6754</v>
          </cell>
          <cell r="D203">
            <v>29993.8</v>
          </cell>
          <cell r="E203">
            <v>1249.7416666666666</v>
          </cell>
          <cell r="F203">
            <v>115.36076923076924</v>
          </cell>
          <cell r="G203">
            <v>14.420096153846155</v>
          </cell>
          <cell r="H203">
            <v>21.630144230769233</v>
          </cell>
          <cell r="I203">
            <v>28.840192307692309</v>
          </cell>
          <cell r="K203">
            <v>8.5</v>
          </cell>
          <cell r="L203">
            <v>0</v>
          </cell>
          <cell r="M203">
            <v>42</v>
          </cell>
          <cell r="N203">
            <v>0</v>
          </cell>
          <cell r="O203">
            <v>908.4660576923078</v>
          </cell>
        </row>
        <row r="204">
          <cell r="A204">
            <v>2215</v>
          </cell>
          <cell r="B204" t="str">
            <v>Perras, Brian</v>
          </cell>
          <cell r="C204" t="str">
            <v>ED6754</v>
          </cell>
          <cell r="D204">
            <v>30900</v>
          </cell>
          <cell r="E204">
            <v>1287.5</v>
          </cell>
          <cell r="F204">
            <v>118.84615384615385</v>
          </cell>
          <cell r="G204">
            <v>14.855769230769232</v>
          </cell>
          <cell r="H204">
            <v>22.283653846153847</v>
          </cell>
          <cell r="I204">
            <v>29.711538461538463</v>
          </cell>
          <cell r="K204">
            <v>3.5</v>
          </cell>
          <cell r="L204">
            <v>0</v>
          </cell>
          <cell r="M204">
            <v>39.83</v>
          </cell>
          <cell r="N204">
            <v>0</v>
          </cell>
          <cell r="O204">
            <v>887.55793269230765</v>
          </cell>
        </row>
        <row r="205">
          <cell r="A205">
            <v>2220</v>
          </cell>
          <cell r="B205" t="str">
            <v>Duncan, Verona</v>
          </cell>
          <cell r="C205" t="str">
            <v>ED6754</v>
          </cell>
          <cell r="D205">
            <v>29211.1</v>
          </cell>
          <cell r="E205">
            <v>1217.1291666666666</v>
          </cell>
          <cell r="F205">
            <v>112.35038461538461</v>
          </cell>
          <cell r="G205">
            <v>14.043798076923077</v>
          </cell>
          <cell r="H205">
            <v>21.065697115384616</v>
          </cell>
          <cell r="I205">
            <v>28.087596153846153</v>
          </cell>
          <cell r="K205">
            <v>1.5</v>
          </cell>
          <cell r="L205">
            <v>0</v>
          </cell>
          <cell r="M205">
            <v>0</v>
          </cell>
          <cell r="N205">
            <v>0</v>
          </cell>
          <cell r="O205">
            <v>0</v>
          </cell>
        </row>
        <row r="206">
          <cell r="A206">
            <v>2225</v>
          </cell>
          <cell r="B206" t="str">
            <v>Horlacher, Andrew</v>
          </cell>
          <cell r="C206" t="str">
            <v>ED6754</v>
          </cell>
          <cell r="D206">
            <v>36771.1</v>
          </cell>
          <cell r="E206">
            <v>1532.1291666666666</v>
          </cell>
          <cell r="F206">
            <v>141.42730769230769</v>
          </cell>
          <cell r="G206">
            <v>17.678413461538462</v>
          </cell>
          <cell r="H206">
            <v>26.517620192307692</v>
          </cell>
          <cell r="I206">
            <v>35.356826923076923</v>
          </cell>
          <cell r="K206">
            <v>11.5</v>
          </cell>
          <cell r="L206">
            <v>0</v>
          </cell>
          <cell r="M206">
            <v>18.5</v>
          </cell>
          <cell r="N206">
            <v>0</v>
          </cell>
          <cell r="O206">
            <v>490.57597355769229</v>
          </cell>
        </row>
        <row r="207">
          <cell r="A207">
            <v>2230</v>
          </cell>
          <cell r="B207" t="str">
            <v>Todd, Caroline</v>
          </cell>
          <cell r="C207" t="str">
            <v>ED6754</v>
          </cell>
          <cell r="D207">
            <v>38722.6</v>
          </cell>
          <cell r="E207">
            <v>1613.4416666666666</v>
          </cell>
          <cell r="F207">
            <v>148.93307692307692</v>
          </cell>
          <cell r="G207">
            <v>18.616634615384616</v>
          </cell>
          <cell r="H207">
            <v>27.924951923076925</v>
          </cell>
          <cell r="I207">
            <v>37.233269230769231</v>
          </cell>
          <cell r="K207">
            <v>0</v>
          </cell>
          <cell r="L207">
            <v>0</v>
          </cell>
          <cell r="M207">
            <v>0</v>
          </cell>
          <cell r="N207">
            <v>0</v>
          </cell>
          <cell r="O207">
            <v>0</v>
          </cell>
        </row>
        <row r="208">
          <cell r="A208">
            <v>2300</v>
          </cell>
          <cell r="B208" t="str">
            <v>O'Handley, Lana</v>
          </cell>
          <cell r="C208" t="str">
            <v>CA6752</v>
          </cell>
          <cell r="D208">
            <v>28840.1</v>
          </cell>
          <cell r="E208">
            <v>1201.6708333333333</v>
          </cell>
          <cell r="F208">
            <v>110.92346153846154</v>
          </cell>
          <cell r="G208">
            <v>13.865432692307692</v>
          </cell>
          <cell r="H208">
            <v>20.798149038461538</v>
          </cell>
          <cell r="I208">
            <v>27.730865384615385</v>
          </cell>
          <cell r="K208">
            <v>36.5</v>
          </cell>
          <cell r="L208">
            <v>0</v>
          </cell>
          <cell r="M208">
            <v>70</v>
          </cell>
          <cell r="N208">
            <v>0</v>
          </cell>
          <cell r="O208">
            <v>1455.8704326923078</v>
          </cell>
        </row>
        <row r="209">
          <cell r="A209">
            <v>2301</v>
          </cell>
          <cell r="B209" t="str">
            <v>Russell, Frank</v>
          </cell>
          <cell r="C209" t="str">
            <v>CA7602</v>
          </cell>
          <cell r="D209">
            <v>63630</v>
          </cell>
          <cell r="E209">
            <v>2651.25</v>
          </cell>
          <cell r="F209">
            <v>244.73076923076923</v>
          </cell>
          <cell r="G209">
            <v>30.591346153846153</v>
          </cell>
          <cell r="H209">
            <v>45.887019230769226</v>
          </cell>
          <cell r="I209">
            <v>61.182692307692307</v>
          </cell>
          <cell r="K209">
            <v>0</v>
          </cell>
          <cell r="L209">
            <v>0</v>
          </cell>
          <cell r="M209">
            <v>0</v>
          </cell>
          <cell r="N209">
            <v>0</v>
          </cell>
          <cell r="O209">
            <v>0</v>
          </cell>
        </row>
      </sheetData>
      <sheetData sheetId="9" refreshError="1"/>
      <sheetData sheetId="10" refreshError="1">
        <row r="3">
          <cell r="A3" t="str">
            <v>AB</v>
          </cell>
          <cell r="B3" t="str">
            <v>110-ABBOTSFORD</v>
          </cell>
          <cell r="C3" t="str">
            <v>Abbotsford</v>
          </cell>
        </row>
        <row r="4">
          <cell r="A4" t="str">
            <v>CA</v>
          </cell>
          <cell r="B4" t="str">
            <v>330-CALGARY</v>
          </cell>
          <cell r="C4" t="str">
            <v>Calgary</v>
          </cell>
        </row>
        <row r="5">
          <cell r="A5" t="str">
            <v>CL</v>
          </cell>
          <cell r="B5" t="str">
            <v>111-CLOVERDALE</v>
          </cell>
          <cell r="C5" t="str">
            <v>Cloverdale</v>
          </cell>
        </row>
        <row r="6">
          <cell r="A6" t="str">
            <v>CO</v>
          </cell>
          <cell r="B6" t="str">
            <v>121-COURTENAY</v>
          </cell>
          <cell r="C6" t="str">
            <v>Courtenay</v>
          </cell>
        </row>
        <row r="7">
          <cell r="A7" t="str">
            <v>CQ</v>
          </cell>
          <cell r="B7" t="str">
            <v>113-COQUITLAM</v>
          </cell>
          <cell r="C7" t="str">
            <v>Coquitlam</v>
          </cell>
        </row>
        <row r="8">
          <cell r="A8" t="str">
            <v>DU</v>
          </cell>
          <cell r="B8" t="str">
            <v>120-DUNCAN</v>
          </cell>
          <cell r="C8" t="str">
            <v>Duncan</v>
          </cell>
        </row>
        <row r="9">
          <cell r="A9" t="str">
            <v>ED</v>
          </cell>
          <cell r="B9" t="str">
            <v>310-EDMONTON</v>
          </cell>
          <cell r="C9" t="str">
            <v>Edmonton</v>
          </cell>
        </row>
        <row r="10">
          <cell r="A10" t="str">
            <v>GP</v>
          </cell>
          <cell r="B10" t="str">
            <v>315-GRANDE PRAIRIE</v>
          </cell>
          <cell r="C10" t="str">
            <v>Grande Prairie</v>
          </cell>
        </row>
        <row r="11">
          <cell r="A11" t="str">
            <v>KA</v>
          </cell>
          <cell r="B11" t="str">
            <v>131-KAMLOOPS</v>
          </cell>
          <cell r="C11" t="str">
            <v>Kamloops</v>
          </cell>
        </row>
        <row r="12">
          <cell r="A12" t="str">
            <v>KE</v>
          </cell>
          <cell r="B12" t="str">
            <v>130-KELOWNA</v>
          </cell>
          <cell r="C12" t="str">
            <v>Kelowna</v>
          </cell>
        </row>
        <row r="13">
          <cell r="A13" t="str">
            <v>LA</v>
          </cell>
          <cell r="B13" t="str">
            <v>123-LANGFORD</v>
          </cell>
          <cell r="C13" t="str">
            <v>Langford</v>
          </cell>
        </row>
        <row r="14">
          <cell r="A14" t="str">
            <v>LE</v>
          </cell>
          <cell r="B14" t="str">
            <v>320-LETHBRIDGE</v>
          </cell>
          <cell r="C14" t="str">
            <v>Lethbridge</v>
          </cell>
        </row>
        <row r="15">
          <cell r="A15" t="str">
            <v>RD</v>
          </cell>
          <cell r="B15" t="str">
            <v>332-RED DEER</v>
          </cell>
          <cell r="C15" t="str">
            <v>Red Deer</v>
          </cell>
        </row>
        <row r="16">
          <cell r="A16" t="str">
            <v>RI</v>
          </cell>
          <cell r="B16" t="str">
            <v>112-RICH</v>
          </cell>
          <cell r="C16" t="str">
            <v>Richmond</v>
          </cell>
        </row>
        <row r="17">
          <cell r="A17" t="str">
            <v>VE</v>
          </cell>
          <cell r="B17" t="str">
            <v>132-VERNON</v>
          </cell>
          <cell r="C17" t="str">
            <v>Vernon</v>
          </cell>
        </row>
        <row r="18">
          <cell r="A18" t="str">
            <v>VI</v>
          </cell>
          <cell r="B18" t="str">
            <v>122-VICTORIA</v>
          </cell>
          <cell r="C18" t="str">
            <v>Victoria</v>
          </cell>
        </row>
      </sheetData>
    </sheetDataSet>
  </externalBook>
</externalLink>
</file>

<file path=xl/externalLinks/externalLink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"/>
    </sheetNames>
    <sheetDataSet>
      <sheetData sheetId="0"/>
    </sheetDataSet>
  </externalBook>
</externalLink>
</file>

<file path=xl/externalLinks/externalLink1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Allocation%"/>
      <sheetName val="Fleet%"/>
      <sheetName val="Tax Acct Roll"/>
      <sheetName val="Deferred Tax"/>
      <sheetName val="TCIL -GAAP BS vsTax BS"/>
      <sheetName val="LEAD"/>
      <sheetName val="FED-TAX"/>
      <sheetName val="Consoli-GAAP-IS"/>
      <sheetName val="Consoli-GAAP-BS"/>
      <sheetName val="Branch-IS"/>
      <sheetName val="Branch-TI"/>
      <sheetName val="Combined-CA"/>
      <sheetName val="M-1s"/>
      <sheetName val="M-3-other inc"/>
      <sheetName val="Branch-BS"/>
      <sheetName val="INT-EXP-BS"/>
      <sheetName val="INT-EXP-BS (2)"/>
      <sheetName val="TaxBasisBS-Recon"/>
      <sheetName val="884"/>
      <sheetName val="BPT"/>
      <sheetName val="TCI tax basis"/>
      <sheetName val="FIXED ASSET DEPR"/>
      <sheetName val="DEPA"/>
      <sheetName val="Gain"/>
      <sheetName val="FA-roll"/>
      <sheetName val="CSA LEAD"/>
      <sheetName val="CSA-FED TAX"/>
      <sheetName val="CSA-IS"/>
      <sheetName val="CSA-BS"/>
      <sheetName val="CSA- M1s"/>
      <sheetName val="csa elim worsheet"/>
      <sheetName val="IS TO TCC"/>
      <sheetName val="TB"/>
      <sheetName val="fed stmt"/>
    </sheetNames>
    <sheetDataSet>
      <sheetData sheetId="0"/>
      <sheetData sheetId="1" refreshError="1"/>
      <sheetData sheetId="2"/>
      <sheetData sheetId="3" refreshError="1"/>
      <sheetData sheetId="4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/>
      <sheetData sheetId="19" refreshError="1"/>
      <sheetData sheetId="20"/>
      <sheetData sheetId="21" refreshError="1"/>
      <sheetData sheetId="22" refreshError="1"/>
      <sheetData sheetId="23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/>
      <sheetData sheetId="34" refreshError="1"/>
    </sheetDataSet>
  </externalBook>
</externalLink>
</file>

<file path=xl/externalLinks/externalLink1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ssumptions"/>
      <sheetName val="Introduction"/>
    </sheetNames>
    <sheetDataSet>
      <sheetData sheetId="0" refreshError="1">
        <row r="11">
          <cell r="B11">
            <v>0.125</v>
          </cell>
        </row>
        <row r="12">
          <cell r="B12">
            <v>0.38</v>
          </cell>
        </row>
        <row r="13">
          <cell r="B13">
            <v>0.5</v>
          </cell>
        </row>
      </sheetData>
      <sheetData sheetId="1"/>
    </sheetDataSet>
  </externalBook>
</externalLink>
</file>

<file path=xl/externalLinks/externalLink1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"/>
      <sheetName val="TB"/>
      <sheetName val="REC 01"/>
      <sheetName val="M-1.M-3"/>
      <sheetName val="M-1.1"/>
      <sheetName val="M-1.2"/>
      <sheetName val="M-1.3"/>
      <sheetName val="M-1.4"/>
      <sheetName val="A1"/>
      <sheetName val="C1"/>
      <sheetName val="E1"/>
      <sheetName val="G1"/>
      <sheetName val="H1"/>
      <sheetName val="H2"/>
      <sheetName val="H3"/>
      <sheetName val="H4"/>
      <sheetName val="I1"/>
      <sheetName val="I2"/>
      <sheetName val="I3"/>
      <sheetName val="J1"/>
      <sheetName val="J2"/>
      <sheetName val="J3"/>
      <sheetName val="J4"/>
      <sheetName val="J5"/>
      <sheetName val="J6"/>
      <sheetName val="J7"/>
      <sheetName val="P1"/>
      <sheetName val="P2"/>
      <sheetName val="P3"/>
      <sheetName val="EXT 1"/>
      <sheetName val="EXT 2"/>
      <sheetName val="EXT 3"/>
      <sheetName val="EXT 4"/>
      <sheetName val="EST 1"/>
      <sheetName val="EST 2"/>
      <sheetName val="Module1"/>
    </sheetNames>
    <sheetDataSet>
      <sheetData sheetId="0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/>
      <sheetData sheetId="10" refreshError="1"/>
      <sheetData sheetId="11" refreshError="1"/>
      <sheetData sheetId="12">
        <row r="15">
          <cell r="H15">
            <v>25000</v>
          </cell>
        </row>
        <row r="17">
          <cell r="H17">
            <v>60000</v>
          </cell>
        </row>
      </sheetData>
      <sheetData sheetId="13" refreshError="1"/>
      <sheetData sheetId="14">
        <row r="16">
          <cell r="H16">
            <v>0</v>
          </cell>
        </row>
        <row r="24">
          <cell r="H24">
            <v>0</v>
          </cell>
        </row>
        <row r="33">
          <cell r="H33">
            <v>0</v>
          </cell>
        </row>
        <row r="41">
          <cell r="H41">
            <v>0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1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11 Bridge Workpapers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1-010 Trial Balance"/>
      <sheetName val="01-020 Journal Entries"/>
      <sheetName val="01-021 TRC-MRC List"/>
      <sheetName val="01-040 Rental Real Estate 8825"/>
      <sheetName val="01-042 Rental Flow-up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30A Fixed Assets"/>
      <sheetName val="03-080 Intangibles-Summary"/>
      <sheetName val="03-090 Intangibles-Detail"/>
      <sheetName val="04-010 Other Accruals"/>
      <sheetName val="04-020 Compensation Adjustments"/>
      <sheetName val="04-040 LIFO Reserve"/>
      <sheetName val="04-050 Deferred Revenue"/>
      <sheetName val="04-060 Rents"/>
      <sheetName val="05-010 Equity"/>
      <sheetName val="05-020 E&amp;P"/>
      <sheetName val="06-010 Installment Sale"/>
      <sheetName val="06-020 Accounting Method Change"/>
      <sheetName val="07-010 UNICAP"/>
      <sheetName val="07-010A UniCap"/>
      <sheetName val="04-030 Reserves-Asset Adjustmnt"/>
      <sheetName val="07-020 Meals and Entertainment"/>
      <sheetName val="07-100 State Taxes"/>
      <sheetName val="07-030 Officers' Life"/>
      <sheetName val="07-040 Club Dues"/>
      <sheetName val="07-050 Penalties"/>
      <sheetName val="07-060 Political and Lobbying"/>
      <sheetName val="07-080 Tax-exempt Interest"/>
      <sheetName val="07-090 Nondeductible Travel"/>
      <sheetName val="09-010 R&amp;D Credit"/>
      <sheetName val="09-020 Foreign Tax Information"/>
      <sheetName val="10-010 Schedule K"/>
      <sheetName val="10-020 Capital Accounts"/>
      <sheetName val="10-025 Cum Tax Capital Roll"/>
      <sheetName val="10-030 Debt"/>
      <sheetName val="10-040 Minimum Gain Analysis"/>
      <sheetName val="10-050 Cumulative M-1 Schedule"/>
      <sheetName val="10-060 Special Allocations"/>
      <sheetName val="10-070 Ptr or Shrhldr Info"/>
      <sheetName val="10-090 Guaranteed Payments"/>
      <sheetName val="10-100 §754 Step-up"/>
      <sheetName val="10-101 §754 Step-up Carryover"/>
      <sheetName val="10-110 §704(b) Assets"/>
      <sheetName val="10-120 §704(c) Calc-Trad"/>
      <sheetName val="10-130 §704(c) Summary"/>
      <sheetName val="10-140 Debt Financed Distrib"/>
      <sheetName val="10-150 UBTI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15-010 Foreclosure Property"/>
      <sheetName val="15-020 Gross Income Test"/>
      <sheetName val="15-030 Prohibited Transactions"/>
      <sheetName val="BlankBridgeRollUp"/>
      <sheetName val="Config"/>
      <sheetName val="DCMap1"/>
      <sheetName val="DCMap2"/>
      <sheetName val="M1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>
        <row r="39">
          <cell r="K39">
            <v>0</v>
          </cell>
        </row>
        <row r="41">
          <cell r="K41">
            <v>0</v>
          </cell>
        </row>
        <row r="47">
          <cell r="K47">
            <v>0</v>
          </cell>
        </row>
      </sheetData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</sheetDataSet>
  </externalBook>
</externalLink>
</file>

<file path=xl/externalLinks/externalLink1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%'S"/>
      <sheetName val="ECI"/>
      <sheetName val="TAX_ADJ"/>
    </sheetNames>
    <sheetDataSet>
      <sheetData sheetId="0"/>
      <sheetData sheetId="1"/>
      <sheetData sheetId="2"/>
      <sheetData sheetId="3"/>
    </sheetDataSet>
  </externalBook>
</externalLink>
</file>

<file path=xl/externalLinks/externalLink1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terest"/>
      <sheetName val="Tracking"/>
      <sheetName val="Supp-Serv Sum"/>
      <sheetName val="Var-Sum"/>
      <sheetName val="Sev Sum"/>
      <sheetName val="Bad Debt"/>
      <sheetName val="2002 Sales Budget"/>
      <sheetName val=" Sum"/>
      <sheetName val="Telecom"/>
      <sheetName val="Serv Rev"/>
      <sheetName val="Depreciation"/>
      <sheetName val="2001 Capital YEF July EOM"/>
      <sheetName val="Capital"/>
      <sheetName val="Rent"/>
      <sheetName val="Exp by Employee"/>
      <sheetName val="GM%Analy"/>
      <sheetName val="Oper~O&amp;A Analy"/>
      <sheetName val="Fixed-Var costs"/>
      <sheetName val="High level Sum-Consol"/>
      <sheetName val="High level Sum-Supply"/>
      <sheetName val="High level Sum-Serv"/>
      <sheetName val="Sum-Details"/>
      <sheetName val="BC BCG Conso"/>
      <sheetName val="BC BCG Supply"/>
      <sheetName val="BC BCG Service"/>
      <sheetName val="BC Consolidated"/>
      <sheetName val="Supply Consolidated"/>
      <sheetName val="Service Consolidated"/>
      <sheetName val="CC~Conso "/>
      <sheetName val="Supply Oper Conso~Div01"/>
      <sheetName val="IT Con~Div01"/>
      <sheetName val="Serv Oper Conso~Div02"/>
      <sheetName val="ContrAnnuity Conso~Div02"/>
      <sheetName val="WaterUti&amp;Pump Conso~Div02 "/>
      <sheetName val="Fin Conso~Div03"/>
      <sheetName val="HR~Conso"/>
      <sheetName val="S&amp;M Conso~(Div 4)"/>
      <sheetName val="NoDetail(00-00)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KelPmp(01-11)"/>
      <sheetName val="Ver(01-12)"/>
      <sheetName val="Supp Chain(01-13)"/>
      <sheetName val="AbbFH(01-14)"/>
      <sheetName val="AbbPW(01-15)"/>
      <sheetName val="Par(01-16)"/>
      <sheetName val="IT-CC(01-35)"/>
      <sheetName val="IT-Admin(01-36)"/>
      <sheetName val="BP(01-37)"/>
      <sheetName val=" Annuity Admn(02-05)"/>
      <sheetName val="Ener(02-40)"/>
      <sheetName val="WatUti(02-41)"/>
      <sheetName val="Contr-Annuity(02-44)"/>
      <sheetName val=" Water Utility Admn(02-10) "/>
      <sheetName val="Rehab(02-45)"/>
      <sheetName val="Fab(02-42)"/>
      <sheetName val="Water Supply(02-43)"/>
      <sheetName val="Emer(02-47)"/>
      <sheetName val="FairPma(02-44)"/>
      <sheetName val="Fin-cc(03-00)"/>
      <sheetName val="Fin(03-70)"/>
      <sheetName val="Gen Admin-CC"/>
      <sheetName val="HR-Rich(03-71)"/>
      <sheetName val="HR-CC(03-)"/>
      <sheetName val="S&amp;M-Sup(04-00) "/>
      <sheetName val="S&amp;M-Ser(04-88)"/>
      <sheetName val="Pump(04-80)"/>
      <sheetName val="VI(04-81)"/>
      <sheetName val="LM(04-82)"/>
      <sheetName val="Int(04-83)"/>
      <sheetName val="MajC(04-84)"/>
      <sheetName val="Devel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</sheetDataSet>
  </externalBook>
</externalLink>
</file>

<file path=xl/externalLinks/externalLink1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xp by Employee"/>
      <sheetName val="Corporate Detail"/>
      <sheetName val="#REF"/>
    </sheetNames>
    <sheetDataSet>
      <sheetData sheetId="0" refreshError="1"/>
      <sheetData sheetId="1" refreshError="1">
        <row r="1">
          <cell r="G1">
            <v>0</v>
          </cell>
          <cell r="I1">
            <v>0</v>
          </cell>
        </row>
        <row r="4">
          <cell r="D4" t="str">
            <v>Terasen Utility Services</v>
          </cell>
        </row>
        <row r="5">
          <cell r="D5" t="str">
            <v>Corporate Details</v>
          </cell>
        </row>
        <row r="6">
          <cell r="D6" t="str">
            <v>2004 Budget</v>
          </cell>
        </row>
        <row r="7">
          <cell r="I7">
            <v>2004</v>
          </cell>
          <cell r="J7">
            <v>2004</v>
          </cell>
          <cell r="K7">
            <v>2004</v>
          </cell>
          <cell r="L7">
            <v>2004</v>
          </cell>
          <cell r="M7">
            <v>2004</v>
          </cell>
          <cell r="N7">
            <v>2004</v>
          </cell>
          <cell r="O7">
            <v>2004</v>
          </cell>
          <cell r="P7">
            <v>2004</v>
          </cell>
          <cell r="Q7">
            <v>2004</v>
          </cell>
          <cell r="R7">
            <v>2004</v>
          </cell>
          <cell r="S7">
            <v>2004</v>
          </cell>
          <cell r="T7">
            <v>2004</v>
          </cell>
          <cell r="U7">
            <v>2004</v>
          </cell>
        </row>
        <row r="8">
          <cell r="I8" t="str">
            <v>Corp. Budget</v>
          </cell>
          <cell r="J8" t="str">
            <v>Corp. Budget</v>
          </cell>
          <cell r="K8" t="str">
            <v>Corp. Budget</v>
          </cell>
          <cell r="L8" t="str">
            <v>Corp. Budget</v>
          </cell>
          <cell r="M8" t="str">
            <v>Corp. Budget</v>
          </cell>
          <cell r="N8" t="str">
            <v>Corp. Budget</v>
          </cell>
          <cell r="O8" t="str">
            <v>Corp. Budget</v>
          </cell>
          <cell r="P8" t="str">
            <v>Corp. Budget</v>
          </cell>
          <cell r="Q8" t="str">
            <v>Corp. Budget</v>
          </cell>
          <cell r="R8" t="str">
            <v>Corp. Budget</v>
          </cell>
          <cell r="S8" t="str">
            <v>Corp. Budget</v>
          </cell>
          <cell r="T8" t="str">
            <v>Corp. Budget</v>
          </cell>
          <cell r="U8" t="str">
            <v>Corp. Budget</v>
          </cell>
        </row>
        <row r="9">
          <cell r="I9" t="str">
            <v>Brett Hodson</v>
          </cell>
          <cell r="J9" t="str">
            <v>Albert Low</v>
          </cell>
          <cell r="K9" t="str">
            <v>Brian Yuzwa</v>
          </cell>
          <cell r="L9" t="str">
            <v>Stephanie</v>
          </cell>
          <cell r="M9" t="str">
            <v>Amanda</v>
          </cell>
          <cell r="N9" t="str">
            <v>Elizabeth</v>
          </cell>
          <cell r="O9" t="str">
            <v>Brian Nichol</v>
          </cell>
          <cell r="P9" t="str">
            <v>Brian Vander Helm</v>
          </cell>
          <cell r="Q9" t="str">
            <v>Joanne Thomson</v>
          </cell>
          <cell r="R9" t="str">
            <v>Kim Rose</v>
          </cell>
          <cell r="S9" t="str">
            <v>Martin</v>
          </cell>
          <cell r="T9" t="str">
            <v>Carol Vorster</v>
          </cell>
          <cell r="U9" t="str">
            <v>Darren</v>
          </cell>
        </row>
        <row r="10">
          <cell r="L10" t="str">
            <v xml:space="preserve">Spate </v>
          </cell>
          <cell r="M10" t="str">
            <v>Brown</v>
          </cell>
          <cell r="N10" t="str">
            <v>Vaughan-Jones</v>
          </cell>
          <cell r="T10" t="str">
            <v>To Capital</v>
          </cell>
          <cell r="U10" t="str">
            <v>McQueen</v>
          </cell>
        </row>
        <row r="11">
          <cell r="D11" t="str">
            <v>Operating Epenses</v>
          </cell>
        </row>
        <row r="12">
          <cell r="E12" t="str">
            <v>Selling Expenses</v>
          </cell>
        </row>
        <row r="13">
          <cell r="F13" t="str">
            <v xml:space="preserve">Advertising </v>
          </cell>
          <cell r="I13">
            <v>12000</v>
          </cell>
        </row>
        <row r="14">
          <cell r="F14" t="str">
            <v xml:space="preserve">Promotion </v>
          </cell>
          <cell r="I14">
            <v>12000</v>
          </cell>
        </row>
        <row r="15">
          <cell r="F15" t="str">
            <v xml:space="preserve">Trade Shows </v>
          </cell>
        </row>
        <row r="16">
          <cell r="E16" t="str">
            <v xml:space="preserve">Total Selling Expenses </v>
          </cell>
          <cell r="I16">
            <v>24000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0</v>
          </cell>
          <cell r="P16">
            <v>0</v>
          </cell>
          <cell r="Q16">
            <v>0</v>
          </cell>
          <cell r="T16">
            <v>0</v>
          </cell>
          <cell r="U16">
            <v>0</v>
          </cell>
        </row>
        <row r="18">
          <cell r="E18" t="str">
            <v>Wages,Salaries &amp; Benefits</v>
          </cell>
        </row>
        <row r="19">
          <cell r="F19" t="str">
            <v>Wages &amp; Salaries</v>
          </cell>
        </row>
        <row r="20">
          <cell r="F20" t="str">
            <v>Salaries from Supply Incl. Benefits</v>
          </cell>
        </row>
        <row r="21">
          <cell r="F21" t="str">
            <v>Salaries from Gas Incl. Benefits</v>
          </cell>
          <cell r="I21">
            <v>256250</v>
          </cell>
          <cell r="J21">
            <v>157500</v>
          </cell>
          <cell r="K21">
            <v>115000</v>
          </cell>
        </row>
        <row r="22">
          <cell r="F22" t="str">
            <v>Salaries from ENRG with Ben</v>
          </cell>
        </row>
        <row r="23">
          <cell r="F23" t="str">
            <v>Salaries to Sun Rivers inc Ben</v>
          </cell>
        </row>
        <row r="24">
          <cell r="F24" t="str">
            <v xml:space="preserve">Overtime </v>
          </cell>
        </row>
        <row r="25">
          <cell r="F25" t="str">
            <v xml:space="preserve">Wages/Salaries Charged to COGS </v>
          </cell>
        </row>
        <row r="26">
          <cell r="F26" t="str">
            <v xml:space="preserve">Wages/Salaries Charge to Captl </v>
          </cell>
        </row>
        <row r="27">
          <cell r="F27" t="str">
            <v xml:space="preserve">Car Allow Charged to Vehicles </v>
          </cell>
        </row>
        <row r="28">
          <cell r="F28" t="str">
            <v xml:space="preserve">Employer Benefits-CPP </v>
          </cell>
        </row>
        <row r="29">
          <cell r="F29" t="str">
            <v xml:space="preserve">Employer Benefits-EI </v>
          </cell>
        </row>
        <row r="30">
          <cell r="F30" t="str">
            <v xml:space="preserve">Employer Benefit-MSP </v>
          </cell>
        </row>
        <row r="31">
          <cell r="F31" t="str">
            <v xml:space="preserve">Employer Benefit-Group Medical </v>
          </cell>
        </row>
        <row r="32">
          <cell r="F32" t="str">
            <v xml:space="preserve">Employer Benefit-Grp Insurance </v>
          </cell>
        </row>
        <row r="33">
          <cell r="F33" t="str">
            <v xml:space="preserve">Employer Benefit-Pension Plan </v>
          </cell>
        </row>
        <row r="34">
          <cell r="F34" t="str">
            <v xml:space="preserve">Employer Benefit-WCB </v>
          </cell>
        </row>
        <row r="35">
          <cell r="F35" t="str">
            <v xml:space="preserve">Bonus </v>
          </cell>
          <cell r="I35">
            <v>86100</v>
          </cell>
          <cell r="J35">
            <v>46305</v>
          </cell>
          <cell r="K35">
            <v>33810</v>
          </cell>
        </row>
        <row r="36">
          <cell r="E36" t="str">
            <v xml:space="preserve">Total Wages,Salaries &amp; Benefits </v>
          </cell>
          <cell r="I36">
            <v>342350</v>
          </cell>
          <cell r="J36">
            <v>203805</v>
          </cell>
          <cell r="K36">
            <v>148810</v>
          </cell>
        </row>
        <row r="38">
          <cell r="E38" t="str">
            <v>Vehicle Expenses</v>
          </cell>
        </row>
        <row r="39">
          <cell r="F39" t="str">
            <v xml:space="preserve">Leasing Costs </v>
          </cell>
          <cell r="K39">
            <v>7395</v>
          </cell>
        </row>
        <row r="40">
          <cell r="F40" t="str">
            <v xml:space="preserve">Car Allowance </v>
          </cell>
          <cell r="I40">
            <v>0</v>
          </cell>
          <cell r="J40">
            <v>0</v>
          </cell>
        </row>
        <row r="41">
          <cell r="F41" t="str">
            <v xml:space="preserve">Registration Fees </v>
          </cell>
        </row>
        <row r="42">
          <cell r="F42" t="str">
            <v xml:space="preserve">Repairs and Maintenance </v>
          </cell>
          <cell r="K42">
            <v>500</v>
          </cell>
        </row>
        <row r="43">
          <cell r="F43" t="str">
            <v xml:space="preserve">Fuel </v>
          </cell>
          <cell r="I43">
            <v>2400</v>
          </cell>
          <cell r="J43">
            <v>2400</v>
          </cell>
          <cell r="K43">
            <v>2400</v>
          </cell>
        </row>
        <row r="44">
          <cell r="F44" t="str">
            <v xml:space="preserve">Vehicle Insurance </v>
          </cell>
          <cell r="K44">
            <v>1400</v>
          </cell>
        </row>
        <row r="45">
          <cell r="F45" t="str">
            <v xml:space="preserve">Vehicle charged to COGS </v>
          </cell>
        </row>
        <row r="46">
          <cell r="E46" t="str">
            <v xml:space="preserve">Total Vehicle Expenses </v>
          </cell>
          <cell r="I46">
            <v>2400</v>
          </cell>
          <cell r="J46">
            <v>2400</v>
          </cell>
          <cell r="K46">
            <v>11695</v>
          </cell>
        </row>
        <row r="48">
          <cell r="E48" t="str">
            <v>Computer Expenses</v>
          </cell>
        </row>
        <row r="49">
          <cell r="F49" t="str">
            <v xml:space="preserve">Software </v>
          </cell>
          <cell r="I49">
            <v>500</v>
          </cell>
          <cell r="J49">
            <v>500</v>
          </cell>
        </row>
        <row r="50">
          <cell r="F50" t="str">
            <v xml:space="preserve">Computer Supplies </v>
          </cell>
          <cell r="I50">
            <v>360</v>
          </cell>
          <cell r="J50">
            <v>360</v>
          </cell>
        </row>
        <row r="51">
          <cell r="F51" t="str">
            <v xml:space="preserve">Computer Consultant Services </v>
          </cell>
        </row>
        <row r="52">
          <cell r="F52" t="str">
            <v xml:space="preserve">Computer Repair &amp; Maintenance </v>
          </cell>
        </row>
        <row r="53">
          <cell r="F53" t="str">
            <v xml:space="preserve">Other Computer Expenses </v>
          </cell>
        </row>
        <row r="54">
          <cell r="E54" t="str">
            <v xml:space="preserve">Total Computer Expenses </v>
          </cell>
          <cell r="I54">
            <v>860</v>
          </cell>
          <cell r="J54">
            <v>860</v>
          </cell>
          <cell r="K54">
            <v>0</v>
          </cell>
        </row>
        <row r="56">
          <cell r="E56" t="str">
            <v xml:space="preserve">Building Expenses </v>
          </cell>
        </row>
        <row r="57">
          <cell r="F57" t="str">
            <v xml:space="preserve">Rent </v>
          </cell>
          <cell r="I57">
            <v>1800</v>
          </cell>
          <cell r="J57">
            <v>1200</v>
          </cell>
          <cell r="K57">
            <v>1200</v>
          </cell>
        </row>
        <row r="58">
          <cell r="F58" t="str">
            <v xml:space="preserve">Cleaning </v>
          </cell>
        </row>
        <row r="59">
          <cell r="F59" t="str">
            <v xml:space="preserve">Property Taxes </v>
          </cell>
        </row>
        <row r="60">
          <cell r="F60" t="str">
            <v xml:space="preserve">Hydro/Utilities </v>
          </cell>
        </row>
        <row r="61">
          <cell r="F61" t="str">
            <v xml:space="preserve">Insurance </v>
          </cell>
          <cell r="I61">
            <v>43326</v>
          </cell>
        </row>
        <row r="62">
          <cell r="F62" t="str">
            <v xml:space="preserve">Building Repairs and Maint </v>
          </cell>
        </row>
        <row r="63">
          <cell r="E63" t="str">
            <v xml:space="preserve">Total Building Expenses </v>
          </cell>
          <cell r="I63">
            <v>45126</v>
          </cell>
          <cell r="J63">
            <v>1200</v>
          </cell>
          <cell r="K63">
            <v>1200</v>
          </cell>
        </row>
        <row r="65">
          <cell r="E65" t="str">
            <v xml:space="preserve">Office Expenses </v>
          </cell>
        </row>
        <row r="66">
          <cell r="F66" t="str">
            <v xml:space="preserve">Office Supplies </v>
          </cell>
          <cell r="I66">
            <v>1000</v>
          </cell>
          <cell r="J66">
            <v>1000</v>
          </cell>
          <cell r="K66">
            <v>500</v>
          </cell>
        </row>
        <row r="67">
          <cell r="F67" t="str">
            <v xml:space="preserve">Forms </v>
          </cell>
        </row>
        <row r="68">
          <cell r="F68" t="str">
            <v xml:space="preserve">Telephone and Fax </v>
          </cell>
          <cell r="I68">
            <v>100</v>
          </cell>
          <cell r="J68">
            <v>100</v>
          </cell>
          <cell r="K68">
            <v>100</v>
          </cell>
        </row>
        <row r="69">
          <cell r="F69" t="str">
            <v xml:space="preserve">Postage and Courier </v>
          </cell>
        </row>
        <row r="70">
          <cell r="E70" t="str">
            <v xml:space="preserve">Total Office Expenses </v>
          </cell>
          <cell r="I70">
            <v>1100</v>
          </cell>
          <cell r="J70">
            <v>1100</v>
          </cell>
          <cell r="K70">
            <v>600</v>
          </cell>
        </row>
        <row r="72">
          <cell r="E72" t="str">
            <v>Other Operating Expenses</v>
          </cell>
        </row>
        <row r="73">
          <cell r="F73" t="str">
            <v xml:space="preserve">Accounting </v>
          </cell>
          <cell r="J73">
            <v>25000</v>
          </cell>
        </row>
        <row r="74">
          <cell r="F74" t="str">
            <v xml:space="preserve">Legal Services </v>
          </cell>
          <cell r="I74">
            <v>2000</v>
          </cell>
          <cell r="K74">
            <v>6000</v>
          </cell>
        </row>
        <row r="75">
          <cell r="F75" t="str">
            <v xml:space="preserve">Continuing Services </v>
          </cell>
          <cell r="I75">
            <v>113000.04000000001</v>
          </cell>
        </row>
        <row r="76">
          <cell r="F76" t="str">
            <v xml:space="preserve">Recruitment Expenes </v>
          </cell>
          <cell r="I76">
            <v>2400</v>
          </cell>
          <cell r="K76">
            <v>2400</v>
          </cell>
        </row>
        <row r="77">
          <cell r="F77" t="str">
            <v xml:space="preserve">Bad Debt Expenses </v>
          </cell>
        </row>
        <row r="78">
          <cell r="F78" t="str">
            <v xml:space="preserve">Consulting </v>
          </cell>
          <cell r="I78">
            <v>530000</v>
          </cell>
          <cell r="J78">
            <v>10000</v>
          </cell>
          <cell r="K78">
            <v>10000</v>
          </cell>
        </row>
        <row r="79">
          <cell r="F79" t="str">
            <v xml:space="preserve">Outside Services </v>
          </cell>
        </row>
        <row r="80">
          <cell r="F80" t="str">
            <v xml:space="preserve">Donations-Tax Deductable </v>
          </cell>
        </row>
        <row r="81">
          <cell r="F81" t="str">
            <v xml:space="preserve">Donations-Non Tax Deductable </v>
          </cell>
        </row>
        <row r="82">
          <cell r="F82" t="str">
            <v xml:space="preserve">Dues and Membership </v>
          </cell>
          <cell r="I82">
            <v>1200</v>
          </cell>
          <cell r="J82">
            <v>1200</v>
          </cell>
          <cell r="K82">
            <v>1200</v>
          </cell>
        </row>
        <row r="83">
          <cell r="F83" t="str">
            <v xml:space="preserve">Education and Training </v>
          </cell>
        </row>
        <row r="84">
          <cell r="F84" t="str">
            <v xml:space="preserve">Courses and Conferences </v>
          </cell>
          <cell r="I84">
            <v>15000</v>
          </cell>
          <cell r="J84">
            <v>5000</v>
          </cell>
          <cell r="K84">
            <v>5000</v>
          </cell>
        </row>
        <row r="85">
          <cell r="F85" t="str">
            <v xml:space="preserve">Cellular Phones </v>
          </cell>
          <cell r="I85">
            <v>8400</v>
          </cell>
          <cell r="J85">
            <v>1200</v>
          </cell>
          <cell r="K85">
            <v>4800</v>
          </cell>
        </row>
        <row r="86">
          <cell r="F86" t="str">
            <v xml:space="preserve">Pagers </v>
          </cell>
        </row>
        <row r="87">
          <cell r="F87" t="str">
            <v xml:space="preserve">Travel </v>
          </cell>
          <cell r="I87">
            <v>60000</v>
          </cell>
          <cell r="J87">
            <v>12000</v>
          </cell>
          <cell r="K87">
            <v>24000</v>
          </cell>
        </row>
        <row r="88">
          <cell r="F88" t="str">
            <v xml:space="preserve">VISA Expense Outstanding </v>
          </cell>
        </row>
        <row r="89">
          <cell r="F89" t="str">
            <v xml:space="preserve">Meals &amp; Entertainment-50% Tax </v>
          </cell>
          <cell r="I89">
            <v>2400</v>
          </cell>
          <cell r="J89">
            <v>1200</v>
          </cell>
          <cell r="K89">
            <v>2400</v>
          </cell>
        </row>
        <row r="90">
          <cell r="F90" t="str">
            <v xml:space="preserve">Laundry-Uniform </v>
          </cell>
        </row>
        <row r="91">
          <cell r="F91" t="str">
            <v xml:space="preserve">Shop Supplies </v>
          </cell>
        </row>
        <row r="92">
          <cell r="F92" t="str">
            <v xml:space="preserve">Equipment Repairs &amp; Maint. </v>
          </cell>
        </row>
        <row r="93">
          <cell r="F93" t="str">
            <v xml:space="preserve">Tools and Equipment </v>
          </cell>
        </row>
        <row r="94">
          <cell r="F94" t="str">
            <v xml:space="preserve">Equipment rental </v>
          </cell>
        </row>
        <row r="95">
          <cell r="F95" t="str">
            <v xml:space="preserve">Equipment Charged to COGS </v>
          </cell>
        </row>
        <row r="96">
          <cell r="F96" t="str">
            <v xml:space="preserve">Safety Supplies </v>
          </cell>
        </row>
        <row r="97">
          <cell r="F97" t="str">
            <v xml:space="preserve">Repair and Maintenance </v>
          </cell>
        </row>
        <row r="98">
          <cell r="F98" t="str">
            <v xml:space="preserve">Moving Expenses </v>
          </cell>
        </row>
        <row r="99">
          <cell r="F99" t="str">
            <v xml:space="preserve">Meter Installation Claims </v>
          </cell>
        </row>
        <row r="100">
          <cell r="F100" t="str">
            <v xml:space="preserve">Bank Charges </v>
          </cell>
          <cell r="J100">
            <v>2400</v>
          </cell>
        </row>
        <row r="101">
          <cell r="F101" t="str">
            <v xml:space="preserve">Interest Expenses </v>
          </cell>
        </row>
        <row r="102">
          <cell r="F102" t="str">
            <v xml:space="preserve">Business Tax, Licences, Permit </v>
          </cell>
        </row>
        <row r="103">
          <cell r="F103" t="str">
            <v xml:space="preserve">Payroll Admin Fee </v>
          </cell>
        </row>
        <row r="104">
          <cell r="F104" t="str">
            <v xml:space="preserve">Warehouse &amp; Shop </v>
          </cell>
        </row>
        <row r="105">
          <cell r="F105" t="str">
            <v>Exchange Gain &amp; Loss</v>
          </cell>
        </row>
        <row r="106">
          <cell r="F106" t="str">
            <v xml:space="preserve">Miscellaneous </v>
          </cell>
          <cell r="K106">
            <v>6000</v>
          </cell>
        </row>
        <row r="107">
          <cell r="F107" t="str">
            <v xml:space="preserve">PST Paid </v>
          </cell>
        </row>
        <row r="108">
          <cell r="F108" t="str">
            <v xml:space="preserve">Other Overhead Allocations </v>
          </cell>
        </row>
        <row r="109">
          <cell r="E109" t="str">
            <v>Total Other Operating Expenses</v>
          </cell>
          <cell r="I109">
            <v>734400.04</v>
          </cell>
          <cell r="J109">
            <v>58000</v>
          </cell>
          <cell r="K109">
            <v>61800</v>
          </cell>
        </row>
        <row r="110">
          <cell r="G110" t="str">
            <v>Total Operating Expenses</v>
          </cell>
          <cell r="I110">
            <v>1150236.04</v>
          </cell>
          <cell r="J110">
            <v>267365</v>
          </cell>
          <cell r="K110">
            <v>224105</v>
          </cell>
        </row>
        <row r="113">
          <cell r="E113" t="str">
            <v>BCGI</v>
          </cell>
          <cell r="H113" t="str">
            <v>%</v>
          </cell>
        </row>
        <row r="114">
          <cell r="H114" t="str">
            <v>$</v>
          </cell>
          <cell r="I114">
            <v>0</v>
          </cell>
          <cell r="J114">
            <v>0</v>
          </cell>
        </row>
        <row r="115">
          <cell r="E115" t="str">
            <v>Energ</v>
          </cell>
          <cell r="H115" t="str">
            <v>%</v>
          </cell>
        </row>
        <row r="116">
          <cell r="H116" t="str">
            <v>$</v>
          </cell>
          <cell r="I116">
            <v>0</v>
          </cell>
          <cell r="J116">
            <v>0</v>
          </cell>
          <cell r="K116">
            <v>10000</v>
          </cell>
        </row>
        <row r="117">
          <cell r="E117" t="str">
            <v>BC G</v>
          </cell>
          <cell r="H117" t="str">
            <v>%</v>
          </cell>
          <cell r="K117">
            <v>0</v>
          </cell>
        </row>
        <row r="118">
          <cell r="H118" t="str">
            <v>$</v>
          </cell>
          <cell r="I118">
            <v>0</v>
          </cell>
          <cell r="J118">
            <v>0</v>
          </cell>
          <cell r="K118">
            <v>0</v>
          </cell>
        </row>
        <row r="119">
          <cell r="E119" t="str">
            <v>Supply-AB</v>
          </cell>
          <cell r="H119" t="str">
            <v>%</v>
          </cell>
          <cell r="I119">
            <v>0.3</v>
          </cell>
          <cell r="J119">
            <v>0.3</v>
          </cell>
          <cell r="K119">
            <v>0.25</v>
          </cell>
        </row>
        <row r="120">
          <cell r="H120" t="str">
            <v>$</v>
          </cell>
          <cell r="I120">
            <v>225000</v>
          </cell>
          <cell r="J120">
            <v>80000</v>
          </cell>
          <cell r="K120">
            <v>56000</v>
          </cell>
        </row>
        <row r="121">
          <cell r="E121" t="str">
            <v>Supply-BC</v>
          </cell>
          <cell r="H121" t="str">
            <v>%</v>
          </cell>
          <cell r="I121">
            <v>0.4</v>
          </cell>
          <cell r="J121">
            <v>0.4</v>
          </cell>
          <cell r="K121">
            <v>0.5</v>
          </cell>
        </row>
        <row r="122">
          <cell r="H122" t="str">
            <v>$</v>
          </cell>
          <cell r="I122">
            <v>300000</v>
          </cell>
          <cell r="J122">
            <v>107000</v>
          </cell>
          <cell r="K122">
            <v>112000</v>
          </cell>
        </row>
        <row r="123">
          <cell r="E123" t="str">
            <v>Service</v>
          </cell>
          <cell r="H123" t="str">
            <v>%</v>
          </cell>
          <cell r="I123">
            <v>0.29999999999999993</v>
          </cell>
          <cell r="J123">
            <v>0.29999999999999993</v>
          </cell>
          <cell r="K123">
            <v>0.25</v>
          </cell>
        </row>
        <row r="124">
          <cell r="H124" t="str">
            <v>$</v>
          </cell>
          <cell r="I124">
            <v>625000</v>
          </cell>
          <cell r="J124">
            <v>80000</v>
          </cell>
          <cell r="K124">
            <v>46000</v>
          </cell>
        </row>
        <row r="125">
          <cell r="I125">
            <v>0.99999999999999989</v>
          </cell>
          <cell r="J125">
            <v>0.99999999999999989</v>
          </cell>
          <cell r="K125">
            <v>1</v>
          </cell>
        </row>
        <row r="126">
          <cell r="I126">
            <v>1150000</v>
          </cell>
          <cell r="J126">
            <v>267000</v>
          </cell>
          <cell r="K126">
            <v>224000</v>
          </cell>
        </row>
      </sheetData>
      <sheetData sheetId="2" refreshError="1"/>
    </sheetDataSet>
  </externalBook>
</externalLink>
</file>

<file path=xl/externalLinks/externalLink1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JE561"/>
      <sheetName val="Journal 1 (2)"/>
      <sheetName val="CAN TEMPLATE "/>
      <sheetName val="CODE"/>
      <sheetName val="CRITERIA1"/>
      <sheetName val="Journal 1"/>
      <sheetName val="US TEMPLATE"/>
    </sheetNames>
    <sheetDataSet>
      <sheetData sheetId="0"/>
      <sheetData sheetId="1"/>
      <sheetData sheetId="2"/>
      <sheetData sheetId="3" refreshError="1"/>
      <sheetData sheetId="4">
        <row r="1">
          <cell r="B1">
            <v>1</v>
          </cell>
          <cell r="D1" t="str">
            <v>COMPANY</v>
          </cell>
          <cell r="F1" t="str">
            <v>SEGMENT1</v>
          </cell>
        </row>
        <row r="2">
          <cell r="B2" t="str">
            <v>GYMBOREE_USA</v>
          </cell>
          <cell r="D2" t="str">
            <v>COST_CENTER</v>
          </cell>
          <cell r="F2" t="str">
            <v>SEGMENT2</v>
          </cell>
        </row>
        <row r="3">
          <cell r="B3">
            <v>50185</v>
          </cell>
          <cell r="D3" t="str">
            <v>NATURAL_ACCOUNT</v>
          </cell>
          <cell r="F3" t="str">
            <v>SEGMENT3</v>
          </cell>
        </row>
        <row r="4">
          <cell r="B4" t="str">
            <v>GYMBOREE CAL</v>
          </cell>
          <cell r="D4" t="str">
            <v>FUTURE1</v>
          </cell>
          <cell r="F4" t="str">
            <v>SEGMENT4</v>
          </cell>
        </row>
        <row r="5">
          <cell r="B5">
            <v>2</v>
          </cell>
          <cell r="D5" t="str">
            <v>FUTURE2</v>
          </cell>
          <cell r="F5" t="str">
            <v>SEGMENT5</v>
          </cell>
        </row>
        <row r="6">
          <cell r="B6" t="str">
            <v>USA General Ledger Accountant</v>
          </cell>
        </row>
        <row r="7">
          <cell r="B7">
            <v>101</v>
          </cell>
        </row>
        <row r="8">
          <cell r="B8">
            <v>50267</v>
          </cell>
        </row>
        <row r="9">
          <cell r="B9" t="str">
            <v>APPS</v>
          </cell>
        </row>
        <row r="10">
          <cell r="B10" t="str">
            <v>gold</v>
          </cell>
        </row>
        <row r="11">
          <cell r="B11" t="str">
            <v>Gold Database</v>
          </cell>
        </row>
        <row r="12">
          <cell r="B12" t="str">
            <v>apps</v>
          </cell>
        </row>
        <row r="13">
          <cell r="B13" t="str">
            <v>applsyspub/pub</v>
          </cell>
        </row>
        <row r="14">
          <cell r="B14" t="str">
            <v>lhamilton</v>
          </cell>
        </row>
        <row r="15">
          <cell r="B15">
            <v>1038</v>
          </cell>
        </row>
        <row r="17">
          <cell r="B17" t="str">
            <v>.</v>
          </cell>
        </row>
        <row r="18">
          <cell r="B18">
            <v>5</v>
          </cell>
        </row>
        <row r="19">
          <cell r="B19" t="str">
            <v>P</v>
          </cell>
        </row>
        <row r="20">
          <cell r="B20" t="str">
            <v>A</v>
          </cell>
        </row>
        <row r="21">
          <cell r="B21" t="str">
            <v>NE</v>
          </cell>
        </row>
        <row r="22">
          <cell r="B22">
            <v>10</v>
          </cell>
        </row>
        <row r="23">
          <cell r="B23">
            <v>20</v>
          </cell>
        </row>
        <row r="24">
          <cell r="B24">
            <v>9</v>
          </cell>
        </row>
        <row r="25">
          <cell r="B25">
            <v>19</v>
          </cell>
        </row>
        <row r="26">
          <cell r="B26">
            <v>2</v>
          </cell>
        </row>
        <row r="27">
          <cell r="B27">
            <v>21</v>
          </cell>
        </row>
        <row r="28">
          <cell r="B28">
            <v>10</v>
          </cell>
        </row>
        <row r="29">
          <cell r="B29">
            <v>8</v>
          </cell>
        </row>
        <row r="30">
          <cell r="B30">
            <v>1</v>
          </cell>
        </row>
        <row r="31">
          <cell r="B31">
            <v>1</v>
          </cell>
        </row>
        <row r="32">
          <cell r="B32">
            <v>1</v>
          </cell>
        </row>
        <row r="33">
          <cell r="B33" t="str">
            <v>USD</v>
          </cell>
        </row>
        <row r="34">
          <cell r="B34" t="str">
            <v>N</v>
          </cell>
        </row>
        <row r="35">
          <cell r="B35" t="str">
            <v>N</v>
          </cell>
        </row>
        <row r="36">
          <cell r="B36" t="str">
            <v>N</v>
          </cell>
        </row>
      </sheetData>
      <sheetData sheetId="5"/>
      <sheetData sheetId="6"/>
    </sheetDataSet>
  </externalBook>
</externalLink>
</file>

<file path=xl/externalLinks/externalLink1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"/>
      <sheetName val="TOC"/>
      <sheetName val="PPA"/>
      <sheetName val="BEV"/>
      <sheetName val="Tech"/>
      <sheetName val="Customer"/>
      <sheetName val="Workforce"/>
      <sheetName val="BS"/>
      <sheetName val="IS"/>
      <sheetName val="Projections"/>
      <sheetName val="Margin Analysis"/>
      <sheetName val="Rev Summary"/>
      <sheetName val="Working Papers&gt;&gt;"/>
      <sheetName val="Contrib Assets"/>
      <sheetName val="WACC Support"/>
      <sheetName val="Rev Split Summary"/>
      <sheetName val="Revenue WP"/>
      <sheetName val="Rev Split"/>
      <sheetName val="Q1"/>
      <sheetName val="Q2"/>
      <sheetName val="Q3"/>
      <sheetName val="Tech WP"/>
      <sheetName val="Customer WP"/>
      <sheetName val="Rev Summary (2)"/>
      <sheetName val="Projected BS"/>
      <sheetName val="Tech-Royalty Approach"/>
      <sheetName val="IS Historical"/>
      <sheetName val="PBC-Pro Forma - IS"/>
      <sheetName val="PBC - Balance Sheet"/>
      <sheetName val="Cost of Capital"/>
      <sheetName val="Tradename"/>
      <sheetName val="PBC-IS Yr-Yr"/>
      <sheetName val="PBC - IS % Rev"/>
      <sheetName val="PBC - Cash Fl &amp; Working Cap"/>
      <sheetName val="PBC - PPA (2)"/>
      <sheetName val="Tax estimate"/>
      <sheetName val="CS Rev"/>
      <sheetName val="Net assets"/>
    </sheetNames>
    <sheetDataSet>
      <sheetData sheetId="0">
        <row r="7">
          <cell r="B7" t="str">
            <v>Open Text Corporation</v>
          </cell>
        </row>
        <row r="17">
          <cell r="B17" t="str">
            <v>US$ (000's)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</sheetDataSet>
  </externalBook>
</externalLink>
</file>

<file path=xl/externalLinks/externalLink1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ationMacros"/>
      <sheetName val="PrintingMacro"/>
      <sheetName val="MainMenu"/>
      <sheetName val="Header Information"/>
      <sheetName val="Financial Reports"/>
      <sheetName val="Graph"/>
      <sheetName val="Prior Graph"/>
      <sheetName val="Actuals &amp; Prior Yr. Figures"/>
      <sheetName val="Annual Budget Figures"/>
      <sheetName val="OSC6 Budget"/>
      <sheetName val="Module1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Payment Info"/>
      <sheetName val="Intro"/>
      <sheetName val="Index"/>
      <sheetName val="Main Data Sheet"/>
      <sheetName val="Federal Tax Calc"/>
      <sheetName val="1st Qtr Sales %"/>
      <sheetName val="2nd Qtr Sales %"/>
      <sheetName val="3rd Qtr Sales %"/>
      <sheetName val="4th Qtr Sales %"/>
      <sheetName val="EXTEND Sales %"/>
      <sheetName val="1st Qtr Payroll %"/>
      <sheetName val="2nd Qtr Payroll %"/>
      <sheetName val="3rd Qtr Payroll %"/>
      <sheetName val="4th Qtr Payroll %"/>
      <sheetName val="EXTEND Payroll %"/>
      <sheetName val="1st Qtr Property %"/>
      <sheetName val="Module4"/>
      <sheetName val="2nd Qtr Property %"/>
      <sheetName val="3rd Qtr Property %"/>
      <sheetName val="4th Qtr Property %"/>
      <sheetName val="EXTEND Property %"/>
      <sheetName val="1st Qtr Total %"/>
      <sheetName val="2nd Qtr Total %"/>
      <sheetName val="3rd Qtr Total %"/>
      <sheetName val="4th Qtr Total %"/>
      <sheetName val="EXTEND Total %"/>
      <sheetName val="1st Qtr State ES CALC"/>
      <sheetName val="2nd Qtr State ES CALC"/>
      <sheetName val="3rd Qtr State ES CALC"/>
      <sheetName val="4th Qtr State ES CALC"/>
      <sheetName val="EXTEND State ES CALC"/>
      <sheetName val="1st Qtr Franchise Base"/>
      <sheetName val="2nd Qtr Franchise Base"/>
      <sheetName val="3rd Qtr Franchise Base"/>
      <sheetName val="4th Qtr Franchise Base"/>
      <sheetName val="EXTEND Franchise Base"/>
      <sheetName val="1st Qtr AMT"/>
      <sheetName val="2nd Qtr AMT"/>
      <sheetName val="3rd Qtr AMT"/>
      <sheetName val="4th Qtr AMT"/>
      <sheetName val="EXTEND AMT"/>
      <sheetName val="AR"/>
      <sheetName val="FL"/>
      <sheetName val="IN"/>
      <sheetName val="MA"/>
      <sheetName val="MI"/>
      <sheetName val="MN"/>
      <sheetName val="MO"/>
      <sheetName val="NC"/>
      <sheetName val="NH"/>
      <sheetName val="NJ"/>
      <sheetName val="OK"/>
      <sheetName val="PA"/>
      <sheetName val="TN"/>
      <sheetName val="Summary"/>
      <sheetName val="State Questions"/>
      <sheetName val="Grad Tax Rts"/>
      <sheetName val="Calendar Calc"/>
      <sheetName val="Tables"/>
      <sheetName val="Bridge Output"/>
      <sheetName val="Module1"/>
      <sheetName val="Module2"/>
    </sheetNames>
    <sheetDataSet>
      <sheetData sheetId="0" refreshError="1"/>
      <sheetData sheetId="1" refreshError="1"/>
      <sheetData sheetId="2"/>
      <sheetData sheetId="3">
        <row r="9">
          <cell r="C9" t="str">
            <v>Burke Industries</v>
          </cell>
        </row>
        <row r="10">
          <cell r="C10">
            <v>37986</v>
          </cell>
        </row>
        <row r="13">
          <cell r="X13">
            <v>1</v>
          </cell>
          <cell r="Y13">
            <v>4</v>
          </cell>
        </row>
        <row r="14">
          <cell r="D14">
            <v>1</v>
          </cell>
        </row>
        <row r="17">
          <cell r="Y17">
            <v>3</v>
          </cell>
        </row>
        <row r="25">
          <cell r="D25">
            <v>1057624.7800000124</v>
          </cell>
        </row>
        <row r="45">
          <cell r="D45">
            <v>919159.78000001237</v>
          </cell>
        </row>
        <row r="50">
          <cell r="D50">
            <v>1838300</v>
          </cell>
        </row>
        <row r="70">
          <cell r="C70">
            <v>1</v>
          </cell>
          <cell r="E70">
            <v>1</v>
          </cell>
        </row>
        <row r="71">
          <cell r="C71">
            <v>11974160</v>
          </cell>
          <cell r="E71">
            <v>11487294.84</v>
          </cell>
        </row>
        <row r="72">
          <cell r="C72">
            <v>-206219</v>
          </cell>
          <cell r="E72">
            <v>103773.92000000505</v>
          </cell>
        </row>
        <row r="73">
          <cell r="C73">
            <v>0</v>
          </cell>
          <cell r="E73">
            <v>0</v>
          </cell>
        </row>
        <row r="74">
          <cell r="C74">
            <v>0</v>
          </cell>
          <cell r="E74">
            <v>0</v>
          </cell>
        </row>
        <row r="75">
          <cell r="C75">
            <v>2249522</v>
          </cell>
          <cell r="E75">
            <v>2075337</v>
          </cell>
        </row>
        <row r="76">
          <cell r="E76">
            <v>332000</v>
          </cell>
        </row>
        <row r="77">
          <cell r="C77">
            <v>2805251</v>
          </cell>
          <cell r="E77">
            <v>4044605</v>
          </cell>
        </row>
        <row r="78">
          <cell r="C78">
            <v>17279334</v>
          </cell>
          <cell r="E78">
            <v>10509341</v>
          </cell>
        </row>
        <row r="80">
          <cell r="C80">
            <v>34102049</v>
          </cell>
          <cell r="E80">
            <v>28552351</v>
          </cell>
        </row>
        <row r="81">
          <cell r="C81">
            <v>0</v>
          </cell>
          <cell r="E81">
            <v>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 refreshError="1"/>
      <sheetData sheetId="17"/>
      <sheetData sheetId="18"/>
      <sheetData sheetId="19"/>
      <sheetData sheetId="20"/>
      <sheetData sheetId="21"/>
      <sheetData sheetId="22"/>
      <sheetData sheetId="23" refreshError="1"/>
      <sheetData sheetId="24" refreshError="1"/>
      <sheetData sheetId="25" refreshError="1"/>
      <sheetData sheetId="26">
        <row r="11">
          <cell r="AO11">
            <v>0</v>
          </cell>
        </row>
      </sheetData>
      <sheetData sheetId="27">
        <row r="11">
          <cell r="AO11">
            <v>0</v>
          </cell>
        </row>
      </sheetData>
      <sheetData sheetId="28">
        <row r="11">
          <cell r="AO11">
            <v>0</v>
          </cell>
        </row>
      </sheetData>
      <sheetData sheetId="29">
        <row r="11">
          <cell r="AO11">
            <v>0</v>
          </cell>
        </row>
      </sheetData>
      <sheetData sheetId="30">
        <row r="11">
          <cell r="AO11">
            <v>0</v>
          </cell>
        </row>
      </sheetData>
      <sheetData sheetId="31"/>
      <sheetData sheetId="32" refreshError="1"/>
      <sheetData sheetId="33" refreshError="1"/>
      <sheetData sheetId="34" refreshError="1"/>
      <sheetData sheetId="35" refreshError="1"/>
      <sheetData sheetId="36"/>
      <sheetData sheetId="37"/>
      <sheetData sheetId="38" refreshError="1"/>
      <sheetData sheetId="39" refreshError="1"/>
      <sheetData sheetId="40" refreshError="1"/>
      <sheetData sheetId="41"/>
      <sheetData sheetId="42"/>
      <sheetData sheetId="43"/>
      <sheetData sheetId="44">
        <row r="73">
          <cell r="D73">
            <v>12680649.759999998</v>
          </cell>
        </row>
      </sheetData>
      <sheetData sheetId="45"/>
      <sheetData sheetId="46"/>
      <sheetData sheetId="47"/>
      <sheetData sheetId="48"/>
      <sheetData sheetId="49"/>
      <sheetData sheetId="50"/>
      <sheetData sheetId="51"/>
      <sheetData sheetId="52">
        <row r="12">
          <cell r="C12">
            <v>36161</v>
          </cell>
          <cell r="E12">
            <v>-1833663</v>
          </cell>
        </row>
        <row r="13">
          <cell r="C13">
            <v>36525</v>
          </cell>
          <cell r="E13">
            <v>-6373866</v>
          </cell>
        </row>
        <row r="14">
          <cell r="C14">
            <v>36889</v>
          </cell>
          <cell r="E14">
            <v>-17004978</v>
          </cell>
        </row>
        <row r="15">
          <cell r="C15">
            <v>37253</v>
          </cell>
          <cell r="E15">
            <v>-15972415</v>
          </cell>
        </row>
      </sheetData>
      <sheetData sheetId="53"/>
      <sheetData sheetId="54" refreshError="1"/>
      <sheetData sheetId="55">
        <row r="10">
          <cell r="D10" t="str">
            <v>Phil Stanley</v>
          </cell>
          <cell r="E10" t="str">
            <v>Tampa</v>
          </cell>
          <cell r="F10">
            <v>37657</v>
          </cell>
          <cell r="L10" t="str">
            <v>B</v>
          </cell>
          <cell r="N10" t="str">
            <v>No</v>
          </cell>
          <cell r="O10" t="str">
            <v>A</v>
          </cell>
          <cell r="T10">
            <v>0.25</v>
          </cell>
          <cell r="U10">
            <v>0.5</v>
          </cell>
          <cell r="V10">
            <v>0.75</v>
          </cell>
          <cell r="W10">
            <v>1</v>
          </cell>
          <cell r="X10">
            <v>1</v>
          </cell>
          <cell r="Y10" t="str">
            <v>Yes</v>
          </cell>
          <cell r="Z10" t="str">
            <v>No</v>
          </cell>
          <cell r="AA10">
            <v>5000</v>
          </cell>
          <cell r="AB10" t="str">
            <v>N/A</v>
          </cell>
          <cell r="AD10">
            <v>1</v>
          </cell>
          <cell r="AE10">
            <v>1</v>
          </cell>
          <cell r="AF10">
            <v>1</v>
          </cell>
          <cell r="AG10">
            <v>1.25</v>
          </cell>
          <cell r="AM10">
            <v>6.5000000000000002E-2</v>
          </cell>
          <cell r="AN10">
            <v>0</v>
          </cell>
          <cell r="AO10" t="str">
            <v>Yes</v>
          </cell>
          <cell r="AY10">
            <v>1</v>
          </cell>
          <cell r="AZ10">
            <v>1</v>
          </cell>
          <cell r="BA10">
            <v>1</v>
          </cell>
          <cell r="BC10" t="str">
            <v>Yes</v>
          </cell>
          <cell r="BD10" t="str">
            <v>Yes</v>
          </cell>
          <cell r="BE10" t="str">
            <v>Yes</v>
          </cell>
          <cell r="BF10" t="str">
            <v>No</v>
          </cell>
          <cell r="BG10" t="str">
            <v>Yes</v>
          </cell>
          <cell r="BH10" t="str">
            <v>Yes</v>
          </cell>
          <cell r="BI10" t="str">
            <v>Yes</v>
          </cell>
          <cell r="BJ10" t="str">
            <v>Yes</v>
          </cell>
          <cell r="BK10" t="str">
            <v>No</v>
          </cell>
          <cell r="BN10" t="str">
            <v>Yes</v>
          </cell>
          <cell r="BO10" t="str">
            <v>Yes</v>
          </cell>
          <cell r="BP10" t="str">
            <v>Yes</v>
          </cell>
          <cell r="BQ10" t="str">
            <v>Yes</v>
          </cell>
          <cell r="BR10" t="str">
            <v>Yes</v>
          </cell>
          <cell r="BS10" t="str">
            <v>No</v>
          </cell>
          <cell r="BU10" t="str">
            <v>AV</v>
          </cell>
          <cell r="BV10" t="str">
            <v>OC</v>
          </cell>
          <cell r="BW10" t="str">
            <v>AV</v>
          </cell>
          <cell r="BX10" t="str">
            <v>AV</v>
          </cell>
          <cell r="BY10" t="str">
            <v>AV</v>
          </cell>
          <cell r="BZ10">
            <v>8</v>
          </cell>
          <cell r="CC10" t="str">
            <v>No</v>
          </cell>
          <cell r="CD10" t="str">
            <v>N/A</v>
          </cell>
          <cell r="CE10" t="str">
            <v>N/A</v>
          </cell>
          <cell r="CH10">
            <v>1.75E-3</v>
          </cell>
          <cell r="CI10">
            <v>110</v>
          </cell>
          <cell r="CM10">
            <v>1</v>
          </cell>
          <cell r="CN10">
            <v>1</v>
          </cell>
          <cell r="CO10">
            <v>1</v>
          </cell>
          <cell r="CQ10" t="str">
            <v>E</v>
          </cell>
          <cell r="CS10" t="str">
            <v>Yes</v>
          </cell>
          <cell r="CT10" t="str">
            <v>Yes</v>
          </cell>
          <cell r="CU10" t="str">
            <v>Yes</v>
          </cell>
          <cell r="CV10" t="str">
            <v>No</v>
          </cell>
          <cell r="CW10" t="str">
            <v>No</v>
          </cell>
          <cell r="CX10" t="str">
            <v>No</v>
          </cell>
          <cell r="CY10" t="str">
            <v>No</v>
          </cell>
          <cell r="CZ10" t="str">
            <v>No</v>
          </cell>
          <cell r="DA10" t="str">
            <v>Yes</v>
          </cell>
          <cell r="DB10" t="str">
            <v>No</v>
          </cell>
          <cell r="DC10" t="str">
            <v>No</v>
          </cell>
          <cell r="DD10" t="str">
            <v>No</v>
          </cell>
          <cell r="DE10" t="str">
            <v>Yes</v>
          </cell>
        </row>
        <row r="11">
          <cell r="D11" t="str">
            <v>Kyle Snedaker</v>
          </cell>
          <cell r="E11" t="str">
            <v>Salt Lake</v>
          </cell>
          <cell r="F11">
            <v>37653</v>
          </cell>
          <cell r="L11" t="str">
            <v>N/A</v>
          </cell>
          <cell r="N11" t="str">
            <v>No</v>
          </cell>
          <cell r="O11" t="str">
            <v>A</v>
          </cell>
          <cell r="T11">
            <v>0.25</v>
          </cell>
          <cell r="U11">
            <v>0.5</v>
          </cell>
          <cell r="V11">
            <v>0.75</v>
          </cell>
          <cell r="W11">
            <v>1</v>
          </cell>
          <cell r="X11">
            <v>1</v>
          </cell>
          <cell r="Y11" t="str">
            <v>No</v>
          </cell>
          <cell r="Z11" t="str">
            <v>N/A</v>
          </cell>
          <cell r="AA11">
            <v>500</v>
          </cell>
          <cell r="AB11" t="str">
            <v>N/A</v>
          </cell>
          <cell r="AD11">
            <v>1</v>
          </cell>
          <cell r="AE11">
            <v>1</v>
          </cell>
          <cell r="AF11">
            <v>1</v>
          </cell>
          <cell r="AG11">
            <v>1.25</v>
          </cell>
          <cell r="AN11">
            <v>0</v>
          </cell>
          <cell r="AO11" t="str">
            <v>Yes</v>
          </cell>
          <cell r="AY11">
            <v>1</v>
          </cell>
          <cell r="AZ11">
            <v>1</v>
          </cell>
          <cell r="BA11">
            <v>1</v>
          </cell>
          <cell r="BC11" t="str">
            <v>Yes</v>
          </cell>
          <cell r="BD11" t="str">
            <v>Yes</v>
          </cell>
          <cell r="BE11" t="str">
            <v>Yes</v>
          </cell>
          <cell r="BF11" t="str">
            <v>No</v>
          </cell>
          <cell r="BG11" t="str">
            <v>No</v>
          </cell>
          <cell r="BH11" t="str">
            <v>Yes</v>
          </cell>
          <cell r="BI11" t="str">
            <v>Yes</v>
          </cell>
          <cell r="BJ11" t="str">
            <v>Yes</v>
          </cell>
          <cell r="BK11" t="str">
            <v>No</v>
          </cell>
          <cell r="BN11" t="str">
            <v>Yes</v>
          </cell>
          <cell r="BO11" t="str">
            <v>Yes</v>
          </cell>
          <cell r="BP11" t="str">
            <v>No</v>
          </cell>
          <cell r="BQ11" t="str">
            <v>Yes</v>
          </cell>
          <cell r="BR11" t="str">
            <v>Yes</v>
          </cell>
          <cell r="BS11" t="str">
            <v>No</v>
          </cell>
          <cell r="BU11" t="str">
            <v>AV</v>
          </cell>
          <cell r="BV11" t="str">
            <v>OC</v>
          </cell>
          <cell r="BW11" t="str">
            <v>AV</v>
          </cell>
          <cell r="BX11" t="str">
            <v>N/A</v>
          </cell>
          <cell r="BY11" t="str">
            <v>AV</v>
          </cell>
          <cell r="BZ11">
            <v>8</v>
          </cell>
          <cell r="CC11" t="str">
            <v>Yes</v>
          </cell>
          <cell r="CD11" t="str">
            <v>Yes</v>
          </cell>
          <cell r="CE11">
            <v>0.18</v>
          </cell>
          <cell r="CH11" t="str">
            <v>N/A</v>
          </cell>
          <cell r="CI11" t="str">
            <v>N/A</v>
          </cell>
          <cell r="CM11">
            <v>0</v>
          </cell>
          <cell r="CN11">
            <v>0</v>
          </cell>
          <cell r="CO11">
            <v>0</v>
          </cell>
          <cell r="CQ11" t="str">
            <v>N/A</v>
          </cell>
          <cell r="CS11" t="str">
            <v>N/A</v>
          </cell>
          <cell r="CT11" t="str">
            <v>N/A</v>
          </cell>
          <cell r="CU11" t="str">
            <v>N/A</v>
          </cell>
          <cell r="CV11" t="str">
            <v>N/A</v>
          </cell>
          <cell r="CW11" t="str">
            <v>N/A</v>
          </cell>
          <cell r="CX11" t="str">
            <v>N/A</v>
          </cell>
          <cell r="CY11" t="str">
            <v>N/A</v>
          </cell>
          <cell r="CZ11" t="str">
            <v>N/A</v>
          </cell>
          <cell r="DA11" t="str">
            <v>N/A</v>
          </cell>
          <cell r="DB11" t="str">
            <v>N/A</v>
          </cell>
          <cell r="DC11" t="str">
            <v>N/A</v>
          </cell>
          <cell r="DD11" t="str">
            <v>N/A</v>
          </cell>
          <cell r="DE11" t="str">
            <v>N/A</v>
          </cell>
        </row>
        <row r="12">
          <cell r="D12" t="str">
            <v>Jeanette Schollenberger</v>
          </cell>
          <cell r="E12" t="str">
            <v>Grand Rapids</v>
          </cell>
          <cell r="F12">
            <v>37320</v>
          </cell>
          <cell r="L12" t="str">
            <v>N/A</v>
          </cell>
          <cell r="N12" t="str">
            <v>No</v>
          </cell>
          <cell r="O12" t="str">
            <v>A</v>
          </cell>
          <cell r="T12">
            <v>0.25</v>
          </cell>
          <cell r="U12">
            <v>0.5</v>
          </cell>
          <cell r="V12">
            <v>0.75</v>
          </cell>
          <cell r="W12">
            <v>1</v>
          </cell>
          <cell r="X12">
            <v>0.9</v>
          </cell>
          <cell r="Y12" t="str">
            <v>No</v>
          </cell>
          <cell r="Z12" t="str">
            <v>N/A</v>
          </cell>
          <cell r="AA12">
            <v>1000</v>
          </cell>
          <cell r="AB12" t="str">
            <v>N/A</v>
          </cell>
          <cell r="AD12">
            <v>1</v>
          </cell>
          <cell r="AE12">
            <v>1</v>
          </cell>
          <cell r="AF12">
            <v>1</v>
          </cell>
          <cell r="AG12">
            <v>1.25</v>
          </cell>
          <cell r="AM12">
            <v>6.9680000000000006E-2</v>
          </cell>
          <cell r="AN12">
            <v>50</v>
          </cell>
          <cell r="AO12" t="str">
            <v>Yes</v>
          </cell>
          <cell r="AY12">
            <v>2</v>
          </cell>
          <cell r="AZ12">
            <v>1</v>
          </cell>
          <cell r="BA12">
            <v>1</v>
          </cell>
          <cell r="BC12" t="str">
            <v>Yes</v>
          </cell>
          <cell r="BD12" t="str">
            <v>Yes</v>
          </cell>
          <cell r="BE12" t="str">
            <v>Yes</v>
          </cell>
          <cell r="BF12" t="str">
            <v>No</v>
          </cell>
          <cell r="BG12" t="str">
            <v>Yes</v>
          </cell>
          <cell r="BH12" t="str">
            <v>Yes</v>
          </cell>
          <cell r="BI12" t="str">
            <v>Yes</v>
          </cell>
          <cell r="BJ12" t="str">
            <v>Yes</v>
          </cell>
          <cell r="BK12" t="str">
            <v>No</v>
          </cell>
          <cell r="BN12" t="str">
            <v>Yes</v>
          </cell>
          <cell r="BO12" t="str">
            <v>Yes</v>
          </cell>
          <cell r="BP12" t="str">
            <v>No</v>
          </cell>
          <cell r="BQ12" t="str">
            <v>No</v>
          </cell>
          <cell r="BR12" t="str">
            <v>No</v>
          </cell>
          <cell r="BS12" t="str">
            <v>No</v>
          </cell>
          <cell r="BU12" t="str">
            <v>AV</v>
          </cell>
          <cell r="BV12" t="str">
            <v>OC</v>
          </cell>
          <cell r="BW12" t="str">
            <v>AV</v>
          </cell>
          <cell r="BX12" t="str">
            <v>N/A</v>
          </cell>
          <cell r="BY12" t="str">
            <v>AV</v>
          </cell>
          <cell r="BZ12">
            <v>8</v>
          </cell>
          <cell r="CC12" t="str">
            <v>No</v>
          </cell>
          <cell r="CD12" t="str">
            <v>N/A</v>
          </cell>
          <cell r="CE12" t="str">
            <v>N/A</v>
          </cell>
          <cell r="CH12" t="str">
            <v>N/A</v>
          </cell>
          <cell r="CI12" t="str">
            <v>N/A</v>
          </cell>
          <cell r="CM12">
            <v>0</v>
          </cell>
          <cell r="CN12">
            <v>0</v>
          </cell>
          <cell r="CO12">
            <v>0</v>
          </cell>
          <cell r="CQ12" t="str">
            <v>N/A</v>
          </cell>
          <cell r="CS12" t="str">
            <v>N/A</v>
          </cell>
          <cell r="CT12" t="str">
            <v>N/A</v>
          </cell>
          <cell r="CU12" t="str">
            <v>N/A</v>
          </cell>
          <cell r="CV12" t="str">
            <v>N/A</v>
          </cell>
          <cell r="CW12" t="str">
            <v>N/A</v>
          </cell>
          <cell r="CX12" t="str">
            <v>N/A</v>
          </cell>
          <cell r="CY12" t="str">
            <v>N/A</v>
          </cell>
          <cell r="CZ12" t="str">
            <v>N/A</v>
          </cell>
          <cell r="DA12" t="str">
            <v>N/A</v>
          </cell>
          <cell r="DB12" t="str">
            <v>N/A</v>
          </cell>
          <cell r="DC12" t="str">
            <v>N/A</v>
          </cell>
          <cell r="DD12" t="str">
            <v>N/A</v>
          </cell>
          <cell r="DE12" t="str">
            <v>N/A</v>
          </cell>
        </row>
        <row r="13">
          <cell r="D13" t="str">
            <v>Shelly Gamble</v>
          </cell>
          <cell r="E13" t="str">
            <v>Tulsa</v>
          </cell>
          <cell r="F13">
            <v>37654</v>
          </cell>
          <cell r="L13" t="str">
            <v>B</v>
          </cell>
          <cell r="N13" t="str">
            <v>No</v>
          </cell>
          <cell r="O13" t="str">
            <v>A</v>
          </cell>
          <cell r="T13">
            <v>0.25</v>
          </cell>
          <cell r="U13">
            <v>0.5</v>
          </cell>
          <cell r="V13">
            <v>0.75</v>
          </cell>
          <cell r="W13">
            <v>1</v>
          </cell>
          <cell r="X13">
            <v>0.9</v>
          </cell>
          <cell r="Y13" t="str">
            <v>Yes</v>
          </cell>
          <cell r="Z13" t="str">
            <v>N/A</v>
          </cell>
          <cell r="AA13">
            <v>1000</v>
          </cell>
          <cell r="AB13" t="str">
            <v>N/A</v>
          </cell>
          <cell r="AD13">
            <v>1</v>
          </cell>
          <cell r="AE13">
            <v>1</v>
          </cell>
          <cell r="AF13">
            <v>1</v>
          </cell>
          <cell r="AG13">
            <v>1.25</v>
          </cell>
          <cell r="AN13">
            <v>0</v>
          </cell>
          <cell r="AO13" t="str">
            <v>No</v>
          </cell>
          <cell r="AY13">
            <v>2</v>
          </cell>
          <cell r="AZ13">
            <v>1</v>
          </cell>
          <cell r="BA13">
            <v>1</v>
          </cell>
          <cell r="BC13" t="str">
            <v>Yes</v>
          </cell>
          <cell r="BD13" t="str">
            <v>Yes</v>
          </cell>
          <cell r="BE13" t="str">
            <v>Yes</v>
          </cell>
          <cell r="BF13" t="str">
            <v>Yes</v>
          </cell>
          <cell r="BG13" t="str">
            <v>Yes</v>
          </cell>
          <cell r="BH13" t="str">
            <v>Yes</v>
          </cell>
          <cell r="BI13" t="str">
            <v>Yes</v>
          </cell>
          <cell r="BJ13" t="str">
            <v>Yes</v>
          </cell>
          <cell r="BK13" t="str">
            <v>No</v>
          </cell>
          <cell r="BN13" t="str">
            <v>Yes</v>
          </cell>
          <cell r="BO13" t="str">
            <v>Yes</v>
          </cell>
          <cell r="BP13" t="str">
            <v>No</v>
          </cell>
          <cell r="BQ13" t="str">
            <v>No</v>
          </cell>
          <cell r="BR13" t="str">
            <v>No</v>
          </cell>
          <cell r="BS13" t="str">
            <v>No</v>
          </cell>
          <cell r="BU13" t="str">
            <v>AV</v>
          </cell>
          <cell r="BV13" t="str">
            <v>OC</v>
          </cell>
          <cell r="BW13" t="str">
            <v>AV</v>
          </cell>
          <cell r="BX13" t="str">
            <v>N/A</v>
          </cell>
          <cell r="BY13" t="str">
            <v>AV</v>
          </cell>
          <cell r="BZ13">
            <v>8</v>
          </cell>
          <cell r="CC13" t="str">
            <v>No</v>
          </cell>
          <cell r="CD13" t="str">
            <v>N/A</v>
          </cell>
          <cell r="CE13" t="str">
            <v>N/A</v>
          </cell>
          <cell r="CH13">
            <v>2.7000000000000001E-3</v>
          </cell>
          <cell r="CI13">
            <v>50</v>
          </cell>
          <cell r="CM13">
            <v>0</v>
          </cell>
          <cell r="CN13">
            <v>0</v>
          </cell>
          <cell r="CO13">
            <v>0</v>
          </cell>
          <cell r="CQ13" t="str">
            <v>N/A</v>
          </cell>
          <cell r="CS13" t="str">
            <v>N/A</v>
          </cell>
          <cell r="CT13" t="str">
            <v>N/A</v>
          </cell>
          <cell r="CU13" t="str">
            <v>N/A</v>
          </cell>
          <cell r="CV13" t="str">
            <v>N/A</v>
          </cell>
          <cell r="CW13" t="str">
            <v>N/A</v>
          </cell>
          <cell r="CX13" t="str">
            <v>N/A</v>
          </cell>
          <cell r="CY13" t="str">
            <v>N/A</v>
          </cell>
          <cell r="CZ13" t="str">
            <v>N/A</v>
          </cell>
          <cell r="DA13" t="str">
            <v>N/A</v>
          </cell>
          <cell r="DB13" t="str">
            <v>N/A</v>
          </cell>
          <cell r="DC13" t="str">
            <v>N/A</v>
          </cell>
          <cell r="DD13" t="str">
            <v>N/A</v>
          </cell>
          <cell r="DE13" t="str">
            <v>N/A</v>
          </cell>
        </row>
        <row r="14">
          <cell r="D14" t="str">
            <v>Heidi Biber</v>
          </cell>
          <cell r="E14" t="str">
            <v>Long Beach</v>
          </cell>
          <cell r="F14">
            <v>37320</v>
          </cell>
          <cell r="L14" t="str">
            <v>N/A</v>
          </cell>
          <cell r="N14" t="str">
            <v>No</v>
          </cell>
          <cell r="O14" t="str">
            <v>A</v>
          </cell>
          <cell r="T14">
            <v>0.25</v>
          </cell>
          <cell r="U14">
            <v>0.5</v>
          </cell>
          <cell r="V14">
            <v>0.75</v>
          </cell>
          <cell r="W14">
            <v>1</v>
          </cell>
          <cell r="X14">
            <v>1</v>
          </cell>
          <cell r="Y14" t="str">
            <v>No</v>
          </cell>
          <cell r="Z14" t="str">
            <v>N/A</v>
          </cell>
          <cell r="AA14">
            <v>800</v>
          </cell>
          <cell r="AB14" t="str">
            <v>N/A</v>
          </cell>
          <cell r="AD14">
            <v>1</v>
          </cell>
          <cell r="AE14">
            <v>1</v>
          </cell>
          <cell r="AF14">
            <v>1</v>
          </cell>
          <cell r="AG14">
            <v>1.25</v>
          </cell>
          <cell r="AM14">
            <v>8.8400000000000006E-2</v>
          </cell>
          <cell r="AN14">
            <v>800</v>
          </cell>
          <cell r="AO14" t="str">
            <v>Yes</v>
          </cell>
          <cell r="AY14">
            <v>2</v>
          </cell>
          <cell r="AZ14">
            <v>1</v>
          </cell>
          <cell r="BA14">
            <v>1</v>
          </cell>
          <cell r="BC14" t="str">
            <v>Yes</v>
          </cell>
          <cell r="BD14" t="str">
            <v>Yes</v>
          </cell>
          <cell r="BE14" t="str">
            <v>Yes</v>
          </cell>
          <cell r="BF14" t="str">
            <v>Yes</v>
          </cell>
          <cell r="BG14" t="str">
            <v>Yes</v>
          </cell>
          <cell r="BH14" t="str">
            <v>Yes</v>
          </cell>
          <cell r="BI14" t="str">
            <v>Yes</v>
          </cell>
          <cell r="BJ14" t="str">
            <v>Yes</v>
          </cell>
          <cell r="BK14" t="str">
            <v>No</v>
          </cell>
          <cell r="BN14" t="str">
            <v>Yes</v>
          </cell>
          <cell r="BO14" t="str">
            <v>Yes</v>
          </cell>
          <cell r="BP14" t="str">
            <v>Yes</v>
          </cell>
          <cell r="BQ14" t="str">
            <v>Yes</v>
          </cell>
          <cell r="BR14" t="str">
            <v>Yes</v>
          </cell>
          <cell r="BS14" t="str">
            <v>No</v>
          </cell>
          <cell r="BU14" t="str">
            <v>AV</v>
          </cell>
          <cell r="BV14" t="str">
            <v>OC</v>
          </cell>
          <cell r="BW14" t="str">
            <v>AV</v>
          </cell>
          <cell r="BX14" t="str">
            <v>AV</v>
          </cell>
          <cell r="BY14" t="str">
            <v>AV</v>
          </cell>
          <cell r="BZ14">
            <v>8</v>
          </cell>
          <cell r="CC14" t="str">
            <v>Yes</v>
          </cell>
          <cell r="CD14" t="str">
            <v>No</v>
          </cell>
          <cell r="CE14">
            <v>7.0000000000000007E-2</v>
          </cell>
          <cell r="CH14" t="str">
            <v>N/A</v>
          </cell>
          <cell r="CI14" t="str">
            <v>N/A</v>
          </cell>
          <cell r="CM14">
            <v>0</v>
          </cell>
          <cell r="CN14">
            <v>0</v>
          </cell>
          <cell r="CO14">
            <v>0</v>
          </cell>
          <cell r="CQ14" t="str">
            <v>N/A</v>
          </cell>
          <cell r="CS14" t="str">
            <v>N/A</v>
          </cell>
          <cell r="CT14" t="str">
            <v>N/A</v>
          </cell>
          <cell r="CU14" t="str">
            <v>N/A</v>
          </cell>
          <cell r="CV14" t="str">
            <v>N/A</v>
          </cell>
          <cell r="CW14" t="str">
            <v>N/A</v>
          </cell>
          <cell r="CX14" t="str">
            <v>N/A</v>
          </cell>
          <cell r="CY14" t="str">
            <v>N/A</v>
          </cell>
          <cell r="CZ14" t="str">
            <v>N/A</v>
          </cell>
          <cell r="DA14" t="str">
            <v>N/A</v>
          </cell>
          <cell r="DB14" t="str">
            <v>N/A</v>
          </cell>
          <cell r="DC14" t="str">
            <v>N/A</v>
          </cell>
          <cell r="DD14" t="str">
            <v>N/A</v>
          </cell>
          <cell r="DE14" t="str">
            <v>N/A</v>
          </cell>
        </row>
        <row r="15">
          <cell r="D15" t="str">
            <v>Rick Johnson</v>
          </cell>
          <cell r="F15">
            <v>37680</v>
          </cell>
          <cell r="L15" t="str">
            <v>N/A</v>
          </cell>
          <cell r="N15" t="str">
            <v>No</v>
          </cell>
          <cell r="O15" t="str">
            <v>A</v>
          </cell>
          <cell r="T15">
            <v>0.25</v>
          </cell>
          <cell r="U15">
            <v>0.5</v>
          </cell>
          <cell r="V15">
            <v>0.75</v>
          </cell>
          <cell r="W15">
            <v>1</v>
          </cell>
          <cell r="X15">
            <v>1</v>
          </cell>
          <cell r="Y15" t="str">
            <v>No</v>
          </cell>
          <cell r="Z15" t="str">
            <v>N/A</v>
          </cell>
          <cell r="AA15">
            <v>5000</v>
          </cell>
          <cell r="AB15" t="str">
            <v>N/A</v>
          </cell>
          <cell r="AD15">
            <v>1</v>
          </cell>
          <cell r="AE15">
            <v>1</v>
          </cell>
          <cell r="AF15">
            <v>1</v>
          </cell>
          <cell r="AG15">
            <v>1.25</v>
          </cell>
          <cell r="AM15">
            <v>4.6300000000000001E-2</v>
          </cell>
          <cell r="AN15">
            <v>0</v>
          </cell>
          <cell r="AO15" t="str">
            <v>No</v>
          </cell>
          <cell r="AY15">
            <v>1</v>
          </cell>
          <cell r="AZ15">
            <v>1</v>
          </cell>
          <cell r="BA15">
            <v>1</v>
          </cell>
          <cell r="BC15" t="str">
            <v>Yes</v>
          </cell>
          <cell r="BD15" t="str">
            <v>Yes</v>
          </cell>
          <cell r="BE15" t="str">
            <v>Yes</v>
          </cell>
          <cell r="BF15" t="str">
            <v>Yes</v>
          </cell>
          <cell r="BG15" t="str">
            <v>Yes</v>
          </cell>
          <cell r="BH15" t="str">
            <v>Yes</v>
          </cell>
          <cell r="BI15" t="str">
            <v>Yes</v>
          </cell>
          <cell r="BJ15" t="str">
            <v>Yes</v>
          </cell>
          <cell r="BK15" t="str">
            <v>No</v>
          </cell>
          <cell r="BN15" t="str">
            <v>Yes</v>
          </cell>
          <cell r="BO15" t="str">
            <v>Yes</v>
          </cell>
          <cell r="BP15" t="str">
            <v>No</v>
          </cell>
          <cell r="BQ15" t="str">
            <v>No</v>
          </cell>
          <cell r="BR15" t="str">
            <v>Yes</v>
          </cell>
          <cell r="BS15" t="str">
            <v>No</v>
          </cell>
          <cell r="BU15" t="str">
            <v>AV</v>
          </cell>
          <cell r="BV15" t="str">
            <v>OC</v>
          </cell>
          <cell r="BW15" t="str">
            <v>AV</v>
          </cell>
          <cell r="BX15" t="str">
            <v>N/A</v>
          </cell>
          <cell r="BY15" t="str">
            <v>AV</v>
          </cell>
          <cell r="BZ15">
            <v>8</v>
          </cell>
          <cell r="CC15" t="str">
            <v>No</v>
          </cell>
          <cell r="CD15" t="str">
            <v>N/A</v>
          </cell>
          <cell r="CE15" t="str">
            <v>N/A</v>
          </cell>
          <cell r="CH15" t="str">
            <v>N/A</v>
          </cell>
          <cell r="CI15" t="str">
            <v>N/A</v>
          </cell>
          <cell r="CM15">
            <v>0</v>
          </cell>
          <cell r="CN15">
            <v>0</v>
          </cell>
          <cell r="CO15">
            <v>0</v>
          </cell>
          <cell r="CQ15" t="str">
            <v>N/A</v>
          </cell>
          <cell r="CS15" t="str">
            <v>N/A</v>
          </cell>
          <cell r="CT15" t="str">
            <v>N/A</v>
          </cell>
          <cell r="CU15" t="str">
            <v>N/A</v>
          </cell>
          <cell r="CV15" t="str">
            <v>N/A</v>
          </cell>
          <cell r="CW15" t="str">
            <v>N/A</v>
          </cell>
          <cell r="CX15" t="str">
            <v>N/A</v>
          </cell>
          <cell r="CY15" t="str">
            <v>N/A</v>
          </cell>
          <cell r="CZ15" t="str">
            <v>N/A</v>
          </cell>
          <cell r="DA15" t="str">
            <v>N/A</v>
          </cell>
          <cell r="DB15" t="str">
            <v>N/A</v>
          </cell>
          <cell r="DC15" t="str">
            <v>N/A</v>
          </cell>
          <cell r="DD15" t="str">
            <v>N/A</v>
          </cell>
          <cell r="DE15" t="str">
            <v>N/A</v>
          </cell>
        </row>
        <row r="16">
          <cell r="D16" t="str">
            <v>Irene Lo</v>
          </cell>
          <cell r="E16" t="str">
            <v>Boston</v>
          </cell>
          <cell r="F16">
            <v>37695</v>
          </cell>
          <cell r="L16" t="str">
            <v>G</v>
          </cell>
          <cell r="N16" t="str">
            <v>No</v>
          </cell>
          <cell r="O16" t="str">
            <v>A</v>
          </cell>
          <cell r="T16">
            <v>0.3</v>
          </cell>
          <cell r="U16">
            <v>0.7</v>
          </cell>
          <cell r="V16">
            <v>0.8</v>
          </cell>
          <cell r="W16">
            <v>1</v>
          </cell>
          <cell r="X16">
            <v>0.9</v>
          </cell>
          <cell r="Y16" t="str">
            <v>Yes</v>
          </cell>
          <cell r="Z16" t="str">
            <v>Yes</v>
          </cell>
          <cell r="AA16">
            <v>1000</v>
          </cell>
          <cell r="AB16">
            <v>1000</v>
          </cell>
          <cell r="AD16">
            <v>1</v>
          </cell>
          <cell r="AE16">
            <v>1</v>
          </cell>
          <cell r="AF16">
            <v>1</v>
          </cell>
          <cell r="AG16">
            <v>1.3</v>
          </cell>
          <cell r="AM16">
            <v>7.4999999999999997E-2</v>
          </cell>
          <cell r="AN16">
            <v>250</v>
          </cell>
          <cell r="AO16" t="str">
            <v>Yes</v>
          </cell>
          <cell r="AY16">
            <v>2</v>
          </cell>
          <cell r="AZ16">
            <v>1</v>
          </cell>
          <cell r="BA16">
            <v>1</v>
          </cell>
          <cell r="BC16" t="str">
            <v>Yes</v>
          </cell>
          <cell r="BD16" t="str">
            <v>Yes</v>
          </cell>
          <cell r="BE16" t="str">
            <v>Yes</v>
          </cell>
          <cell r="BF16" t="str">
            <v>No</v>
          </cell>
          <cell r="BG16" t="str">
            <v>Yes</v>
          </cell>
          <cell r="BH16" t="str">
            <v>Yes</v>
          </cell>
          <cell r="BI16" t="str">
            <v>Yes</v>
          </cell>
          <cell r="BJ16" t="str">
            <v>No</v>
          </cell>
          <cell r="BK16" t="str">
            <v>Yes</v>
          </cell>
          <cell r="BN16" t="str">
            <v>Yes</v>
          </cell>
          <cell r="BO16" t="str">
            <v>Yes</v>
          </cell>
          <cell r="BP16" t="str">
            <v>Yes</v>
          </cell>
          <cell r="BQ16" t="str">
            <v>Yes</v>
          </cell>
          <cell r="BR16" t="str">
            <v>Yes</v>
          </cell>
          <cell r="BS16" t="str">
            <v>No</v>
          </cell>
          <cell r="BU16" t="str">
            <v>AV</v>
          </cell>
          <cell r="BV16" t="str">
            <v>NBV</v>
          </cell>
          <cell r="BW16" t="str">
            <v>AV</v>
          </cell>
          <cell r="BX16" t="str">
            <v>AV</v>
          </cell>
          <cell r="BY16" t="str">
            <v>AV</v>
          </cell>
          <cell r="BZ16">
            <v>8</v>
          </cell>
          <cell r="CC16" t="str">
            <v>No</v>
          </cell>
          <cell r="CD16" t="str">
            <v>N/A</v>
          </cell>
          <cell r="CE16" t="str">
            <v>N/A</v>
          </cell>
          <cell r="CH16">
            <v>3.0999999999999999E-3</v>
          </cell>
          <cell r="CI16">
            <v>250</v>
          </cell>
          <cell r="CM16">
            <v>0</v>
          </cell>
          <cell r="CN16">
            <v>0</v>
          </cell>
          <cell r="CO16">
            <v>1</v>
          </cell>
          <cell r="CQ16" t="str">
            <v>B</v>
          </cell>
          <cell r="CS16" t="str">
            <v>Yes</v>
          </cell>
          <cell r="CT16" t="str">
            <v>Yes</v>
          </cell>
          <cell r="CU16" t="str">
            <v>Yes</v>
          </cell>
          <cell r="CV16" t="str">
            <v>No</v>
          </cell>
          <cell r="CW16" t="str">
            <v>Yes</v>
          </cell>
          <cell r="CX16" t="str">
            <v>Yes</v>
          </cell>
          <cell r="CY16" t="str">
            <v>Yes</v>
          </cell>
          <cell r="CZ16" t="str">
            <v>No</v>
          </cell>
          <cell r="DA16" t="str">
            <v>No</v>
          </cell>
          <cell r="DB16" t="str">
            <v>No</v>
          </cell>
          <cell r="DC16" t="str">
            <v>No</v>
          </cell>
          <cell r="DD16" t="str">
            <v>No</v>
          </cell>
          <cell r="DE16" t="str">
            <v>No</v>
          </cell>
        </row>
        <row r="17">
          <cell r="D17" t="str">
            <v>Anne Marie Unger</v>
          </cell>
          <cell r="E17" t="str">
            <v>Indianapolis</v>
          </cell>
          <cell r="F17">
            <v>37649</v>
          </cell>
          <cell r="L17" t="str">
            <v>N/A</v>
          </cell>
          <cell r="N17" t="str">
            <v>Yes</v>
          </cell>
          <cell r="O17" t="str">
            <v>B</v>
          </cell>
          <cell r="T17">
            <v>0.5</v>
          </cell>
          <cell r="U17">
            <v>0.7</v>
          </cell>
          <cell r="V17">
            <v>0.9</v>
          </cell>
          <cell r="W17">
            <v>1</v>
          </cell>
          <cell r="X17">
            <v>0.8</v>
          </cell>
          <cell r="Y17" t="str">
            <v>Yes</v>
          </cell>
          <cell r="Z17" t="str">
            <v>N/A</v>
          </cell>
          <cell r="AA17">
            <v>0</v>
          </cell>
          <cell r="AB17" t="str">
            <v>N/A</v>
          </cell>
          <cell r="AD17">
            <v>1</v>
          </cell>
          <cell r="AE17">
            <v>1</v>
          </cell>
          <cell r="AF17">
            <v>1</v>
          </cell>
          <cell r="AG17">
            <v>1.5</v>
          </cell>
          <cell r="AM17">
            <v>8.6999999999999994E-2</v>
          </cell>
          <cell r="AN17">
            <v>0</v>
          </cell>
          <cell r="AO17" t="str">
            <v>Yes</v>
          </cell>
          <cell r="AY17">
            <v>1</v>
          </cell>
          <cell r="AZ17">
            <v>1</v>
          </cell>
          <cell r="BA17">
            <v>1</v>
          </cell>
          <cell r="BC17" t="str">
            <v>Yes</v>
          </cell>
          <cell r="BD17" t="str">
            <v>Yes</v>
          </cell>
          <cell r="BE17" t="str">
            <v>No</v>
          </cell>
          <cell r="BF17" t="str">
            <v>Yes</v>
          </cell>
          <cell r="BG17" t="str">
            <v>No</v>
          </cell>
          <cell r="BH17" t="str">
            <v>Yes</v>
          </cell>
          <cell r="BI17" t="str">
            <v>Yes</v>
          </cell>
          <cell r="BJ17" t="str">
            <v>No</v>
          </cell>
          <cell r="BK17" t="str">
            <v>Yes</v>
          </cell>
          <cell r="BN17" t="str">
            <v>Yes</v>
          </cell>
          <cell r="BO17" t="str">
            <v>No</v>
          </cell>
          <cell r="BP17" t="str">
            <v>Yes</v>
          </cell>
          <cell r="BQ17" t="str">
            <v>Yes</v>
          </cell>
          <cell r="BR17" t="str">
            <v>Yes</v>
          </cell>
          <cell r="BS17" t="str">
            <v>No</v>
          </cell>
          <cell r="BU17" t="str">
            <v>AV</v>
          </cell>
          <cell r="BV17" t="str">
            <v>OC</v>
          </cell>
          <cell r="BW17" t="str">
            <v>AV</v>
          </cell>
          <cell r="BX17" t="str">
            <v>N/A</v>
          </cell>
          <cell r="BY17" t="str">
            <v>AV</v>
          </cell>
          <cell r="BZ17">
            <v>8</v>
          </cell>
          <cell r="CC17" t="str">
            <v>No</v>
          </cell>
          <cell r="CD17" t="str">
            <v>N/A</v>
          </cell>
          <cell r="CE17" t="str">
            <v>N/A</v>
          </cell>
          <cell r="CH17" t="str">
            <v>N/A</v>
          </cell>
          <cell r="CI17" t="str">
            <v>N/A</v>
          </cell>
          <cell r="CM17">
            <v>0</v>
          </cell>
          <cell r="CN17">
            <v>0</v>
          </cell>
          <cell r="CO17">
            <v>0</v>
          </cell>
          <cell r="CQ17" t="str">
            <v>N/A</v>
          </cell>
          <cell r="CS17" t="str">
            <v>N/A</v>
          </cell>
          <cell r="CT17" t="str">
            <v>N/A</v>
          </cell>
          <cell r="CU17" t="str">
            <v>N/A</v>
          </cell>
          <cell r="CV17" t="str">
            <v>N/A</v>
          </cell>
          <cell r="CW17" t="str">
            <v>N/A</v>
          </cell>
          <cell r="CX17" t="str">
            <v>N/A</v>
          </cell>
          <cell r="CY17" t="str">
            <v>N/A</v>
          </cell>
          <cell r="CZ17" t="str">
            <v>N/A</v>
          </cell>
          <cell r="DA17" t="str">
            <v>N/A</v>
          </cell>
          <cell r="DB17" t="str">
            <v>N/A</v>
          </cell>
          <cell r="DC17" t="str">
            <v>N/A</v>
          </cell>
          <cell r="DD17" t="str">
            <v>N/A</v>
          </cell>
          <cell r="DE17" t="str">
            <v>N/A</v>
          </cell>
        </row>
        <row r="18">
          <cell r="D18" t="str">
            <v>Anne Marie Unger</v>
          </cell>
          <cell r="E18" t="str">
            <v>Indianapolis</v>
          </cell>
          <cell r="F18">
            <v>37649</v>
          </cell>
          <cell r="L18" t="str">
            <v>N/A</v>
          </cell>
          <cell r="N18" t="str">
            <v>No</v>
          </cell>
          <cell r="O18" t="str">
            <v>B</v>
          </cell>
          <cell r="T18">
            <v>0.25</v>
          </cell>
          <cell r="U18">
            <v>0.5</v>
          </cell>
          <cell r="V18">
            <v>0.75</v>
          </cell>
          <cell r="W18">
            <v>1</v>
          </cell>
          <cell r="X18">
            <v>1</v>
          </cell>
          <cell r="Y18" t="str">
            <v>Yes</v>
          </cell>
          <cell r="Z18" t="str">
            <v>N/A</v>
          </cell>
          <cell r="AA18">
            <v>1000</v>
          </cell>
          <cell r="AB18" t="str">
            <v>N/A</v>
          </cell>
          <cell r="AD18">
            <v>1</v>
          </cell>
          <cell r="AE18">
            <v>1</v>
          </cell>
          <cell r="AF18">
            <v>1</v>
          </cell>
          <cell r="AG18">
            <v>1.25</v>
          </cell>
          <cell r="AM18">
            <v>9.9750000000000005E-2</v>
          </cell>
          <cell r="AN18">
            <v>100</v>
          </cell>
          <cell r="AO18" t="str">
            <v>Yes</v>
          </cell>
          <cell r="AY18">
            <v>1</v>
          </cell>
          <cell r="AZ18">
            <v>1</v>
          </cell>
          <cell r="BA18">
            <v>1</v>
          </cell>
          <cell r="BC18" t="str">
            <v>Yes</v>
          </cell>
          <cell r="BD18" t="str">
            <v>Yes</v>
          </cell>
          <cell r="BE18" t="str">
            <v>Yes</v>
          </cell>
          <cell r="BF18" t="str">
            <v>Yes</v>
          </cell>
          <cell r="BG18" t="str">
            <v>Yes</v>
          </cell>
          <cell r="BH18" t="str">
            <v>Yes</v>
          </cell>
          <cell r="BI18" t="str">
            <v>Yes</v>
          </cell>
          <cell r="BJ18" t="str">
            <v>Yes</v>
          </cell>
          <cell r="BK18" t="str">
            <v>No</v>
          </cell>
          <cell r="BN18" t="str">
            <v>Yes</v>
          </cell>
          <cell r="BO18" t="str">
            <v>Yes</v>
          </cell>
          <cell r="BP18" t="str">
            <v>Yes</v>
          </cell>
          <cell r="BQ18" t="str">
            <v>No</v>
          </cell>
          <cell r="BR18" t="str">
            <v>Yes</v>
          </cell>
          <cell r="BS18" t="str">
            <v>No</v>
          </cell>
          <cell r="BU18" t="str">
            <v>AV</v>
          </cell>
          <cell r="BV18" t="str">
            <v>OC</v>
          </cell>
          <cell r="BW18" t="str">
            <v>AV</v>
          </cell>
          <cell r="BX18" t="str">
            <v>N/A</v>
          </cell>
          <cell r="BY18" t="str">
            <v>AV</v>
          </cell>
          <cell r="BZ18">
            <v>8</v>
          </cell>
          <cell r="CC18" t="str">
            <v>No</v>
          </cell>
          <cell r="CD18" t="str">
            <v>N/A</v>
          </cell>
          <cell r="CE18" t="str">
            <v>N/A</v>
          </cell>
          <cell r="CH18" t="str">
            <v>N/A</v>
          </cell>
          <cell r="CI18" t="str">
            <v>N/A</v>
          </cell>
          <cell r="CM18">
            <v>0</v>
          </cell>
          <cell r="CN18">
            <v>0</v>
          </cell>
          <cell r="CO18">
            <v>0</v>
          </cell>
          <cell r="CQ18" t="str">
            <v>N/A</v>
          </cell>
          <cell r="CS18" t="str">
            <v>N/A</v>
          </cell>
          <cell r="CT18" t="str">
            <v>N/A</v>
          </cell>
          <cell r="CU18" t="str">
            <v>N/A</v>
          </cell>
          <cell r="CV18" t="str">
            <v>N/A</v>
          </cell>
          <cell r="CW18" t="str">
            <v>N/A</v>
          </cell>
          <cell r="CX18" t="str">
            <v>N/A</v>
          </cell>
          <cell r="CY18" t="str">
            <v>N/A</v>
          </cell>
          <cell r="CZ18" t="str">
            <v>N/A</v>
          </cell>
          <cell r="DA18" t="str">
            <v>N/A</v>
          </cell>
          <cell r="DB18" t="str">
            <v>N/A</v>
          </cell>
          <cell r="DC18" t="str">
            <v>N/A</v>
          </cell>
          <cell r="DD18" t="str">
            <v>N/A</v>
          </cell>
          <cell r="DE18" t="str">
            <v>N/A</v>
          </cell>
        </row>
        <row r="19">
          <cell r="D19" t="str">
            <v>Phil Stanley</v>
          </cell>
          <cell r="E19" t="str">
            <v>Tampa</v>
          </cell>
          <cell r="F19">
            <v>37657</v>
          </cell>
          <cell r="L19" t="str">
            <v>N/A</v>
          </cell>
          <cell r="N19" t="str">
            <v>No</v>
          </cell>
          <cell r="O19" t="str">
            <v>A</v>
          </cell>
          <cell r="T19">
            <v>0.25</v>
          </cell>
          <cell r="U19">
            <v>0.5</v>
          </cell>
          <cell r="V19">
            <v>0.75</v>
          </cell>
          <cell r="W19">
            <v>1</v>
          </cell>
          <cell r="X19">
            <v>0.9</v>
          </cell>
          <cell r="Y19" t="str">
            <v>No</v>
          </cell>
          <cell r="Z19" t="str">
            <v>N/A</v>
          </cell>
          <cell r="AA19">
            <v>2500</v>
          </cell>
          <cell r="AB19" t="str">
            <v>N/A</v>
          </cell>
          <cell r="AD19">
            <v>1</v>
          </cell>
          <cell r="AE19">
            <v>0.9</v>
          </cell>
          <cell r="AF19">
            <v>0.9</v>
          </cell>
          <cell r="AG19">
            <v>1.25</v>
          </cell>
          <cell r="AM19">
            <v>5.5E-2</v>
          </cell>
          <cell r="AN19">
            <v>0</v>
          </cell>
          <cell r="AO19" t="str">
            <v>Yes</v>
          </cell>
          <cell r="AY19">
            <v>2</v>
          </cell>
          <cell r="AZ19">
            <v>1</v>
          </cell>
          <cell r="BA19">
            <v>1</v>
          </cell>
          <cell r="BC19" t="str">
            <v>Yes</v>
          </cell>
          <cell r="BD19" t="str">
            <v>Yes</v>
          </cell>
          <cell r="BE19" t="str">
            <v>Yes</v>
          </cell>
          <cell r="BF19" t="str">
            <v>Yes</v>
          </cell>
          <cell r="BG19" t="str">
            <v>No</v>
          </cell>
          <cell r="BH19" t="str">
            <v>Yes</v>
          </cell>
          <cell r="BI19" t="str">
            <v>Yes</v>
          </cell>
          <cell r="BJ19" t="str">
            <v>Yes</v>
          </cell>
          <cell r="BK19" t="str">
            <v>No</v>
          </cell>
          <cell r="BN19" t="str">
            <v>Yes</v>
          </cell>
          <cell r="BO19" t="str">
            <v>Yes</v>
          </cell>
          <cell r="BP19" t="str">
            <v>Yes</v>
          </cell>
          <cell r="BQ19" t="str">
            <v>Yes</v>
          </cell>
          <cell r="BR19" t="str">
            <v>Yes</v>
          </cell>
          <cell r="BS19" t="str">
            <v>No</v>
          </cell>
          <cell r="BU19" t="str">
            <v>AV</v>
          </cell>
          <cell r="BV19" t="str">
            <v>OC</v>
          </cell>
          <cell r="BW19" t="str">
            <v>AV</v>
          </cell>
          <cell r="BX19" t="str">
            <v>N/A</v>
          </cell>
          <cell r="BY19" t="str">
            <v>AV</v>
          </cell>
          <cell r="BZ19">
            <v>8</v>
          </cell>
          <cell r="CC19" t="str">
            <v>Yes</v>
          </cell>
          <cell r="CD19" t="str">
            <v>No</v>
          </cell>
          <cell r="CE19">
            <v>3.3000000000000002E-2</v>
          </cell>
          <cell r="CH19" t="str">
            <v>N/A</v>
          </cell>
          <cell r="CI19" t="str">
            <v>N/A</v>
          </cell>
          <cell r="CM19">
            <v>0</v>
          </cell>
          <cell r="CN19">
            <v>0</v>
          </cell>
          <cell r="CO19">
            <v>0</v>
          </cell>
          <cell r="CQ19" t="str">
            <v>N/A</v>
          </cell>
          <cell r="CS19" t="str">
            <v>N/A</v>
          </cell>
          <cell r="CT19" t="str">
            <v>N/A</v>
          </cell>
          <cell r="CU19" t="str">
            <v>N/A</v>
          </cell>
          <cell r="CV19" t="str">
            <v>N/A</v>
          </cell>
          <cell r="CW19" t="str">
            <v>N/A</v>
          </cell>
          <cell r="CX19" t="str">
            <v>N/A</v>
          </cell>
          <cell r="CY19" t="str">
            <v>N/A</v>
          </cell>
          <cell r="CZ19" t="str">
            <v>N/A</v>
          </cell>
          <cell r="DA19" t="str">
            <v>N/A</v>
          </cell>
          <cell r="DB19" t="str">
            <v>N/A</v>
          </cell>
          <cell r="DC19" t="str">
            <v>N/A</v>
          </cell>
          <cell r="DD19" t="str">
            <v>N/A</v>
          </cell>
          <cell r="DE19" t="str">
            <v>N/A</v>
          </cell>
        </row>
        <row r="20">
          <cell r="D20" t="str">
            <v>Phil Stanley</v>
          </cell>
          <cell r="E20" t="str">
            <v>Tampa</v>
          </cell>
          <cell r="F20">
            <v>37657</v>
          </cell>
          <cell r="L20" t="str">
            <v>B</v>
          </cell>
          <cell r="N20" t="str">
            <v>No</v>
          </cell>
          <cell r="O20" t="str">
            <v>A</v>
          </cell>
          <cell r="T20">
            <v>0.25</v>
          </cell>
          <cell r="U20">
            <v>0.5</v>
          </cell>
          <cell r="V20">
            <v>0.75</v>
          </cell>
          <cell r="W20">
            <v>1</v>
          </cell>
          <cell r="X20">
            <v>0.7</v>
          </cell>
          <cell r="Y20" t="str">
            <v>Yes</v>
          </cell>
          <cell r="Z20" t="str">
            <v>No</v>
          </cell>
          <cell r="AA20">
            <v>25000</v>
          </cell>
          <cell r="AB20" t="str">
            <v>N/A</v>
          </cell>
          <cell r="AD20">
            <v>0.9</v>
          </cell>
          <cell r="AE20">
            <v>0.9</v>
          </cell>
          <cell r="AF20">
            <v>0.9</v>
          </cell>
          <cell r="AG20">
            <v>1.25</v>
          </cell>
          <cell r="AM20">
            <v>0.06</v>
          </cell>
          <cell r="AN20">
            <v>0</v>
          </cell>
          <cell r="AO20" t="str">
            <v>Yes</v>
          </cell>
          <cell r="AY20">
            <v>2</v>
          </cell>
          <cell r="AZ20">
            <v>1</v>
          </cell>
          <cell r="BA20">
            <v>1</v>
          </cell>
          <cell r="BC20" t="str">
            <v>Yes</v>
          </cell>
          <cell r="BD20" t="str">
            <v>Yes</v>
          </cell>
          <cell r="BE20" t="str">
            <v>Yes</v>
          </cell>
          <cell r="BF20" t="str">
            <v>No</v>
          </cell>
          <cell r="BG20" t="str">
            <v>No</v>
          </cell>
          <cell r="BH20" t="str">
            <v>No</v>
          </cell>
          <cell r="BI20" t="str">
            <v>Yes</v>
          </cell>
          <cell r="BJ20" t="str">
            <v>No</v>
          </cell>
          <cell r="BK20" t="str">
            <v>No</v>
          </cell>
          <cell r="BN20" t="str">
            <v>Yes</v>
          </cell>
          <cell r="BO20" t="str">
            <v>Yes</v>
          </cell>
          <cell r="BP20" t="str">
            <v>Yes</v>
          </cell>
          <cell r="BQ20" t="str">
            <v>Yes</v>
          </cell>
          <cell r="BR20" t="str">
            <v>Yes</v>
          </cell>
          <cell r="BS20" t="str">
            <v>No</v>
          </cell>
          <cell r="BU20" t="str">
            <v>AV</v>
          </cell>
          <cell r="BV20" t="str">
            <v>OC</v>
          </cell>
          <cell r="BW20" t="str">
            <v>AV</v>
          </cell>
          <cell r="BX20" t="str">
            <v>N/A</v>
          </cell>
          <cell r="BY20" t="str">
            <v>AV</v>
          </cell>
          <cell r="BZ20">
            <v>8</v>
          </cell>
          <cell r="CC20" t="str">
            <v>No</v>
          </cell>
          <cell r="CD20" t="str">
            <v>N/A</v>
          </cell>
          <cell r="CE20" t="str">
            <v>N/A</v>
          </cell>
          <cell r="CI20">
            <v>10</v>
          </cell>
          <cell r="CM20">
            <v>1</v>
          </cell>
          <cell r="CN20">
            <v>0</v>
          </cell>
          <cell r="CO20">
            <v>1</v>
          </cell>
          <cell r="CQ20" t="str">
            <v>E</v>
          </cell>
          <cell r="CS20" t="str">
            <v>Yes</v>
          </cell>
          <cell r="CT20" t="str">
            <v>Yes</v>
          </cell>
          <cell r="CU20" t="str">
            <v>Yes</v>
          </cell>
          <cell r="CV20" t="str">
            <v>No</v>
          </cell>
          <cell r="CW20" t="str">
            <v>No</v>
          </cell>
          <cell r="CX20" t="str">
            <v>No</v>
          </cell>
          <cell r="CY20" t="str">
            <v>No</v>
          </cell>
          <cell r="CZ20" t="str">
            <v>No</v>
          </cell>
          <cell r="DA20" t="str">
            <v>No</v>
          </cell>
          <cell r="DB20" t="str">
            <v>No</v>
          </cell>
          <cell r="DC20" t="str">
            <v>No</v>
          </cell>
          <cell r="DD20" t="str">
            <v>No</v>
          </cell>
          <cell r="DE20" t="str">
            <v>No</v>
          </cell>
        </row>
        <row r="21">
          <cell r="D21" t="str">
            <v>Rick Johnson</v>
          </cell>
          <cell r="F21">
            <v>37680</v>
          </cell>
          <cell r="L21" t="str">
            <v>N/A</v>
          </cell>
          <cell r="N21" t="str">
            <v>No</v>
          </cell>
          <cell r="O21" t="str">
            <v>A</v>
          </cell>
          <cell r="T21">
            <v>0.25</v>
          </cell>
          <cell r="U21">
            <v>0.5</v>
          </cell>
          <cell r="V21">
            <v>0.75</v>
          </cell>
          <cell r="W21">
            <v>1</v>
          </cell>
          <cell r="X21">
            <v>1</v>
          </cell>
          <cell r="Y21" t="str">
            <v>Yes</v>
          </cell>
          <cell r="Z21" t="str">
            <v>N/A</v>
          </cell>
          <cell r="AA21">
            <v>500</v>
          </cell>
          <cell r="AB21" t="str">
            <v>N/A</v>
          </cell>
          <cell r="AD21">
            <v>1</v>
          </cell>
          <cell r="AE21">
            <v>1</v>
          </cell>
          <cell r="AF21">
            <v>1</v>
          </cell>
          <cell r="AG21">
            <v>1.25</v>
          </cell>
          <cell r="AN21">
            <v>0</v>
          </cell>
          <cell r="AO21" t="str">
            <v>No</v>
          </cell>
          <cell r="AY21">
            <v>1</v>
          </cell>
          <cell r="AZ21">
            <v>1</v>
          </cell>
          <cell r="BA21">
            <v>1</v>
          </cell>
          <cell r="BC21" t="str">
            <v>Yes</v>
          </cell>
          <cell r="BD21" t="str">
            <v>Yes</v>
          </cell>
          <cell r="BE21" t="str">
            <v>Yes</v>
          </cell>
          <cell r="BF21" t="str">
            <v>Yes</v>
          </cell>
          <cell r="BG21" t="str">
            <v>Yes</v>
          </cell>
          <cell r="BH21" t="str">
            <v>Yes</v>
          </cell>
          <cell r="BI21" t="str">
            <v>Yes</v>
          </cell>
          <cell r="BJ21" t="str">
            <v>No</v>
          </cell>
          <cell r="BK21" t="str">
            <v>Yes</v>
          </cell>
          <cell r="BN21" t="str">
            <v>Yes</v>
          </cell>
          <cell r="BO21" t="str">
            <v>Yes</v>
          </cell>
          <cell r="BP21" t="str">
            <v>Yes</v>
          </cell>
          <cell r="BQ21" t="str">
            <v>Yes</v>
          </cell>
          <cell r="BR21" t="str">
            <v>Yes</v>
          </cell>
          <cell r="BS21" t="str">
            <v>No</v>
          </cell>
          <cell r="BU21" t="str">
            <v>AV</v>
          </cell>
          <cell r="BV21" t="str">
            <v>OC</v>
          </cell>
          <cell r="BW21" t="str">
            <v>AV</v>
          </cell>
          <cell r="BX21" t="str">
            <v>N/A</v>
          </cell>
          <cell r="BY21" t="str">
            <v>AV</v>
          </cell>
          <cell r="BZ21">
            <v>8</v>
          </cell>
          <cell r="CC21" t="str">
            <v>No</v>
          </cell>
          <cell r="CD21" t="str">
            <v>N/A</v>
          </cell>
          <cell r="CE21" t="str">
            <v>N/A</v>
          </cell>
          <cell r="CH21" t="str">
            <v>N/A</v>
          </cell>
          <cell r="CI21" t="str">
            <v>N/A</v>
          </cell>
          <cell r="CM21">
            <v>0</v>
          </cell>
          <cell r="CN21">
            <v>0</v>
          </cell>
          <cell r="CO21">
            <v>0</v>
          </cell>
          <cell r="CQ21" t="str">
            <v>N/A</v>
          </cell>
          <cell r="CS21" t="str">
            <v>N/A</v>
          </cell>
          <cell r="CT21" t="str">
            <v>N/A</v>
          </cell>
          <cell r="CU21" t="str">
            <v>N/A</v>
          </cell>
          <cell r="CV21" t="str">
            <v>N/A</v>
          </cell>
          <cell r="CW21" t="str">
            <v>N/A</v>
          </cell>
          <cell r="CX21" t="str">
            <v>N/A</v>
          </cell>
          <cell r="CY21" t="str">
            <v>N/A</v>
          </cell>
          <cell r="CZ21" t="str">
            <v>N/A</v>
          </cell>
          <cell r="DA21" t="str">
            <v>N/A</v>
          </cell>
          <cell r="DB21" t="str">
            <v>N/A</v>
          </cell>
          <cell r="DC21" t="str">
            <v>N/A</v>
          </cell>
          <cell r="DD21" t="str">
            <v>N/A</v>
          </cell>
          <cell r="DE21" t="str">
            <v>N/A</v>
          </cell>
        </row>
        <row r="22">
          <cell r="D22" t="str">
            <v>Jeanette Schollenberger</v>
          </cell>
          <cell r="E22" t="str">
            <v>Grand Rapids</v>
          </cell>
          <cell r="F22">
            <v>37320</v>
          </cell>
          <cell r="L22" t="str">
            <v>N/A</v>
          </cell>
          <cell r="N22" t="str">
            <v>No</v>
          </cell>
          <cell r="O22" t="str">
            <v>A</v>
          </cell>
          <cell r="T22">
            <v>0.25</v>
          </cell>
          <cell r="U22">
            <v>0.5</v>
          </cell>
          <cell r="V22">
            <v>0.75</v>
          </cell>
          <cell r="W22">
            <v>1</v>
          </cell>
          <cell r="X22">
            <v>0.9</v>
          </cell>
          <cell r="Y22" t="str">
            <v>Yes</v>
          </cell>
          <cell r="Z22" t="str">
            <v>N/A</v>
          </cell>
          <cell r="AA22">
            <v>500</v>
          </cell>
          <cell r="AB22" t="str">
            <v>N/A</v>
          </cell>
          <cell r="AD22">
            <v>1</v>
          </cell>
          <cell r="AE22">
            <v>1</v>
          </cell>
          <cell r="AF22">
            <v>1</v>
          </cell>
          <cell r="AG22">
            <v>1.25</v>
          </cell>
          <cell r="AM22">
            <v>7.5999999999999998E-2</v>
          </cell>
          <cell r="AN22">
            <v>20</v>
          </cell>
          <cell r="AO22" t="str">
            <v>Yes</v>
          </cell>
          <cell r="AY22">
            <v>2</v>
          </cell>
          <cell r="AZ22">
            <v>1</v>
          </cell>
          <cell r="BA22">
            <v>1</v>
          </cell>
          <cell r="BC22" t="str">
            <v>Yes</v>
          </cell>
          <cell r="BD22" t="str">
            <v>Yes</v>
          </cell>
          <cell r="BE22" t="str">
            <v>Yes</v>
          </cell>
          <cell r="BF22" t="str">
            <v>Yes</v>
          </cell>
          <cell r="BG22" t="str">
            <v>Yes</v>
          </cell>
          <cell r="BH22" t="str">
            <v>Yes</v>
          </cell>
          <cell r="BI22" t="str">
            <v>Yes</v>
          </cell>
          <cell r="BJ22" t="str">
            <v>Yes</v>
          </cell>
          <cell r="BK22" t="str">
            <v>No</v>
          </cell>
          <cell r="BN22" t="str">
            <v>Yes</v>
          </cell>
          <cell r="BO22" t="str">
            <v>Yes</v>
          </cell>
          <cell r="BP22" t="str">
            <v>Yes</v>
          </cell>
          <cell r="BQ22" t="str">
            <v>Yes</v>
          </cell>
          <cell r="BR22" t="str">
            <v>Yes</v>
          </cell>
          <cell r="BS22" t="str">
            <v>No</v>
          </cell>
          <cell r="BU22" t="str">
            <v>AV</v>
          </cell>
          <cell r="BV22" t="str">
            <v>OC</v>
          </cell>
          <cell r="BW22" t="str">
            <v>AV</v>
          </cell>
          <cell r="BX22" t="str">
            <v>N/A</v>
          </cell>
          <cell r="BY22" t="str">
            <v>AV</v>
          </cell>
          <cell r="BZ22">
            <v>8</v>
          </cell>
          <cell r="CC22" t="str">
            <v>No</v>
          </cell>
          <cell r="CD22" t="str">
            <v>N/A</v>
          </cell>
          <cell r="CE22" t="str">
            <v>N/A</v>
          </cell>
          <cell r="CH22" t="str">
            <v>N/A</v>
          </cell>
          <cell r="CI22" t="str">
            <v>N/A</v>
          </cell>
          <cell r="CM22">
            <v>0</v>
          </cell>
          <cell r="CN22">
            <v>0</v>
          </cell>
          <cell r="CO22">
            <v>0</v>
          </cell>
          <cell r="CQ22" t="str">
            <v>N/A</v>
          </cell>
          <cell r="CS22" t="str">
            <v>N/A</v>
          </cell>
          <cell r="CT22" t="str">
            <v>N/A</v>
          </cell>
          <cell r="CU22" t="str">
            <v>N/A</v>
          </cell>
          <cell r="CV22" t="str">
            <v>N/A</v>
          </cell>
          <cell r="CW22" t="str">
            <v>N/A</v>
          </cell>
          <cell r="CX22" t="str">
            <v>N/A</v>
          </cell>
          <cell r="CY22" t="str">
            <v>N/A</v>
          </cell>
          <cell r="CZ22" t="str">
            <v>N/A</v>
          </cell>
          <cell r="DA22" t="str">
            <v>N/A</v>
          </cell>
          <cell r="DB22" t="str">
            <v>N/A</v>
          </cell>
          <cell r="DC22" t="str">
            <v>N/A</v>
          </cell>
          <cell r="DD22" t="str">
            <v>N/A</v>
          </cell>
          <cell r="DE22" t="str">
            <v>N/A</v>
          </cell>
        </row>
        <row r="23">
          <cell r="D23" t="str">
            <v>Jeanette Schollenberger</v>
          </cell>
          <cell r="E23" t="str">
            <v>Grand Rapids</v>
          </cell>
          <cell r="F23">
            <v>37654</v>
          </cell>
          <cell r="L23" t="str">
            <v>N/A</v>
          </cell>
          <cell r="N23" t="str">
            <v>No</v>
          </cell>
          <cell r="O23" t="str">
            <v>A</v>
          </cell>
          <cell r="T23">
            <v>0.25</v>
          </cell>
          <cell r="U23">
            <v>0.5</v>
          </cell>
          <cell r="V23">
            <v>0.75</v>
          </cell>
          <cell r="W23">
            <v>1</v>
          </cell>
          <cell r="X23">
            <v>0.9</v>
          </cell>
          <cell r="Y23" t="str">
            <v>Yes</v>
          </cell>
          <cell r="Z23" t="str">
            <v>N/A</v>
          </cell>
          <cell r="AA23">
            <v>400</v>
          </cell>
          <cell r="AB23" t="str">
            <v>N/A</v>
          </cell>
          <cell r="AD23">
            <v>1</v>
          </cell>
          <cell r="AE23">
            <v>1</v>
          </cell>
          <cell r="AF23">
            <v>1</v>
          </cell>
          <cell r="AG23">
            <v>1.25</v>
          </cell>
          <cell r="AM23">
            <v>7.3000000000000009E-2</v>
          </cell>
          <cell r="AN23">
            <v>0</v>
          </cell>
          <cell r="AO23" t="str">
            <v>No</v>
          </cell>
          <cell r="AY23">
            <v>1</v>
          </cell>
          <cell r="AZ23">
            <v>0</v>
          </cell>
          <cell r="BA23">
            <v>0</v>
          </cell>
          <cell r="BC23" t="str">
            <v>Yes</v>
          </cell>
          <cell r="BD23" t="str">
            <v>Yes</v>
          </cell>
          <cell r="BE23" t="str">
            <v>Yes</v>
          </cell>
          <cell r="BF23" t="str">
            <v>Yes</v>
          </cell>
          <cell r="BG23" t="str">
            <v>Yes</v>
          </cell>
          <cell r="BH23" t="str">
            <v>Yes</v>
          </cell>
          <cell r="BI23" t="str">
            <v>Yes</v>
          </cell>
          <cell r="BJ23" t="str">
            <v>No</v>
          </cell>
          <cell r="BK23" t="str">
            <v>No</v>
          </cell>
          <cell r="BN23" t="str">
            <v>N/A</v>
          </cell>
          <cell r="BO23" t="str">
            <v>N/A</v>
          </cell>
          <cell r="BP23" t="str">
            <v>N/A</v>
          </cell>
          <cell r="BQ23" t="str">
            <v>N/A</v>
          </cell>
          <cell r="BR23" t="str">
            <v>N/A</v>
          </cell>
          <cell r="BS23" t="str">
            <v>No</v>
          </cell>
          <cell r="BU23" t="str">
            <v>N/A</v>
          </cell>
          <cell r="BV23" t="str">
            <v>N/A</v>
          </cell>
          <cell r="BW23" t="str">
            <v>N/A</v>
          </cell>
          <cell r="BX23" t="str">
            <v>N/A</v>
          </cell>
          <cell r="BY23" t="str">
            <v>N/A</v>
          </cell>
          <cell r="BZ23" t="str">
            <v>N/A</v>
          </cell>
          <cell r="CC23" t="str">
            <v>No</v>
          </cell>
          <cell r="CD23" t="str">
            <v>N/A</v>
          </cell>
          <cell r="CE23" t="str">
            <v>N/A</v>
          </cell>
          <cell r="CH23" t="str">
            <v>N/A</v>
          </cell>
          <cell r="CI23" t="str">
            <v>N/A</v>
          </cell>
          <cell r="CM23">
            <v>0</v>
          </cell>
          <cell r="CN23">
            <v>0</v>
          </cell>
          <cell r="CO23">
            <v>0</v>
          </cell>
          <cell r="CQ23" t="str">
            <v>N/A</v>
          </cell>
          <cell r="CS23" t="str">
            <v>N/A</v>
          </cell>
          <cell r="CT23" t="str">
            <v>N/A</v>
          </cell>
          <cell r="CU23" t="str">
            <v>N/A</v>
          </cell>
          <cell r="CV23" t="str">
            <v>N/A</v>
          </cell>
          <cell r="CW23" t="str">
            <v>N/A</v>
          </cell>
          <cell r="CX23" t="str">
            <v>N/A</v>
          </cell>
          <cell r="CY23" t="str">
            <v>N/A</v>
          </cell>
          <cell r="CZ23" t="str">
            <v>N/A</v>
          </cell>
          <cell r="DA23" t="str">
            <v>N/A</v>
          </cell>
          <cell r="DB23" t="str">
            <v>N/A</v>
          </cell>
          <cell r="DC23" t="str">
            <v>N/A</v>
          </cell>
          <cell r="DD23" t="str">
            <v>N/A</v>
          </cell>
          <cell r="DE23" t="str">
            <v>N/A</v>
          </cell>
        </row>
        <row r="24">
          <cell r="D24" t="str">
            <v>Anne Marie Unger</v>
          </cell>
          <cell r="E24" t="str">
            <v>Indianapolis</v>
          </cell>
          <cell r="F24">
            <v>37649</v>
          </cell>
          <cell r="L24" t="str">
            <v>N/A</v>
          </cell>
          <cell r="N24" t="str">
            <v>No</v>
          </cell>
          <cell r="O24" t="str">
            <v>A</v>
          </cell>
          <cell r="T24">
            <v>0.25</v>
          </cell>
          <cell r="U24">
            <v>0.5</v>
          </cell>
          <cell r="V24">
            <v>0.75</v>
          </cell>
          <cell r="W24">
            <v>1</v>
          </cell>
          <cell r="X24">
            <v>1</v>
          </cell>
          <cell r="Y24" t="str">
            <v>Yes</v>
          </cell>
          <cell r="Z24" t="str">
            <v>N/A</v>
          </cell>
          <cell r="AA24">
            <v>1000</v>
          </cell>
          <cell r="AB24" t="str">
            <v>N/A</v>
          </cell>
          <cell r="AD24">
            <v>1</v>
          </cell>
          <cell r="AE24">
            <v>1</v>
          </cell>
          <cell r="AF24">
            <v>1</v>
          </cell>
          <cell r="AG24">
            <v>1.25</v>
          </cell>
          <cell r="AM24">
            <v>8.5000000000000006E-2</v>
          </cell>
          <cell r="AN24">
            <v>0</v>
          </cell>
          <cell r="AO24" t="str">
            <v>Yes</v>
          </cell>
          <cell r="AY24">
            <v>2</v>
          </cell>
          <cell r="AZ24">
            <v>1</v>
          </cell>
          <cell r="BA24">
            <v>1</v>
          </cell>
          <cell r="BC24" t="str">
            <v>Yes</v>
          </cell>
          <cell r="BD24" t="str">
            <v>Yes</v>
          </cell>
          <cell r="BE24" t="str">
            <v>Yes</v>
          </cell>
          <cell r="BF24" t="str">
            <v>Yes</v>
          </cell>
          <cell r="BG24" t="str">
            <v>Yes</v>
          </cell>
          <cell r="BH24" t="str">
            <v>Yes</v>
          </cell>
          <cell r="BI24" t="str">
            <v>Yes</v>
          </cell>
          <cell r="BJ24" t="str">
            <v>Yes</v>
          </cell>
          <cell r="BK24" t="str">
            <v>No</v>
          </cell>
          <cell r="BN24" t="str">
            <v>Yes</v>
          </cell>
          <cell r="BO24" t="str">
            <v>Yes</v>
          </cell>
          <cell r="BP24" t="str">
            <v>Yes</v>
          </cell>
          <cell r="BQ24" t="str">
            <v>Yes</v>
          </cell>
          <cell r="BR24" t="str">
            <v>Yes</v>
          </cell>
          <cell r="BS24" t="str">
            <v>No</v>
          </cell>
          <cell r="BU24" t="str">
            <v>AV</v>
          </cell>
          <cell r="BV24" t="str">
            <v>OC</v>
          </cell>
          <cell r="BW24" t="str">
            <v>AV</v>
          </cell>
          <cell r="BX24" t="str">
            <v>N/A</v>
          </cell>
          <cell r="BY24" t="str">
            <v>AV</v>
          </cell>
          <cell r="BZ24">
            <v>8</v>
          </cell>
          <cell r="CC24" t="str">
            <v>No</v>
          </cell>
          <cell r="CD24" t="str">
            <v>N/A</v>
          </cell>
          <cell r="CE24" t="str">
            <v>N/A</v>
          </cell>
          <cell r="CH24" t="str">
            <v>N/A</v>
          </cell>
          <cell r="CI24" t="str">
            <v>N/A</v>
          </cell>
          <cell r="CM24">
            <v>0</v>
          </cell>
          <cell r="CN24">
            <v>0</v>
          </cell>
          <cell r="CO24">
            <v>0</v>
          </cell>
          <cell r="CQ24" t="str">
            <v>N/A</v>
          </cell>
          <cell r="CS24" t="str">
            <v>N/A</v>
          </cell>
          <cell r="CT24" t="str">
            <v>N/A</v>
          </cell>
          <cell r="CU24" t="str">
            <v>N/A</v>
          </cell>
          <cell r="CV24" t="str">
            <v>N/A</v>
          </cell>
          <cell r="CW24" t="str">
            <v>N/A</v>
          </cell>
          <cell r="CX24" t="str">
            <v>N/A</v>
          </cell>
          <cell r="CY24" t="str">
            <v>N/A</v>
          </cell>
          <cell r="CZ24" t="str">
            <v>N/A</v>
          </cell>
          <cell r="DA24" t="str">
            <v>N/A</v>
          </cell>
          <cell r="DB24" t="str">
            <v>N/A</v>
          </cell>
          <cell r="DC24" t="str">
            <v>N/A</v>
          </cell>
          <cell r="DD24" t="str">
            <v>N/A</v>
          </cell>
          <cell r="DE24" t="str">
            <v>N/A</v>
          </cell>
        </row>
        <row r="25">
          <cell r="D25" t="str">
            <v>Jeanette Schollenberger</v>
          </cell>
          <cell r="E25" t="str">
            <v>Grand Rapids</v>
          </cell>
          <cell r="F25">
            <v>37654</v>
          </cell>
          <cell r="L25" t="str">
            <v>N/A</v>
          </cell>
          <cell r="N25" t="str">
            <v>No</v>
          </cell>
          <cell r="O25" t="str">
            <v>A</v>
          </cell>
          <cell r="T25">
            <v>0.25</v>
          </cell>
          <cell r="U25">
            <v>0.5</v>
          </cell>
          <cell r="V25">
            <v>0.75</v>
          </cell>
          <cell r="W25">
            <v>1</v>
          </cell>
          <cell r="X25">
            <v>1</v>
          </cell>
          <cell r="Y25" t="str">
            <v>Yes</v>
          </cell>
          <cell r="Z25" t="str">
            <v>N/A</v>
          </cell>
          <cell r="AA25">
            <v>1000</v>
          </cell>
          <cell r="AB25" t="str">
            <v>N/A</v>
          </cell>
          <cell r="AD25">
            <v>1</v>
          </cell>
          <cell r="AE25">
            <v>1</v>
          </cell>
          <cell r="AF25">
            <v>1</v>
          </cell>
          <cell r="AG25">
            <v>1.25</v>
          </cell>
          <cell r="AN25">
            <v>0</v>
          </cell>
          <cell r="AO25" t="str">
            <v>No</v>
          </cell>
          <cell r="AY25">
            <v>1</v>
          </cell>
          <cell r="AZ25">
            <v>0</v>
          </cell>
          <cell r="BA25">
            <v>0</v>
          </cell>
          <cell r="BC25" t="str">
            <v>Yes</v>
          </cell>
          <cell r="BD25" t="str">
            <v>Yes</v>
          </cell>
          <cell r="BE25" t="str">
            <v>Yes</v>
          </cell>
          <cell r="BF25" t="str">
            <v>Yes</v>
          </cell>
          <cell r="BG25" t="str">
            <v>Yes</v>
          </cell>
          <cell r="BH25" t="str">
            <v>Yes</v>
          </cell>
          <cell r="BI25" t="str">
            <v>Yes</v>
          </cell>
          <cell r="BJ25" t="str">
            <v>No</v>
          </cell>
          <cell r="BK25" t="str">
            <v>Yes</v>
          </cell>
          <cell r="BN25" t="str">
            <v>N/A</v>
          </cell>
          <cell r="BO25" t="str">
            <v>N/A</v>
          </cell>
          <cell r="BP25" t="str">
            <v>N/A</v>
          </cell>
          <cell r="BQ25" t="str">
            <v>N/A</v>
          </cell>
          <cell r="BR25" t="str">
            <v>N/A</v>
          </cell>
          <cell r="BS25" t="str">
            <v>N/A</v>
          </cell>
          <cell r="BU25" t="str">
            <v>N/A</v>
          </cell>
          <cell r="BV25" t="str">
            <v>N/A</v>
          </cell>
          <cell r="BW25" t="str">
            <v>N/A</v>
          </cell>
          <cell r="BX25" t="str">
            <v>N/A</v>
          </cell>
          <cell r="BY25" t="str">
            <v>N/A</v>
          </cell>
          <cell r="BZ25" t="str">
            <v>N/A</v>
          </cell>
          <cell r="CC25" t="str">
            <v>Yes</v>
          </cell>
          <cell r="CD25" t="str">
            <v>Yes</v>
          </cell>
          <cell r="CE25">
            <v>7.1999999999999995E-2</v>
          </cell>
          <cell r="CH25" t="str">
            <v>N/A</v>
          </cell>
          <cell r="CI25" t="str">
            <v>N/A</v>
          </cell>
          <cell r="CM25">
            <v>0</v>
          </cell>
          <cell r="CN25">
            <v>0</v>
          </cell>
          <cell r="CO25">
            <v>0</v>
          </cell>
          <cell r="CQ25" t="str">
            <v>N/A</v>
          </cell>
          <cell r="CS25" t="str">
            <v>N/A</v>
          </cell>
          <cell r="CT25" t="str">
            <v>N/A</v>
          </cell>
          <cell r="CU25" t="str">
            <v>N/A</v>
          </cell>
          <cell r="CV25" t="str">
            <v>N/A</v>
          </cell>
          <cell r="CW25" t="str">
            <v>N/A</v>
          </cell>
          <cell r="CX25" t="str">
            <v>N/A</v>
          </cell>
          <cell r="CY25" t="str">
            <v>N/A</v>
          </cell>
          <cell r="CZ25" t="str">
            <v>N/A</v>
          </cell>
          <cell r="DA25" t="str">
            <v>N/A</v>
          </cell>
          <cell r="DB25" t="str">
            <v>N/A</v>
          </cell>
          <cell r="DC25" t="str">
            <v>N/A</v>
          </cell>
          <cell r="DD25" t="str">
            <v>N/A</v>
          </cell>
          <cell r="DE25" t="str">
            <v>N/A</v>
          </cell>
        </row>
        <row r="26">
          <cell r="D26" t="str">
            <v>Shelly Gamble</v>
          </cell>
          <cell r="E26" t="str">
            <v>Tulsa</v>
          </cell>
          <cell r="F26">
            <v>37654</v>
          </cell>
          <cell r="L26" t="str">
            <v>N/A</v>
          </cell>
          <cell r="N26" t="str">
            <v>No</v>
          </cell>
          <cell r="O26" t="str">
            <v>A</v>
          </cell>
          <cell r="T26">
            <v>0.25</v>
          </cell>
          <cell r="U26">
            <v>0.5</v>
          </cell>
          <cell r="V26">
            <v>0.75</v>
          </cell>
          <cell r="W26">
            <v>1</v>
          </cell>
          <cell r="X26">
            <v>0.9</v>
          </cell>
          <cell r="Y26" t="str">
            <v>Yes</v>
          </cell>
          <cell r="Z26" t="str">
            <v>N/A</v>
          </cell>
          <cell r="AA26">
            <v>500</v>
          </cell>
          <cell r="AB26" t="str">
            <v>N/A</v>
          </cell>
          <cell r="AD26">
            <v>1</v>
          </cell>
          <cell r="AE26">
            <v>1</v>
          </cell>
          <cell r="AF26">
            <v>1</v>
          </cell>
          <cell r="AG26">
            <v>1.25</v>
          </cell>
          <cell r="AN26">
            <v>0</v>
          </cell>
          <cell r="AO26" t="str">
            <v>Yes</v>
          </cell>
          <cell r="AY26">
            <v>1</v>
          </cell>
          <cell r="AZ26">
            <v>1</v>
          </cell>
          <cell r="BA26">
            <v>1</v>
          </cell>
          <cell r="BC26" t="str">
            <v>Yes</v>
          </cell>
          <cell r="BD26" t="str">
            <v>Yes</v>
          </cell>
          <cell r="BE26" t="str">
            <v>Yes</v>
          </cell>
          <cell r="BF26" t="str">
            <v>Yes</v>
          </cell>
          <cell r="BG26" t="str">
            <v>Yes</v>
          </cell>
          <cell r="BH26" t="str">
            <v>Yes</v>
          </cell>
          <cell r="BI26" t="str">
            <v>Yes</v>
          </cell>
          <cell r="BJ26" t="str">
            <v>Yes</v>
          </cell>
          <cell r="BK26" t="str">
            <v>No</v>
          </cell>
          <cell r="BN26" t="str">
            <v>Yes</v>
          </cell>
          <cell r="BO26" t="str">
            <v>Yes</v>
          </cell>
          <cell r="BP26" t="str">
            <v>Yes</v>
          </cell>
          <cell r="BQ26" t="str">
            <v>Yes</v>
          </cell>
          <cell r="BR26" t="str">
            <v>Yes</v>
          </cell>
          <cell r="BS26" t="str">
            <v>No</v>
          </cell>
          <cell r="BU26" t="str">
            <v>AV</v>
          </cell>
          <cell r="BV26" t="str">
            <v>OC</v>
          </cell>
          <cell r="BW26" t="str">
            <v>AV</v>
          </cell>
          <cell r="BX26" t="str">
            <v>N/A</v>
          </cell>
          <cell r="BY26" t="str">
            <v>AV</v>
          </cell>
          <cell r="BZ26">
            <v>8</v>
          </cell>
          <cell r="CC26" t="str">
            <v>No</v>
          </cell>
          <cell r="CD26" t="str">
            <v>N/A</v>
          </cell>
          <cell r="CE26" t="str">
            <v>N/A</v>
          </cell>
          <cell r="CH26" t="str">
            <v>N/A</v>
          </cell>
          <cell r="CI26" t="str">
            <v>N/A</v>
          </cell>
          <cell r="CM26">
            <v>0</v>
          </cell>
          <cell r="CN26">
            <v>0</v>
          </cell>
          <cell r="CO26">
            <v>0</v>
          </cell>
          <cell r="CQ26" t="str">
            <v>N/A</v>
          </cell>
          <cell r="CS26" t="str">
            <v>N/A</v>
          </cell>
          <cell r="CT26" t="str">
            <v>N/A</v>
          </cell>
          <cell r="CU26" t="str">
            <v>N/A</v>
          </cell>
          <cell r="CV26" t="str">
            <v>N/A</v>
          </cell>
          <cell r="CW26" t="str">
            <v>N/A</v>
          </cell>
          <cell r="CX26" t="str">
            <v>N/A</v>
          </cell>
          <cell r="CY26" t="str">
            <v>N/A</v>
          </cell>
          <cell r="CZ26" t="str">
            <v>N/A</v>
          </cell>
          <cell r="DA26" t="str">
            <v>N/A</v>
          </cell>
          <cell r="DB26" t="str">
            <v>N/A</v>
          </cell>
          <cell r="DC26" t="str">
            <v>N/A</v>
          </cell>
          <cell r="DD26" t="str">
            <v>N/A</v>
          </cell>
          <cell r="DE26" t="str">
            <v>N/A</v>
          </cell>
        </row>
        <row r="27">
          <cell r="D27" t="str">
            <v>Anne Marie Unger</v>
          </cell>
          <cell r="E27" t="str">
            <v>Indianapolis</v>
          </cell>
          <cell r="F27">
            <v>37649</v>
          </cell>
          <cell r="L27" t="str">
            <v>B</v>
          </cell>
          <cell r="N27" t="str">
            <v>No</v>
          </cell>
          <cell r="O27" t="str">
            <v>A</v>
          </cell>
          <cell r="T27">
            <v>0</v>
          </cell>
          <cell r="U27">
            <v>0.5</v>
          </cell>
          <cell r="V27">
            <v>0.75</v>
          </cell>
          <cell r="W27">
            <v>1</v>
          </cell>
          <cell r="X27">
            <v>0.7</v>
          </cell>
          <cell r="Y27" t="str">
            <v>No</v>
          </cell>
          <cell r="Z27" t="str">
            <v>No</v>
          </cell>
          <cell r="AA27">
            <v>5000</v>
          </cell>
          <cell r="AB27" t="str">
            <v>N/A</v>
          </cell>
          <cell r="AD27">
            <v>1</v>
          </cell>
          <cell r="AE27">
            <v>1</v>
          </cell>
          <cell r="AF27">
            <v>1</v>
          </cell>
          <cell r="AG27">
            <v>1</v>
          </cell>
          <cell r="AN27">
            <v>0</v>
          </cell>
          <cell r="AO27" t="str">
            <v>Yes</v>
          </cell>
          <cell r="AY27">
            <v>2</v>
          </cell>
          <cell r="AZ27">
            <v>1</v>
          </cell>
          <cell r="BA27">
            <v>1</v>
          </cell>
          <cell r="BC27" t="str">
            <v>Yes</v>
          </cell>
          <cell r="BD27" t="str">
            <v>Yes</v>
          </cell>
          <cell r="BE27" t="str">
            <v>Yes</v>
          </cell>
          <cell r="BF27" t="str">
            <v>No</v>
          </cell>
          <cell r="BG27" t="str">
            <v>Yes</v>
          </cell>
          <cell r="BH27" t="str">
            <v>Yes</v>
          </cell>
          <cell r="BI27" t="str">
            <v>Yes</v>
          </cell>
          <cell r="BJ27" t="str">
            <v>Yes</v>
          </cell>
          <cell r="BK27" t="str">
            <v>No</v>
          </cell>
          <cell r="BN27" t="str">
            <v>Yes</v>
          </cell>
          <cell r="BO27" t="str">
            <v>Yes</v>
          </cell>
          <cell r="BP27" t="str">
            <v>Yes</v>
          </cell>
          <cell r="BQ27" t="str">
            <v>Yes</v>
          </cell>
          <cell r="BR27" t="str">
            <v>Yes</v>
          </cell>
          <cell r="BS27" t="str">
            <v>No</v>
          </cell>
          <cell r="BU27" t="str">
            <v>AV</v>
          </cell>
          <cell r="BV27" t="str">
            <v>OC</v>
          </cell>
          <cell r="BW27" t="str">
            <v>AV</v>
          </cell>
          <cell r="BX27" t="str">
            <v>N/A</v>
          </cell>
          <cell r="BY27" t="str">
            <v>AV</v>
          </cell>
          <cell r="BZ27">
            <v>8</v>
          </cell>
          <cell r="CC27" t="str">
            <v>No</v>
          </cell>
          <cell r="CD27" t="str">
            <v>N/A</v>
          </cell>
          <cell r="CE27" t="str">
            <v>N/A</v>
          </cell>
          <cell r="CH27">
            <v>2.0999999999999999E-3</v>
          </cell>
          <cell r="CI27">
            <v>30</v>
          </cell>
          <cell r="CM27">
            <v>2</v>
          </cell>
          <cell r="CN27">
            <v>1</v>
          </cell>
          <cell r="CO27">
            <v>1</v>
          </cell>
          <cell r="CQ27" t="str">
            <v>E</v>
          </cell>
          <cell r="CS27" t="str">
            <v>Yes</v>
          </cell>
          <cell r="CT27" t="str">
            <v>Yes</v>
          </cell>
          <cell r="CU27" t="str">
            <v>Yes</v>
          </cell>
          <cell r="CV27" t="str">
            <v>Yes</v>
          </cell>
          <cell r="CW27" t="str">
            <v>No</v>
          </cell>
          <cell r="CX27" t="str">
            <v>No</v>
          </cell>
          <cell r="CY27" t="str">
            <v>No</v>
          </cell>
          <cell r="CZ27" t="str">
            <v>Yes</v>
          </cell>
          <cell r="DA27" t="str">
            <v>No</v>
          </cell>
          <cell r="DB27" t="str">
            <v>Yes</v>
          </cell>
          <cell r="DC27" t="str">
            <v>No</v>
          </cell>
          <cell r="DD27" t="str">
            <v>No</v>
          </cell>
          <cell r="DE27" t="str">
            <v>Yes</v>
          </cell>
        </row>
        <row r="28">
          <cell r="D28" t="str">
            <v>Susan Breaux</v>
          </cell>
          <cell r="E28" t="str">
            <v>New Orleans</v>
          </cell>
          <cell r="F28">
            <v>37655</v>
          </cell>
          <cell r="L28" t="str">
            <v>B</v>
          </cell>
          <cell r="N28" t="str">
            <v>No</v>
          </cell>
          <cell r="O28" t="str">
            <v>A</v>
          </cell>
          <cell r="T28">
            <v>0.25</v>
          </cell>
          <cell r="U28">
            <v>0.5</v>
          </cell>
          <cell r="V28">
            <v>0.75</v>
          </cell>
          <cell r="W28">
            <v>1</v>
          </cell>
          <cell r="X28">
            <v>1</v>
          </cell>
          <cell r="Y28" t="str">
            <v>Yes</v>
          </cell>
          <cell r="Z28" t="str">
            <v>No</v>
          </cell>
          <cell r="AA28">
            <v>1000</v>
          </cell>
          <cell r="AB28" t="str">
            <v>N/A</v>
          </cell>
          <cell r="AD28">
            <v>1</v>
          </cell>
          <cell r="AE28">
            <v>1</v>
          </cell>
          <cell r="AF28">
            <v>1</v>
          </cell>
          <cell r="AG28">
            <v>1.25</v>
          </cell>
          <cell r="AN28">
            <v>0</v>
          </cell>
          <cell r="AO28" t="str">
            <v>No</v>
          </cell>
          <cell r="AY28">
            <v>2</v>
          </cell>
          <cell r="AZ28">
            <v>1</v>
          </cell>
          <cell r="BA28">
            <v>1</v>
          </cell>
          <cell r="BC28" t="str">
            <v>Yes</v>
          </cell>
          <cell r="BD28" t="str">
            <v>No</v>
          </cell>
          <cell r="BE28" t="str">
            <v>No</v>
          </cell>
          <cell r="BF28" t="str">
            <v>No</v>
          </cell>
          <cell r="BG28" t="str">
            <v>No</v>
          </cell>
          <cell r="BH28" t="str">
            <v>Yes</v>
          </cell>
          <cell r="BI28" t="str">
            <v>No</v>
          </cell>
          <cell r="BJ28" t="str">
            <v>No</v>
          </cell>
          <cell r="BK28" t="str">
            <v>No</v>
          </cell>
          <cell r="BN28" t="str">
            <v>Yes</v>
          </cell>
          <cell r="BO28" t="str">
            <v>Yes</v>
          </cell>
          <cell r="BP28" t="str">
            <v>Yes</v>
          </cell>
          <cell r="BQ28" t="str">
            <v>No</v>
          </cell>
          <cell r="BR28" t="str">
            <v>Yes</v>
          </cell>
          <cell r="BS28" t="str">
            <v>No</v>
          </cell>
          <cell r="BU28" t="str">
            <v>AV</v>
          </cell>
          <cell r="BV28" t="str">
            <v>NBV</v>
          </cell>
          <cell r="BW28" t="str">
            <v>AV</v>
          </cell>
          <cell r="BX28" t="str">
            <v>AV</v>
          </cell>
          <cell r="BY28" t="str">
            <v>AV</v>
          </cell>
          <cell r="BZ28" t="str">
            <v>N/A</v>
          </cell>
          <cell r="CC28" t="str">
            <v>No</v>
          </cell>
          <cell r="CD28" t="str">
            <v>N/A</v>
          </cell>
          <cell r="CE28" t="str">
            <v>N/A</v>
          </cell>
          <cell r="CH28">
            <v>3.0000000000000001E-3</v>
          </cell>
          <cell r="CI28">
            <v>10</v>
          </cell>
          <cell r="CM28">
            <v>2</v>
          </cell>
          <cell r="CN28">
            <v>1</v>
          </cell>
          <cell r="CO28">
            <v>1</v>
          </cell>
          <cell r="CQ28" t="str">
            <v>B</v>
          </cell>
          <cell r="CS28" t="str">
            <v>Yes</v>
          </cell>
          <cell r="CT28" t="str">
            <v>Yes</v>
          </cell>
          <cell r="CU28" t="str">
            <v>Yes</v>
          </cell>
          <cell r="CV28" t="str">
            <v>Yes</v>
          </cell>
          <cell r="CW28" t="str">
            <v>Yes</v>
          </cell>
          <cell r="CX28" t="str">
            <v>Yes</v>
          </cell>
          <cell r="CY28" t="str">
            <v>Yes</v>
          </cell>
          <cell r="CZ28" t="str">
            <v>Yes</v>
          </cell>
          <cell r="DA28" t="str">
            <v>Yes</v>
          </cell>
          <cell r="DB28" t="str">
            <v>No</v>
          </cell>
          <cell r="DC28" t="str">
            <v>No</v>
          </cell>
          <cell r="DD28" t="str">
            <v>No</v>
          </cell>
          <cell r="DE28" t="str">
            <v>Yes</v>
          </cell>
        </row>
        <row r="29">
          <cell r="D29" t="str">
            <v>Irene Lo</v>
          </cell>
          <cell r="E29" t="str">
            <v>Boston</v>
          </cell>
          <cell r="F29">
            <v>37695</v>
          </cell>
          <cell r="L29" t="str">
            <v>N/A</v>
          </cell>
          <cell r="N29" t="str">
            <v>Yes</v>
          </cell>
          <cell r="O29" t="str">
            <v>N/A</v>
          </cell>
          <cell r="T29">
            <v>0.25</v>
          </cell>
          <cell r="U29">
            <v>0.5</v>
          </cell>
          <cell r="V29">
            <v>0.75</v>
          </cell>
          <cell r="W29">
            <v>1</v>
          </cell>
          <cell r="X29">
            <v>0.9</v>
          </cell>
          <cell r="Y29" t="str">
            <v>Yes</v>
          </cell>
          <cell r="Z29" t="str">
            <v>N/A</v>
          </cell>
          <cell r="AA29">
            <v>1000</v>
          </cell>
          <cell r="AB29" t="str">
            <v>N/A</v>
          </cell>
          <cell r="AD29">
            <v>1</v>
          </cell>
          <cell r="AE29">
            <v>1</v>
          </cell>
          <cell r="AF29">
            <v>1</v>
          </cell>
          <cell r="AG29">
            <v>1.25</v>
          </cell>
          <cell r="AN29">
            <v>0</v>
          </cell>
          <cell r="AO29" t="str">
            <v>Yes</v>
          </cell>
          <cell r="AY29">
            <v>2</v>
          </cell>
          <cell r="AZ29">
            <v>1</v>
          </cell>
          <cell r="BA29">
            <v>1</v>
          </cell>
          <cell r="BC29" t="str">
            <v>Yes</v>
          </cell>
          <cell r="BD29" t="str">
            <v>Yes</v>
          </cell>
          <cell r="BE29" t="str">
            <v>Yes</v>
          </cell>
          <cell r="BF29" t="str">
            <v>Yes</v>
          </cell>
          <cell r="BG29" t="str">
            <v>Yes</v>
          </cell>
          <cell r="BH29" t="str">
            <v>Yes</v>
          </cell>
          <cell r="BI29" t="str">
            <v>Yes</v>
          </cell>
          <cell r="BJ29" t="str">
            <v>Yes</v>
          </cell>
          <cell r="BK29" t="str">
            <v>No</v>
          </cell>
          <cell r="BN29" t="str">
            <v>Yes</v>
          </cell>
          <cell r="BO29" t="str">
            <v>Yes</v>
          </cell>
          <cell r="BP29" t="str">
            <v>Yes</v>
          </cell>
          <cell r="BQ29" t="str">
            <v>Yes</v>
          </cell>
          <cell r="BR29" t="str">
            <v>Yes</v>
          </cell>
          <cell r="BS29" t="str">
            <v>No</v>
          </cell>
          <cell r="BU29" t="str">
            <v>AV</v>
          </cell>
          <cell r="BV29" t="str">
            <v>OC</v>
          </cell>
          <cell r="BW29" t="str">
            <v>AV</v>
          </cell>
          <cell r="BX29" t="str">
            <v>N/A</v>
          </cell>
          <cell r="BY29" t="str">
            <v>AV</v>
          </cell>
          <cell r="BZ29">
            <v>8</v>
          </cell>
          <cell r="CC29" t="str">
            <v>Yes</v>
          </cell>
          <cell r="CD29" t="str">
            <v>Yes</v>
          </cell>
          <cell r="CE29">
            <v>0.27</v>
          </cell>
          <cell r="CH29" t="str">
            <v>N/A</v>
          </cell>
          <cell r="CI29" t="str">
            <v>N/A</v>
          </cell>
          <cell r="CM29">
            <v>2</v>
          </cell>
          <cell r="CN29">
            <v>1</v>
          </cell>
          <cell r="CO29">
            <v>1</v>
          </cell>
          <cell r="CQ29" t="str">
            <v>N/A</v>
          </cell>
          <cell r="CS29" t="str">
            <v>N/A</v>
          </cell>
          <cell r="CT29" t="str">
            <v>N/A</v>
          </cell>
          <cell r="CU29" t="str">
            <v>N/A</v>
          </cell>
          <cell r="CV29" t="str">
            <v>N/A</v>
          </cell>
          <cell r="CW29" t="str">
            <v>N/A</v>
          </cell>
          <cell r="CX29" t="str">
            <v>N/A</v>
          </cell>
          <cell r="CY29" t="str">
            <v>N/A</v>
          </cell>
          <cell r="CZ29" t="str">
            <v>N/A</v>
          </cell>
          <cell r="DA29" t="str">
            <v>N/A</v>
          </cell>
          <cell r="DB29" t="str">
            <v>N/A</v>
          </cell>
          <cell r="DC29" t="str">
            <v>N/A</v>
          </cell>
          <cell r="DD29" t="str">
            <v>N/A</v>
          </cell>
          <cell r="DE29" t="str">
            <v>N/A</v>
          </cell>
        </row>
        <row r="30">
          <cell r="D30" t="str">
            <v>Kevin B. Peckham</v>
          </cell>
          <cell r="E30" t="str">
            <v>Houston</v>
          </cell>
          <cell r="F30">
            <v>36301</v>
          </cell>
          <cell r="L30" t="str">
            <v>N/A</v>
          </cell>
          <cell r="N30" t="str">
            <v>Yes</v>
          </cell>
          <cell r="O30" t="str">
            <v>N/A</v>
          </cell>
          <cell r="T30">
            <v>0.25</v>
          </cell>
          <cell r="U30">
            <v>0.5</v>
          </cell>
          <cell r="V30">
            <v>0.75</v>
          </cell>
          <cell r="W30">
            <v>1</v>
          </cell>
          <cell r="X30">
            <v>0.9</v>
          </cell>
          <cell r="Y30" t="str">
            <v>Yes</v>
          </cell>
          <cell r="Z30" t="str">
            <v>N/A</v>
          </cell>
          <cell r="AA30">
            <v>1000</v>
          </cell>
          <cell r="AB30" t="str">
            <v>N/A</v>
          </cell>
          <cell r="AD30">
            <v>1</v>
          </cell>
          <cell r="AE30">
            <v>1</v>
          </cell>
          <cell r="AF30">
            <v>1</v>
          </cell>
          <cell r="AG30">
            <v>1.25</v>
          </cell>
          <cell r="AM30">
            <v>7.0000000000000007E-2</v>
          </cell>
          <cell r="AN30">
            <v>0</v>
          </cell>
          <cell r="AO30" t="str">
            <v>No</v>
          </cell>
          <cell r="AY30">
            <v>2</v>
          </cell>
          <cell r="AZ30">
            <v>1</v>
          </cell>
          <cell r="BA30">
            <v>1</v>
          </cell>
          <cell r="BC30" t="str">
            <v>Yes</v>
          </cell>
          <cell r="BD30" t="str">
            <v>Yes</v>
          </cell>
          <cell r="BE30" t="str">
            <v>Yes</v>
          </cell>
          <cell r="BF30" t="str">
            <v>Yes</v>
          </cell>
          <cell r="BG30" t="str">
            <v>Yes</v>
          </cell>
          <cell r="BH30" t="str">
            <v>Yes</v>
          </cell>
          <cell r="BI30" t="str">
            <v>Yes</v>
          </cell>
          <cell r="BJ30" t="str">
            <v>No</v>
          </cell>
          <cell r="BK30" t="str">
            <v>Yes</v>
          </cell>
          <cell r="BN30" t="str">
            <v>Yes</v>
          </cell>
          <cell r="BO30" t="str">
            <v>Yes</v>
          </cell>
          <cell r="BP30" t="str">
            <v>Yes</v>
          </cell>
          <cell r="BQ30" t="str">
            <v>No</v>
          </cell>
          <cell r="BR30" t="str">
            <v>Yes</v>
          </cell>
          <cell r="BS30" t="str">
            <v>No</v>
          </cell>
          <cell r="BU30" t="str">
            <v>AV</v>
          </cell>
          <cell r="BV30" t="str">
            <v>OC</v>
          </cell>
          <cell r="BW30" t="str">
            <v>AV</v>
          </cell>
          <cell r="BX30" t="str">
            <v>N/A</v>
          </cell>
          <cell r="BY30" t="str">
            <v>AV</v>
          </cell>
          <cell r="BZ30">
            <v>8</v>
          </cell>
          <cell r="CC30" t="str">
            <v>No</v>
          </cell>
          <cell r="CD30" t="str">
            <v>N/A</v>
          </cell>
          <cell r="CE30" t="str">
            <v>N/A</v>
          </cell>
          <cell r="CH30" t="str">
            <v>N/A</v>
          </cell>
          <cell r="CI30" t="str">
            <v>N/A</v>
          </cell>
          <cell r="CM30">
            <v>0</v>
          </cell>
          <cell r="CN30">
            <v>0</v>
          </cell>
          <cell r="CO30">
            <v>0</v>
          </cell>
          <cell r="CQ30" t="str">
            <v>N/A</v>
          </cell>
          <cell r="CS30" t="str">
            <v>N/A</v>
          </cell>
          <cell r="CT30" t="str">
            <v>N/A</v>
          </cell>
          <cell r="CU30" t="str">
            <v>N/A</v>
          </cell>
          <cell r="CV30" t="str">
            <v>N/A</v>
          </cell>
          <cell r="CW30" t="str">
            <v>N/A</v>
          </cell>
          <cell r="CX30" t="str">
            <v>N/A</v>
          </cell>
          <cell r="CY30" t="str">
            <v>N/A</v>
          </cell>
          <cell r="CZ30" t="str">
            <v>N/A</v>
          </cell>
          <cell r="DA30" t="str">
            <v>N/A</v>
          </cell>
          <cell r="DB30" t="str">
            <v>N/A</v>
          </cell>
          <cell r="DC30" t="str">
            <v>N/A</v>
          </cell>
          <cell r="DD30" t="str">
            <v>N/A</v>
          </cell>
          <cell r="DE30" t="str">
            <v>N/A</v>
          </cell>
        </row>
        <row r="31">
          <cell r="D31" t="str">
            <v>Irene Lo</v>
          </cell>
          <cell r="E31" t="str">
            <v>Boston</v>
          </cell>
          <cell r="F31">
            <v>37695</v>
          </cell>
          <cell r="L31" t="str">
            <v>B</v>
          </cell>
          <cell r="N31" t="str">
            <v>No</v>
          </cell>
          <cell r="O31" t="str">
            <v>B</v>
          </cell>
          <cell r="T31">
            <v>0.4</v>
          </cell>
          <cell r="U31">
            <v>0.65</v>
          </cell>
          <cell r="V31">
            <v>0.9</v>
          </cell>
          <cell r="W31">
            <v>1</v>
          </cell>
          <cell r="X31">
            <v>1</v>
          </cell>
          <cell r="Y31" t="str">
            <v>Yes</v>
          </cell>
          <cell r="Z31" t="str">
            <v>Yes</v>
          </cell>
          <cell r="AA31">
            <v>1000</v>
          </cell>
          <cell r="AB31">
            <v>1000</v>
          </cell>
          <cell r="AD31">
            <v>1</v>
          </cell>
          <cell r="AE31">
            <v>1</v>
          </cell>
          <cell r="AF31">
            <v>1</v>
          </cell>
          <cell r="AG31">
            <v>1.4</v>
          </cell>
          <cell r="AM31">
            <v>9.5000000000000001E-2</v>
          </cell>
          <cell r="AN31">
            <v>456</v>
          </cell>
          <cell r="AO31" t="str">
            <v>Yes</v>
          </cell>
          <cell r="AY31">
            <v>2</v>
          </cell>
          <cell r="AZ31">
            <v>1</v>
          </cell>
          <cell r="BA31">
            <v>1</v>
          </cell>
          <cell r="BC31" t="str">
            <v>Yes</v>
          </cell>
          <cell r="BD31" t="str">
            <v>Yes</v>
          </cell>
          <cell r="BE31" t="str">
            <v>Yes</v>
          </cell>
          <cell r="BF31" t="str">
            <v>No</v>
          </cell>
          <cell r="BG31" t="str">
            <v>No</v>
          </cell>
          <cell r="BH31" t="str">
            <v>Yes</v>
          </cell>
          <cell r="BI31" t="str">
            <v>Yes</v>
          </cell>
          <cell r="BJ31" t="str">
            <v>Yes</v>
          </cell>
          <cell r="BK31" t="str">
            <v>No</v>
          </cell>
          <cell r="BN31" t="str">
            <v>Yes</v>
          </cell>
          <cell r="BO31" t="str">
            <v>Yes</v>
          </cell>
          <cell r="BP31" t="str">
            <v>Yes</v>
          </cell>
          <cell r="BQ31" t="str">
            <v>No</v>
          </cell>
          <cell r="BR31" t="str">
            <v>Yes</v>
          </cell>
          <cell r="BS31" t="str">
            <v>No</v>
          </cell>
          <cell r="BU31" t="str">
            <v>AV</v>
          </cell>
          <cell r="BV31" t="str">
            <v>OC</v>
          </cell>
          <cell r="BW31" t="str">
            <v>AV</v>
          </cell>
          <cell r="BX31" t="str">
            <v>AV</v>
          </cell>
          <cell r="BY31" t="str">
            <v>AV</v>
          </cell>
          <cell r="BZ31">
            <v>8</v>
          </cell>
          <cell r="CC31" t="str">
            <v>No</v>
          </cell>
          <cell r="CD31" t="str">
            <v>N/A</v>
          </cell>
          <cell r="CE31" t="str">
            <v>N/A</v>
          </cell>
          <cell r="CH31">
            <v>2.5999999999999999E-3</v>
          </cell>
          <cell r="CI31">
            <v>0</v>
          </cell>
          <cell r="CM31">
            <v>2</v>
          </cell>
          <cell r="CN31">
            <v>1</v>
          </cell>
          <cell r="CO31">
            <v>1</v>
          </cell>
          <cell r="CQ31" t="str">
            <v>B</v>
          </cell>
          <cell r="CS31" t="str">
            <v>Wksht</v>
          </cell>
          <cell r="CT31" t="str">
            <v>Wksht</v>
          </cell>
          <cell r="CU31" t="str">
            <v>Wksht</v>
          </cell>
          <cell r="CV31" t="str">
            <v>Wksht</v>
          </cell>
          <cell r="CW31" t="str">
            <v>Wksht</v>
          </cell>
          <cell r="CX31" t="str">
            <v>Wksht</v>
          </cell>
          <cell r="CY31" t="str">
            <v>Wksht</v>
          </cell>
          <cell r="CZ31" t="str">
            <v>Wksht</v>
          </cell>
          <cell r="DA31" t="str">
            <v>Wksht</v>
          </cell>
          <cell r="DB31" t="str">
            <v>Wksht</v>
          </cell>
          <cell r="DC31" t="str">
            <v>Wksht</v>
          </cell>
          <cell r="DD31" t="str">
            <v>Wksht</v>
          </cell>
          <cell r="DE31" t="str">
            <v>Wksht</v>
          </cell>
        </row>
        <row r="32">
          <cell r="D32" t="str">
            <v>Jeanette Schollenberger</v>
          </cell>
          <cell r="E32" t="str">
            <v>Grand Rapids</v>
          </cell>
          <cell r="F32">
            <v>37654</v>
          </cell>
          <cell r="L32" t="str">
            <v>N/A</v>
          </cell>
          <cell r="N32" t="str">
            <v>No</v>
          </cell>
          <cell r="O32" t="str">
            <v>A</v>
          </cell>
          <cell r="T32">
            <v>0.25</v>
          </cell>
          <cell r="U32">
            <v>0.5</v>
          </cell>
          <cell r="V32">
            <v>0.75</v>
          </cell>
          <cell r="W32">
            <v>1</v>
          </cell>
          <cell r="X32">
            <v>1</v>
          </cell>
          <cell r="Y32" t="str">
            <v>No</v>
          </cell>
          <cell r="Z32" t="str">
            <v>N/A</v>
          </cell>
          <cell r="AA32">
            <v>600</v>
          </cell>
          <cell r="AB32" t="str">
            <v>N/A</v>
          </cell>
          <cell r="AD32">
            <v>1</v>
          </cell>
          <cell r="AE32">
            <v>1</v>
          </cell>
          <cell r="AF32">
            <v>1</v>
          </cell>
          <cell r="AG32">
            <v>1.25</v>
          </cell>
          <cell r="AM32">
            <v>1.9E-2</v>
          </cell>
          <cell r="AN32">
            <v>0</v>
          </cell>
          <cell r="AO32" t="str">
            <v>No</v>
          </cell>
          <cell r="AY32">
            <v>0.9</v>
          </cell>
          <cell r="AZ32">
            <v>0.05</v>
          </cell>
          <cell r="BA32">
            <v>0.05</v>
          </cell>
          <cell r="BC32" t="str">
            <v>Yes</v>
          </cell>
          <cell r="BD32" t="str">
            <v>Yes</v>
          </cell>
          <cell r="BE32" t="str">
            <v>Yes/No</v>
          </cell>
          <cell r="BF32" t="str">
            <v>No</v>
          </cell>
          <cell r="BG32" t="str">
            <v>No</v>
          </cell>
          <cell r="BH32" t="str">
            <v>Yes</v>
          </cell>
          <cell r="BI32" t="str">
            <v>No</v>
          </cell>
          <cell r="BJ32" t="str">
            <v>No</v>
          </cell>
          <cell r="BK32" t="str">
            <v>No</v>
          </cell>
          <cell r="BN32" t="str">
            <v>Yes</v>
          </cell>
          <cell r="BO32" t="str">
            <v>Yes</v>
          </cell>
          <cell r="BP32" t="str">
            <v>Yes</v>
          </cell>
          <cell r="BQ32" t="str">
            <v>Yes</v>
          </cell>
          <cell r="BR32" t="str">
            <v>Yes</v>
          </cell>
          <cell r="BS32" t="str">
            <v>No</v>
          </cell>
          <cell r="BU32" t="str">
            <v>AV</v>
          </cell>
          <cell r="BV32" t="str">
            <v>OC</v>
          </cell>
          <cell r="BW32" t="str">
            <v>AV</v>
          </cell>
          <cell r="BX32" t="str">
            <v>AV</v>
          </cell>
          <cell r="BY32" t="str">
            <v>AV</v>
          </cell>
          <cell r="BZ32">
            <v>8</v>
          </cell>
          <cell r="CC32" t="str">
            <v>No</v>
          </cell>
          <cell r="CD32" t="str">
            <v>N/A</v>
          </cell>
          <cell r="CE32" t="str">
            <v>N/A</v>
          </cell>
          <cell r="CH32" t="str">
            <v>N/A</v>
          </cell>
          <cell r="CI32" t="str">
            <v>N/A</v>
          </cell>
          <cell r="CM32">
            <v>0</v>
          </cell>
          <cell r="CN32">
            <v>0</v>
          </cell>
          <cell r="CO32">
            <v>0</v>
          </cell>
          <cell r="CQ32" t="str">
            <v>N/A</v>
          </cell>
          <cell r="CS32" t="str">
            <v>N/A</v>
          </cell>
          <cell r="CT32" t="str">
            <v>N/A</v>
          </cell>
          <cell r="CU32" t="str">
            <v>N/A</v>
          </cell>
          <cell r="CV32" t="str">
            <v>N/A</v>
          </cell>
          <cell r="CW32" t="str">
            <v>N/A</v>
          </cell>
          <cell r="CX32" t="str">
            <v>N/A</v>
          </cell>
          <cell r="CY32" t="str">
            <v>N/A</v>
          </cell>
          <cell r="CZ32" t="str">
            <v>N/A</v>
          </cell>
          <cell r="DA32" t="str">
            <v>N/A</v>
          </cell>
          <cell r="DB32" t="str">
            <v>N/A</v>
          </cell>
          <cell r="DC32" t="str">
            <v>N/A</v>
          </cell>
          <cell r="DD32" t="str">
            <v>N/A</v>
          </cell>
          <cell r="DE32" t="str">
            <v>N/A</v>
          </cell>
        </row>
        <row r="33">
          <cell r="D33" t="str">
            <v>Steve Spaletto</v>
          </cell>
          <cell r="E33" t="str">
            <v>Indianapolis</v>
          </cell>
          <cell r="F33">
            <v>37677</v>
          </cell>
          <cell r="L33" t="str">
            <v>N/A</v>
          </cell>
          <cell r="N33" t="str">
            <v>No</v>
          </cell>
          <cell r="O33" t="str">
            <v>A</v>
          </cell>
          <cell r="T33">
            <v>0.25</v>
          </cell>
          <cell r="U33">
            <v>0.5</v>
          </cell>
          <cell r="V33">
            <v>0.75</v>
          </cell>
          <cell r="W33">
            <v>1</v>
          </cell>
          <cell r="X33">
            <v>1</v>
          </cell>
          <cell r="Y33" t="str">
            <v>No</v>
          </cell>
          <cell r="Z33" t="str">
            <v>N/A</v>
          </cell>
          <cell r="AA33">
            <v>500</v>
          </cell>
          <cell r="AB33">
            <v>1000</v>
          </cell>
          <cell r="AD33">
            <v>1</v>
          </cell>
          <cell r="AE33">
            <v>1</v>
          </cell>
          <cell r="AF33">
            <v>1</v>
          </cell>
          <cell r="AG33">
            <v>1.25</v>
          </cell>
          <cell r="AM33">
            <v>9.8000000000000004E-2</v>
          </cell>
          <cell r="AN33">
            <v>0</v>
          </cell>
          <cell r="AO33" t="str">
            <v>Yes</v>
          </cell>
          <cell r="AY33">
            <v>0.75</v>
          </cell>
          <cell r="AZ33">
            <v>0.125</v>
          </cell>
          <cell r="BA33">
            <v>0.125</v>
          </cell>
          <cell r="BC33" t="str">
            <v>Yes</v>
          </cell>
          <cell r="BD33" t="str">
            <v>Yes</v>
          </cell>
          <cell r="BE33" t="str">
            <v>Yes</v>
          </cell>
          <cell r="BF33" t="str">
            <v>No</v>
          </cell>
          <cell r="BG33" t="str">
            <v>No</v>
          </cell>
          <cell r="BH33" t="str">
            <v>Yes</v>
          </cell>
          <cell r="BI33" t="str">
            <v>Yes</v>
          </cell>
          <cell r="BJ33" t="str">
            <v>No</v>
          </cell>
          <cell r="BK33" t="str">
            <v>No</v>
          </cell>
          <cell r="BN33" t="str">
            <v>Yes</v>
          </cell>
          <cell r="BO33" t="str">
            <v>Yes</v>
          </cell>
          <cell r="BP33" t="str">
            <v>Yes</v>
          </cell>
          <cell r="BQ33" t="str">
            <v>Yes</v>
          </cell>
          <cell r="BR33" t="str">
            <v>Yes</v>
          </cell>
          <cell r="BS33" t="str">
            <v>No</v>
          </cell>
          <cell r="BU33" t="str">
            <v>AV</v>
          </cell>
          <cell r="BV33" t="str">
            <v>OC</v>
          </cell>
          <cell r="BW33" t="str">
            <v>AV</v>
          </cell>
          <cell r="BX33" t="str">
            <v>N/A</v>
          </cell>
          <cell r="BY33" t="str">
            <v>AV</v>
          </cell>
          <cell r="BZ33">
            <v>8</v>
          </cell>
          <cell r="CC33" t="str">
            <v>Yes</v>
          </cell>
          <cell r="CD33" t="str">
            <v>No</v>
          </cell>
          <cell r="CE33">
            <v>5.8000000000000003E-2</v>
          </cell>
          <cell r="CH33" t="str">
            <v>N/A</v>
          </cell>
          <cell r="CI33" t="str">
            <v>N/A</v>
          </cell>
          <cell r="CM33">
            <v>0</v>
          </cell>
          <cell r="CN33">
            <v>0</v>
          </cell>
          <cell r="CO33">
            <v>0</v>
          </cell>
          <cell r="CQ33" t="str">
            <v>N/A</v>
          </cell>
          <cell r="CS33" t="str">
            <v>N/A</v>
          </cell>
          <cell r="CT33" t="str">
            <v>N/A</v>
          </cell>
          <cell r="CU33" t="str">
            <v>N/A</v>
          </cell>
          <cell r="CV33" t="str">
            <v>N/A</v>
          </cell>
          <cell r="CW33" t="str">
            <v>N/A</v>
          </cell>
          <cell r="CX33" t="str">
            <v>N/A</v>
          </cell>
          <cell r="CY33" t="str">
            <v>N/A</v>
          </cell>
          <cell r="CZ33" t="str">
            <v>N/A</v>
          </cell>
          <cell r="DA33" t="str">
            <v>N/A</v>
          </cell>
          <cell r="DB33" t="str">
            <v>N/A</v>
          </cell>
          <cell r="DC33" t="str">
            <v>N/A</v>
          </cell>
          <cell r="DD33" t="str">
            <v>N/A</v>
          </cell>
          <cell r="DE33" t="str">
            <v>N/A</v>
          </cell>
        </row>
        <row r="34">
          <cell r="D34" t="str">
            <v>Scott Haigler</v>
          </cell>
          <cell r="E34" t="str">
            <v>San Antonio</v>
          </cell>
          <cell r="F34">
            <v>37655</v>
          </cell>
          <cell r="L34" t="str">
            <v>B</v>
          </cell>
          <cell r="N34" t="str">
            <v>No</v>
          </cell>
          <cell r="O34" t="str">
            <v>A</v>
          </cell>
          <cell r="T34">
            <v>0.25</v>
          </cell>
          <cell r="U34">
            <v>0.5</v>
          </cell>
          <cell r="V34">
            <v>0.75</v>
          </cell>
          <cell r="W34">
            <v>1</v>
          </cell>
          <cell r="X34">
            <v>0.9</v>
          </cell>
          <cell r="Y34" t="str">
            <v>Yes</v>
          </cell>
          <cell r="Z34" t="str">
            <v>No</v>
          </cell>
          <cell r="AA34">
            <v>200</v>
          </cell>
          <cell r="AB34" t="str">
            <v>N/A</v>
          </cell>
          <cell r="AD34">
            <v>1</v>
          </cell>
          <cell r="AE34">
            <v>1</v>
          </cell>
          <cell r="AF34">
            <v>1</v>
          </cell>
          <cell r="AG34">
            <v>1.25</v>
          </cell>
          <cell r="AN34">
            <v>0</v>
          </cell>
          <cell r="AO34" t="str">
            <v>Yes</v>
          </cell>
          <cell r="AY34">
            <v>1</v>
          </cell>
          <cell r="AZ34">
            <v>1</v>
          </cell>
          <cell r="BA34">
            <v>1</v>
          </cell>
          <cell r="BC34" t="str">
            <v>Yes</v>
          </cell>
          <cell r="BD34" t="str">
            <v>Yes</v>
          </cell>
          <cell r="BE34" t="str">
            <v>Yes</v>
          </cell>
          <cell r="BF34" t="str">
            <v>Yes</v>
          </cell>
          <cell r="BG34" t="str">
            <v>Yes</v>
          </cell>
          <cell r="BH34" t="str">
            <v>Yes</v>
          </cell>
          <cell r="BI34" t="str">
            <v>Yes</v>
          </cell>
          <cell r="BJ34" t="str">
            <v>No</v>
          </cell>
          <cell r="BK34" t="str">
            <v>Yes</v>
          </cell>
          <cell r="BN34" t="str">
            <v>Yes</v>
          </cell>
          <cell r="BO34" t="str">
            <v>No</v>
          </cell>
          <cell r="BP34" t="str">
            <v>No</v>
          </cell>
          <cell r="BQ34" t="str">
            <v>Yes</v>
          </cell>
          <cell r="BR34" t="str">
            <v>No</v>
          </cell>
          <cell r="BS34" t="str">
            <v>No</v>
          </cell>
          <cell r="BU34" t="str">
            <v>AV</v>
          </cell>
          <cell r="BV34" t="str">
            <v>NBV</v>
          </cell>
          <cell r="BW34" t="str">
            <v>AV</v>
          </cell>
          <cell r="BX34" t="str">
            <v>N/A</v>
          </cell>
          <cell r="BY34" t="str">
            <v>AV</v>
          </cell>
          <cell r="BZ34">
            <v>8</v>
          </cell>
          <cell r="CC34" t="str">
            <v>No</v>
          </cell>
          <cell r="CD34" t="str">
            <v>N/A</v>
          </cell>
          <cell r="CE34" t="str">
            <v>N/A</v>
          </cell>
          <cell r="CH34">
            <v>2.5000000000000001E-3</v>
          </cell>
          <cell r="CI34">
            <v>25</v>
          </cell>
          <cell r="CM34">
            <v>1</v>
          </cell>
          <cell r="CN34">
            <v>0</v>
          </cell>
          <cell r="CO34">
            <v>1</v>
          </cell>
          <cell r="CQ34" t="str">
            <v>E</v>
          </cell>
          <cell r="CS34" t="str">
            <v>Yes</v>
          </cell>
          <cell r="CT34" t="str">
            <v>Yes</v>
          </cell>
          <cell r="CU34" t="str">
            <v>Yes</v>
          </cell>
          <cell r="CV34" t="str">
            <v>No</v>
          </cell>
          <cell r="CW34" t="str">
            <v>Yes</v>
          </cell>
          <cell r="CX34" t="str">
            <v>Yes</v>
          </cell>
          <cell r="CY34" t="str">
            <v>Yes</v>
          </cell>
          <cell r="CZ34" t="str">
            <v>No</v>
          </cell>
          <cell r="DA34" t="str">
            <v>No</v>
          </cell>
          <cell r="DB34" t="str">
            <v>No</v>
          </cell>
          <cell r="DC34" t="str">
            <v>No</v>
          </cell>
          <cell r="DD34" t="str">
            <v>No</v>
          </cell>
          <cell r="DE34" t="str">
            <v>Yes</v>
          </cell>
        </row>
        <row r="35">
          <cell r="D35" t="str">
            <v>Shelly Gamble</v>
          </cell>
          <cell r="E35" t="str">
            <v>Tulsa</v>
          </cell>
          <cell r="F35">
            <v>37654</v>
          </cell>
          <cell r="L35" t="str">
            <v>B</v>
          </cell>
          <cell r="N35" t="str">
            <v>Yes</v>
          </cell>
          <cell r="O35" t="str">
            <v>N/A</v>
          </cell>
          <cell r="T35">
            <v>0.25</v>
          </cell>
          <cell r="U35">
            <v>0.5</v>
          </cell>
          <cell r="V35">
            <v>0.75</v>
          </cell>
          <cell r="W35">
            <v>1</v>
          </cell>
          <cell r="X35">
            <v>1</v>
          </cell>
          <cell r="Y35" t="str">
            <v>Yes</v>
          </cell>
          <cell r="Z35" t="str">
            <v>No</v>
          </cell>
          <cell r="AA35">
            <v>250</v>
          </cell>
          <cell r="AB35" t="str">
            <v>N/A</v>
          </cell>
          <cell r="AD35">
            <v>1</v>
          </cell>
          <cell r="AE35">
            <v>1</v>
          </cell>
          <cell r="AF35">
            <v>1</v>
          </cell>
          <cell r="AG35">
            <v>1.25</v>
          </cell>
          <cell r="AM35">
            <v>6.25E-2</v>
          </cell>
          <cell r="AN35">
            <v>0</v>
          </cell>
          <cell r="AO35" t="str">
            <v>Yes</v>
          </cell>
          <cell r="AY35">
            <v>1</v>
          </cell>
          <cell r="AZ35">
            <v>1</v>
          </cell>
          <cell r="BA35">
            <v>1</v>
          </cell>
          <cell r="BC35" t="str">
            <v>Yes</v>
          </cell>
          <cell r="BD35" t="str">
            <v>Yes</v>
          </cell>
          <cell r="BE35" t="str">
            <v>Yes</v>
          </cell>
          <cell r="BF35" t="str">
            <v>Yes</v>
          </cell>
          <cell r="BG35" t="str">
            <v>No</v>
          </cell>
          <cell r="BH35" t="str">
            <v>Yes</v>
          </cell>
          <cell r="BI35" t="str">
            <v>Yes</v>
          </cell>
          <cell r="BJ35" t="str">
            <v>No</v>
          </cell>
          <cell r="BK35" t="str">
            <v>Yes</v>
          </cell>
          <cell r="BN35" t="str">
            <v>Yes</v>
          </cell>
          <cell r="BO35" t="str">
            <v>Yes</v>
          </cell>
          <cell r="BP35" t="str">
            <v>Yes</v>
          </cell>
          <cell r="BQ35" t="str">
            <v>No</v>
          </cell>
          <cell r="BR35" t="str">
            <v>No</v>
          </cell>
          <cell r="BS35" t="str">
            <v>No</v>
          </cell>
          <cell r="BU35" t="str">
            <v>AV</v>
          </cell>
          <cell r="BV35" t="str">
            <v>OC</v>
          </cell>
          <cell r="BW35" t="str">
            <v>AV</v>
          </cell>
          <cell r="BX35" t="str">
            <v>N/A</v>
          </cell>
          <cell r="BY35" t="str">
            <v>AV</v>
          </cell>
          <cell r="BZ35">
            <v>8</v>
          </cell>
          <cell r="CC35" t="str">
            <v>No</v>
          </cell>
          <cell r="CD35" t="str">
            <v>N/A</v>
          </cell>
          <cell r="CE35" t="str">
            <v>N/A</v>
          </cell>
          <cell r="CH35">
            <v>3.3300000000000002E-4</v>
          </cell>
          <cell r="CI35">
            <v>0</v>
          </cell>
          <cell r="CM35">
            <v>0</v>
          </cell>
          <cell r="CN35">
            <v>0</v>
          </cell>
          <cell r="CO35">
            <v>1</v>
          </cell>
          <cell r="CQ35" t="str">
            <v>E</v>
          </cell>
          <cell r="CS35" t="str">
            <v>Wksht</v>
          </cell>
          <cell r="CT35" t="str">
            <v>Wksht</v>
          </cell>
          <cell r="CU35" t="str">
            <v>Wksht</v>
          </cell>
          <cell r="CV35" t="str">
            <v>Wksht</v>
          </cell>
          <cell r="CW35" t="str">
            <v>Wksht</v>
          </cell>
          <cell r="CX35" t="str">
            <v>Wksht</v>
          </cell>
          <cell r="CY35" t="str">
            <v>Wksht</v>
          </cell>
          <cell r="CZ35" t="str">
            <v>Wksht</v>
          </cell>
          <cell r="DA35" t="str">
            <v>Wksht</v>
          </cell>
          <cell r="DB35" t="str">
            <v>Wksht</v>
          </cell>
          <cell r="DC35" t="str">
            <v>Wksht</v>
          </cell>
          <cell r="DD35" t="str">
            <v>Wksht</v>
          </cell>
          <cell r="DE35" t="str">
            <v>Wksht</v>
          </cell>
        </row>
        <row r="36">
          <cell r="D36" t="str">
            <v>Kyle Snedaker</v>
          </cell>
          <cell r="E36" t="str">
            <v>Salt Lake</v>
          </cell>
          <cell r="F36">
            <v>37655</v>
          </cell>
          <cell r="L36" t="str">
            <v>N/A</v>
          </cell>
          <cell r="N36" t="str">
            <v>No</v>
          </cell>
          <cell r="O36" t="str">
            <v>A</v>
          </cell>
          <cell r="T36">
            <v>0.25</v>
          </cell>
          <cell r="U36">
            <v>0.5</v>
          </cell>
          <cell r="V36">
            <v>0.75</v>
          </cell>
          <cell r="W36">
            <v>1</v>
          </cell>
          <cell r="X36">
            <v>0.8</v>
          </cell>
          <cell r="Y36" t="str">
            <v>Yes</v>
          </cell>
          <cell r="Z36" t="str">
            <v>N/A</v>
          </cell>
          <cell r="AA36">
            <v>5000</v>
          </cell>
          <cell r="AB36" t="str">
            <v>N/A</v>
          </cell>
          <cell r="AD36">
            <v>1</v>
          </cell>
          <cell r="AE36">
            <v>1</v>
          </cell>
          <cell r="AF36">
            <v>1</v>
          </cell>
          <cell r="AG36">
            <v>1.25</v>
          </cell>
          <cell r="AM36">
            <v>6.7500000000000004E-2</v>
          </cell>
          <cell r="AN36">
            <v>50</v>
          </cell>
          <cell r="AO36" t="str">
            <v>Yes</v>
          </cell>
          <cell r="AY36">
            <v>1</v>
          </cell>
          <cell r="AZ36">
            <v>1</v>
          </cell>
          <cell r="BA36">
            <v>1</v>
          </cell>
          <cell r="BC36" t="str">
            <v>Yes</v>
          </cell>
          <cell r="BD36" t="str">
            <v>Yes</v>
          </cell>
          <cell r="BE36" t="str">
            <v>Yes</v>
          </cell>
          <cell r="BF36" t="str">
            <v>Yes</v>
          </cell>
          <cell r="BG36" t="str">
            <v>Yes</v>
          </cell>
          <cell r="BH36" t="str">
            <v>Yes</v>
          </cell>
          <cell r="BI36" t="str">
            <v>Yes</v>
          </cell>
          <cell r="BJ36" t="str">
            <v>No</v>
          </cell>
          <cell r="BK36" t="str">
            <v>Yes</v>
          </cell>
          <cell r="BN36" t="str">
            <v>Yes</v>
          </cell>
          <cell r="BO36" t="str">
            <v>Yes</v>
          </cell>
          <cell r="BP36" t="str">
            <v>Yes</v>
          </cell>
          <cell r="BQ36" t="str">
            <v>Yes</v>
          </cell>
          <cell r="BR36" t="str">
            <v>Yes</v>
          </cell>
          <cell r="BS36" t="str">
            <v>No</v>
          </cell>
          <cell r="BU36" t="str">
            <v>AV</v>
          </cell>
          <cell r="BV36" t="str">
            <v>OC</v>
          </cell>
          <cell r="BW36" t="str">
            <v>AV</v>
          </cell>
          <cell r="BX36" t="str">
            <v>N/A</v>
          </cell>
          <cell r="BY36" t="str">
            <v>AV</v>
          </cell>
          <cell r="BZ36">
            <v>8</v>
          </cell>
          <cell r="CC36" t="str">
            <v>No</v>
          </cell>
          <cell r="CD36" t="str">
            <v>N/A</v>
          </cell>
          <cell r="CE36" t="str">
            <v>N/A</v>
          </cell>
          <cell r="CH36" t="str">
            <v>N/A</v>
          </cell>
          <cell r="CI36" t="str">
            <v>N/A</v>
          </cell>
          <cell r="CM36">
            <v>0</v>
          </cell>
          <cell r="CN36">
            <v>0</v>
          </cell>
          <cell r="CO36">
            <v>0</v>
          </cell>
          <cell r="CQ36" t="str">
            <v>N/A</v>
          </cell>
          <cell r="CS36" t="str">
            <v>N/A</v>
          </cell>
          <cell r="CT36" t="str">
            <v>N/A</v>
          </cell>
          <cell r="CU36" t="str">
            <v>N/A</v>
          </cell>
          <cell r="CV36" t="str">
            <v>N/A</v>
          </cell>
          <cell r="CW36" t="str">
            <v>N/A</v>
          </cell>
          <cell r="CX36" t="str">
            <v>N/A</v>
          </cell>
          <cell r="CY36" t="str">
            <v>N/A</v>
          </cell>
          <cell r="CZ36" t="str">
            <v>N/A</v>
          </cell>
          <cell r="DA36" t="str">
            <v>N/A</v>
          </cell>
          <cell r="DB36" t="str">
            <v>N/A</v>
          </cell>
          <cell r="DC36" t="str">
            <v>N/A</v>
          </cell>
          <cell r="DD36" t="str">
            <v>N/A</v>
          </cell>
          <cell r="DE36" t="str">
            <v>N/A</v>
          </cell>
        </row>
        <row r="37">
          <cell r="D37" t="str">
            <v>Shelly Gamble</v>
          </cell>
          <cell r="E37" t="str">
            <v>Tulsa</v>
          </cell>
          <cell r="F37">
            <v>37654</v>
          </cell>
          <cell r="L37" t="str">
            <v>N/A</v>
          </cell>
          <cell r="N37" t="str">
            <v>No</v>
          </cell>
          <cell r="O37" t="str">
            <v>A</v>
          </cell>
          <cell r="T37">
            <v>0.25</v>
          </cell>
          <cell r="U37">
            <v>0.5</v>
          </cell>
          <cell r="V37">
            <v>0.75</v>
          </cell>
          <cell r="W37">
            <v>1</v>
          </cell>
          <cell r="X37">
            <v>1</v>
          </cell>
          <cell r="Y37" t="str">
            <v>Yes</v>
          </cell>
          <cell r="Z37" t="str">
            <v>N/A</v>
          </cell>
          <cell r="AA37">
            <v>400</v>
          </cell>
          <cell r="AB37" t="str">
            <v>N/A</v>
          </cell>
          <cell r="AD37">
            <v>1</v>
          </cell>
          <cell r="AE37">
            <v>1</v>
          </cell>
          <cell r="AF37">
            <v>1</v>
          </cell>
          <cell r="AG37">
            <v>1.25</v>
          </cell>
          <cell r="AM37">
            <v>7.8100000000000003E-2</v>
          </cell>
          <cell r="AN37">
            <v>0</v>
          </cell>
          <cell r="AO37" t="str">
            <v>No</v>
          </cell>
          <cell r="AY37">
            <v>1</v>
          </cell>
          <cell r="AZ37">
            <v>0</v>
          </cell>
          <cell r="BA37">
            <v>0</v>
          </cell>
          <cell r="BC37" t="str">
            <v>Yes</v>
          </cell>
          <cell r="BD37" t="str">
            <v>Yes</v>
          </cell>
          <cell r="BE37" t="str">
            <v>Yes</v>
          </cell>
          <cell r="BF37" t="str">
            <v>Yes</v>
          </cell>
          <cell r="BG37" t="str">
            <v>Yes</v>
          </cell>
          <cell r="BH37" t="str">
            <v>Yes</v>
          </cell>
          <cell r="BI37" t="str">
            <v>Yes</v>
          </cell>
          <cell r="BJ37" t="str">
            <v>No</v>
          </cell>
          <cell r="BK37" t="str">
            <v>Yes</v>
          </cell>
          <cell r="BN37" t="str">
            <v>No</v>
          </cell>
          <cell r="BO37" t="str">
            <v>No</v>
          </cell>
          <cell r="BP37" t="str">
            <v>No</v>
          </cell>
          <cell r="BQ37" t="str">
            <v>No</v>
          </cell>
          <cell r="BR37" t="str">
            <v>No</v>
          </cell>
          <cell r="BS37" t="str">
            <v>No</v>
          </cell>
          <cell r="BU37" t="str">
            <v>N/A</v>
          </cell>
          <cell r="BV37" t="str">
            <v>OC</v>
          </cell>
          <cell r="BW37" t="str">
            <v>N/A</v>
          </cell>
          <cell r="BX37" t="str">
            <v>N/A</v>
          </cell>
          <cell r="BY37" t="str">
            <v>N/A</v>
          </cell>
          <cell r="BZ37">
            <v>8</v>
          </cell>
          <cell r="CC37" t="str">
            <v>No</v>
          </cell>
          <cell r="CD37" t="str">
            <v>N/A</v>
          </cell>
          <cell r="CE37" t="str">
            <v>N/A</v>
          </cell>
          <cell r="CH37" t="str">
            <v>N/A</v>
          </cell>
          <cell r="CI37" t="str">
            <v>N/A</v>
          </cell>
          <cell r="CM37">
            <v>0</v>
          </cell>
          <cell r="CN37">
            <v>0</v>
          </cell>
          <cell r="CO37">
            <v>0</v>
          </cell>
          <cell r="CQ37" t="str">
            <v>N/A</v>
          </cell>
          <cell r="CS37" t="str">
            <v>N/A</v>
          </cell>
          <cell r="CT37" t="str">
            <v>N/A</v>
          </cell>
          <cell r="CU37" t="str">
            <v>N/A</v>
          </cell>
          <cell r="CV37" t="str">
            <v>N/A</v>
          </cell>
          <cell r="CW37" t="str">
            <v>N/A</v>
          </cell>
          <cell r="CX37" t="str">
            <v>N/A</v>
          </cell>
          <cell r="CY37" t="str">
            <v>N/A</v>
          </cell>
          <cell r="CZ37" t="str">
            <v>N/A</v>
          </cell>
          <cell r="DA37" t="str">
            <v>N/A</v>
          </cell>
          <cell r="DB37" t="str">
            <v>N/A</v>
          </cell>
          <cell r="DC37" t="str">
            <v>N/A</v>
          </cell>
          <cell r="DD37" t="str">
            <v>N/A</v>
          </cell>
          <cell r="DE37" t="str">
            <v>N/A</v>
          </cell>
        </row>
        <row r="38">
          <cell r="D38" t="str">
            <v>Kevin B. Peckham</v>
          </cell>
          <cell r="E38" t="str">
            <v>Houston</v>
          </cell>
          <cell r="F38">
            <v>36301</v>
          </cell>
          <cell r="L38" t="str">
            <v>N/A</v>
          </cell>
          <cell r="N38" t="str">
            <v>N/A</v>
          </cell>
          <cell r="O38" t="str">
            <v>N/A</v>
          </cell>
          <cell r="T38">
            <v>0</v>
          </cell>
          <cell r="U38">
            <v>0</v>
          </cell>
          <cell r="V38">
            <v>0</v>
          </cell>
          <cell r="W38">
            <v>0</v>
          </cell>
          <cell r="X38">
            <v>1</v>
          </cell>
          <cell r="Y38" t="str">
            <v>No</v>
          </cell>
          <cell r="Z38" t="str">
            <v>N/A</v>
          </cell>
          <cell r="AA38" t="str">
            <v>N/A</v>
          </cell>
          <cell r="AB38" t="str">
            <v>N/A</v>
          </cell>
          <cell r="AD38">
            <v>1</v>
          </cell>
          <cell r="AE38">
            <v>1</v>
          </cell>
          <cell r="AF38">
            <v>1</v>
          </cell>
          <cell r="AG38">
            <v>1</v>
          </cell>
          <cell r="AM38" t="str">
            <v>N/A</v>
          </cell>
          <cell r="AN38">
            <v>0</v>
          </cell>
          <cell r="AO38" t="str">
            <v>N/A</v>
          </cell>
          <cell r="AY38">
            <v>0</v>
          </cell>
          <cell r="AZ38">
            <v>0</v>
          </cell>
          <cell r="BA38">
            <v>0</v>
          </cell>
          <cell r="BC38" t="str">
            <v>N/A</v>
          </cell>
          <cell r="BD38" t="str">
            <v>N/A</v>
          </cell>
          <cell r="BE38" t="str">
            <v>N/A</v>
          </cell>
          <cell r="BF38" t="str">
            <v>N/A</v>
          </cell>
          <cell r="BG38" t="str">
            <v>N/A</v>
          </cell>
          <cell r="BH38" t="str">
            <v>N/A</v>
          </cell>
          <cell r="BI38" t="str">
            <v>N/A</v>
          </cell>
          <cell r="BJ38" t="str">
            <v>N/A</v>
          </cell>
          <cell r="BK38" t="str">
            <v>N/A</v>
          </cell>
          <cell r="BN38" t="str">
            <v>N/A</v>
          </cell>
          <cell r="BO38" t="str">
            <v>N/A</v>
          </cell>
          <cell r="BP38" t="str">
            <v>N/A</v>
          </cell>
          <cell r="BQ38" t="str">
            <v>N/A</v>
          </cell>
          <cell r="BR38" t="str">
            <v>N/A</v>
          </cell>
          <cell r="BS38" t="str">
            <v>N/A</v>
          </cell>
          <cell r="BU38" t="str">
            <v>N/A</v>
          </cell>
          <cell r="BV38" t="str">
            <v>N/A</v>
          </cell>
          <cell r="BW38" t="str">
            <v>N/A</v>
          </cell>
          <cell r="BX38" t="str">
            <v>N/A</v>
          </cell>
          <cell r="BY38" t="str">
            <v>N/A</v>
          </cell>
          <cell r="BZ38" t="str">
            <v>N/A</v>
          </cell>
          <cell r="CC38" t="str">
            <v>No</v>
          </cell>
          <cell r="CD38" t="str">
            <v>N/A</v>
          </cell>
          <cell r="CE38" t="str">
            <v>N/A</v>
          </cell>
          <cell r="CH38" t="str">
            <v>N/A</v>
          </cell>
          <cell r="CI38" t="str">
            <v>N/A</v>
          </cell>
          <cell r="CM38">
            <v>0</v>
          </cell>
          <cell r="CN38">
            <v>0</v>
          </cell>
          <cell r="CO38">
            <v>0</v>
          </cell>
          <cell r="CQ38" t="str">
            <v>N/A</v>
          </cell>
          <cell r="CS38" t="str">
            <v>N/A</v>
          </cell>
          <cell r="CT38" t="str">
            <v>N/A</v>
          </cell>
          <cell r="CU38" t="str">
            <v>N/A</v>
          </cell>
          <cell r="CV38" t="str">
            <v>N/A</v>
          </cell>
          <cell r="CW38" t="str">
            <v>N/A</v>
          </cell>
          <cell r="CX38" t="str">
            <v>N/A</v>
          </cell>
          <cell r="CY38" t="str">
            <v>N/A</v>
          </cell>
          <cell r="CZ38" t="str">
            <v>N/A</v>
          </cell>
          <cell r="DA38" t="str">
            <v>N/A</v>
          </cell>
          <cell r="DB38" t="str">
            <v>N/A</v>
          </cell>
          <cell r="DC38" t="str">
            <v>N/A</v>
          </cell>
          <cell r="DD38" t="str">
            <v>N/A</v>
          </cell>
          <cell r="DE38" t="str">
            <v>N/A</v>
          </cell>
        </row>
        <row r="39">
          <cell r="D39" t="str">
            <v>Irene Lo</v>
          </cell>
          <cell r="E39" t="str">
            <v>New England</v>
          </cell>
          <cell r="F39">
            <v>37695</v>
          </cell>
          <cell r="L39" t="str">
            <v>N/A</v>
          </cell>
          <cell r="N39" t="str">
            <v>No</v>
          </cell>
          <cell r="O39" t="str">
            <v>B</v>
          </cell>
          <cell r="T39">
            <v>0.25</v>
          </cell>
          <cell r="U39">
            <v>0.5</v>
          </cell>
          <cell r="V39">
            <v>0.75</v>
          </cell>
          <cell r="W39">
            <v>1</v>
          </cell>
          <cell r="X39">
            <v>0.9</v>
          </cell>
          <cell r="Y39" t="str">
            <v>Yes</v>
          </cell>
          <cell r="Z39" t="str">
            <v>N/A</v>
          </cell>
          <cell r="AA39">
            <v>200</v>
          </cell>
          <cell r="AB39" t="str">
            <v>N/A</v>
          </cell>
          <cell r="AD39">
            <v>1</v>
          </cell>
          <cell r="AE39">
            <v>1</v>
          </cell>
          <cell r="AF39">
            <v>1</v>
          </cell>
          <cell r="AG39">
            <v>1.25</v>
          </cell>
          <cell r="AM39">
            <v>8.5000000000000006E-2</v>
          </cell>
          <cell r="AN39">
            <v>0</v>
          </cell>
          <cell r="AO39" t="str">
            <v>Yes</v>
          </cell>
          <cell r="AY39">
            <v>1.5</v>
          </cell>
          <cell r="AZ39">
            <v>1</v>
          </cell>
          <cell r="BA39">
            <v>1</v>
          </cell>
          <cell r="BC39" t="str">
            <v>Yes</v>
          </cell>
          <cell r="BD39" t="str">
            <v>Yes</v>
          </cell>
          <cell r="BE39" t="str">
            <v>Yes</v>
          </cell>
          <cell r="BF39" t="str">
            <v>Yes</v>
          </cell>
          <cell r="BG39" t="str">
            <v>Yes</v>
          </cell>
          <cell r="BH39" t="str">
            <v>Yes</v>
          </cell>
          <cell r="BI39" t="str">
            <v>Yes</v>
          </cell>
          <cell r="BJ39" t="str">
            <v>No</v>
          </cell>
          <cell r="BK39" t="str">
            <v>Yes</v>
          </cell>
          <cell r="BN39" t="str">
            <v>Yes</v>
          </cell>
          <cell r="BO39" t="str">
            <v>Yes</v>
          </cell>
          <cell r="BP39" t="str">
            <v>Yes</v>
          </cell>
          <cell r="BQ39" t="str">
            <v>Yes</v>
          </cell>
          <cell r="BR39" t="str">
            <v>Yes</v>
          </cell>
          <cell r="BS39" t="str">
            <v>Yes</v>
          </cell>
          <cell r="BU39" t="str">
            <v>AV</v>
          </cell>
          <cell r="BV39" t="str">
            <v>OC</v>
          </cell>
          <cell r="BW39" t="str">
            <v>AV</v>
          </cell>
          <cell r="BX39" t="str">
            <v>N/A</v>
          </cell>
          <cell r="BY39" t="str">
            <v>AV</v>
          </cell>
          <cell r="BZ39">
            <v>8</v>
          </cell>
          <cell r="CC39" t="str">
            <v>No</v>
          </cell>
          <cell r="CD39" t="str">
            <v>N/A</v>
          </cell>
          <cell r="CE39" t="str">
            <v>N/A</v>
          </cell>
          <cell r="CH39" t="str">
            <v>N/A</v>
          </cell>
          <cell r="CI39" t="str">
            <v>N/A</v>
          </cell>
          <cell r="CM39">
            <v>0</v>
          </cell>
          <cell r="CN39">
            <v>0</v>
          </cell>
          <cell r="CO39">
            <v>0</v>
          </cell>
          <cell r="CQ39" t="str">
            <v>N/A</v>
          </cell>
          <cell r="CS39" t="str">
            <v>N/A</v>
          </cell>
          <cell r="CT39" t="str">
            <v>N/A</v>
          </cell>
          <cell r="CU39" t="str">
            <v>N/A</v>
          </cell>
          <cell r="CV39" t="str">
            <v>N/A</v>
          </cell>
          <cell r="CW39" t="str">
            <v>N/A</v>
          </cell>
          <cell r="CX39" t="str">
            <v>N/A</v>
          </cell>
          <cell r="CY39" t="str">
            <v>N/A</v>
          </cell>
          <cell r="CZ39" t="str">
            <v>N/A</v>
          </cell>
          <cell r="DA39" t="str">
            <v>N/A</v>
          </cell>
          <cell r="DB39" t="str">
            <v>N/A</v>
          </cell>
          <cell r="DC39" t="str">
            <v>N/A</v>
          </cell>
          <cell r="DD39" t="str">
            <v>N/A</v>
          </cell>
          <cell r="DE39" t="str">
            <v>N/A</v>
          </cell>
        </row>
        <row r="40">
          <cell r="D40" t="str">
            <v>Jeanette Schollenberger</v>
          </cell>
          <cell r="E40" t="str">
            <v>Grand Rapids</v>
          </cell>
          <cell r="F40">
            <v>37487</v>
          </cell>
          <cell r="L40" t="str">
            <v>G</v>
          </cell>
          <cell r="N40" t="str">
            <v>No</v>
          </cell>
          <cell r="O40" t="str">
            <v>B</v>
          </cell>
          <cell r="T40">
            <v>0.25</v>
          </cell>
          <cell r="U40">
            <v>0.5</v>
          </cell>
          <cell r="V40">
            <v>0.75</v>
          </cell>
          <cell r="W40">
            <v>1</v>
          </cell>
          <cell r="X40">
            <v>1</v>
          </cell>
          <cell r="Y40" t="str">
            <v>Yes</v>
          </cell>
          <cell r="Z40" t="str">
            <v>No</v>
          </cell>
          <cell r="AA40">
            <v>500</v>
          </cell>
          <cell r="AB40" t="str">
            <v>N/A</v>
          </cell>
          <cell r="AD40">
            <v>1.5</v>
          </cell>
          <cell r="AE40">
            <v>1.5</v>
          </cell>
          <cell r="AF40">
            <v>1.5</v>
          </cell>
          <cell r="AG40">
            <v>1.5</v>
          </cell>
          <cell r="AN40">
            <v>540</v>
          </cell>
          <cell r="AO40" t="str">
            <v>Yes</v>
          </cell>
          <cell r="AY40">
            <v>2</v>
          </cell>
          <cell r="AZ40">
            <v>1</v>
          </cell>
          <cell r="BA40">
            <v>1</v>
          </cell>
          <cell r="BC40" t="str">
            <v>Yes</v>
          </cell>
          <cell r="BD40" t="str">
            <v>Yes</v>
          </cell>
          <cell r="BE40" t="str">
            <v>Yes</v>
          </cell>
          <cell r="BF40" t="str">
            <v>Yes</v>
          </cell>
          <cell r="BG40" t="str">
            <v>Yes</v>
          </cell>
          <cell r="BH40" t="str">
            <v>Yes</v>
          </cell>
          <cell r="BI40" t="str">
            <v>Yes</v>
          </cell>
          <cell r="BJ40" t="str">
            <v>No</v>
          </cell>
          <cell r="BK40" t="str">
            <v>Yes</v>
          </cell>
          <cell r="BN40" t="str">
            <v>Yes</v>
          </cell>
          <cell r="BO40" t="str">
            <v>Yes</v>
          </cell>
          <cell r="BP40" t="str">
            <v>No</v>
          </cell>
          <cell r="BQ40" t="str">
            <v>No</v>
          </cell>
          <cell r="BR40" t="str">
            <v>No</v>
          </cell>
          <cell r="BS40" t="str">
            <v>No</v>
          </cell>
          <cell r="BU40" t="str">
            <v>AV</v>
          </cell>
          <cell r="BV40" t="str">
            <v>NBV</v>
          </cell>
          <cell r="BW40" t="str">
            <v>AV</v>
          </cell>
          <cell r="BX40" t="str">
            <v>N/A</v>
          </cell>
          <cell r="BY40" t="str">
            <v>AV</v>
          </cell>
          <cell r="BZ40">
            <v>8</v>
          </cell>
          <cell r="CC40" t="str">
            <v>Yes</v>
          </cell>
          <cell r="CD40" t="str">
            <v>No</v>
          </cell>
          <cell r="CE40">
            <v>8.0000000000000002E-3</v>
          </cell>
          <cell r="CH40" t="str">
            <v>N/A</v>
          </cell>
          <cell r="CI40" t="str">
            <v>N/A</v>
          </cell>
          <cell r="CM40">
            <v>0</v>
          </cell>
          <cell r="CN40">
            <v>0</v>
          </cell>
          <cell r="CO40">
            <v>0</v>
          </cell>
          <cell r="CQ40" t="str">
            <v>N/A</v>
          </cell>
          <cell r="CS40" t="str">
            <v>N/A</v>
          </cell>
          <cell r="CT40" t="str">
            <v>N/A</v>
          </cell>
          <cell r="CU40" t="str">
            <v>N/A</v>
          </cell>
          <cell r="CV40" t="str">
            <v>N/A</v>
          </cell>
          <cell r="CW40" t="str">
            <v>N/A</v>
          </cell>
          <cell r="CX40" t="str">
            <v>N/A</v>
          </cell>
          <cell r="CY40" t="str">
            <v>N/A</v>
          </cell>
          <cell r="CZ40" t="str">
            <v>N/A</v>
          </cell>
          <cell r="DA40" t="str">
            <v>N/A</v>
          </cell>
          <cell r="DB40" t="str">
            <v>N/A</v>
          </cell>
          <cell r="DC40" t="str">
            <v>N/A</v>
          </cell>
          <cell r="DD40" t="str">
            <v>N/A</v>
          </cell>
          <cell r="DE40" t="str">
            <v>N/A</v>
          </cell>
        </row>
        <row r="41">
          <cell r="D41" t="str">
            <v>Anne Marie Unger</v>
          </cell>
          <cell r="E41" t="str">
            <v>Indianapolis</v>
          </cell>
          <cell r="F41">
            <v>37677</v>
          </cell>
          <cell r="L41" t="str">
            <v>B</v>
          </cell>
          <cell r="N41" t="str">
            <v>No</v>
          </cell>
          <cell r="O41" t="str">
            <v>B</v>
          </cell>
          <cell r="T41">
            <v>0.25</v>
          </cell>
          <cell r="U41">
            <v>0.5</v>
          </cell>
          <cell r="V41">
            <v>0.75</v>
          </cell>
          <cell r="W41">
            <v>1</v>
          </cell>
          <cell r="X41">
            <v>1</v>
          </cell>
          <cell r="Y41" t="str">
            <v>Yes</v>
          </cell>
          <cell r="Z41" t="str">
            <v>No</v>
          </cell>
          <cell r="AA41">
            <v>5000</v>
          </cell>
          <cell r="AB41" t="str">
            <v>N/A</v>
          </cell>
          <cell r="AD41">
            <v>1</v>
          </cell>
          <cell r="AE41">
            <v>1</v>
          </cell>
          <cell r="AF41">
            <v>1</v>
          </cell>
          <cell r="AG41">
            <v>1.25</v>
          </cell>
          <cell r="AN41">
            <v>0</v>
          </cell>
          <cell r="AO41" t="str">
            <v>No</v>
          </cell>
          <cell r="AY41">
            <v>1</v>
          </cell>
          <cell r="AZ41">
            <v>1</v>
          </cell>
          <cell r="BA41">
            <v>1</v>
          </cell>
          <cell r="BC41" t="str">
            <v>Yes</v>
          </cell>
          <cell r="BD41" t="str">
            <v>Yes</v>
          </cell>
          <cell r="BE41" t="str">
            <v>Yes</v>
          </cell>
          <cell r="BF41" t="str">
            <v>Yes</v>
          </cell>
          <cell r="BG41" t="str">
            <v>Yes</v>
          </cell>
          <cell r="BH41" t="str">
            <v>Yes</v>
          </cell>
          <cell r="BI41" t="str">
            <v>Yes</v>
          </cell>
          <cell r="BJ41" t="str">
            <v>Yes</v>
          </cell>
          <cell r="BK41" t="str">
            <v>No</v>
          </cell>
          <cell r="BN41" t="str">
            <v>Yes</v>
          </cell>
          <cell r="BO41" t="str">
            <v>Yes</v>
          </cell>
          <cell r="BP41" t="str">
            <v>No</v>
          </cell>
          <cell r="BQ41" t="str">
            <v>No</v>
          </cell>
          <cell r="BR41" t="str">
            <v>No</v>
          </cell>
          <cell r="BS41" t="str">
            <v>No</v>
          </cell>
          <cell r="BU41" t="str">
            <v>AV</v>
          </cell>
          <cell r="BV41" t="str">
            <v>OC</v>
          </cell>
          <cell r="BW41" t="str">
            <v>AV</v>
          </cell>
          <cell r="BX41" t="str">
            <v>N/A</v>
          </cell>
          <cell r="BY41" t="str">
            <v>AV</v>
          </cell>
          <cell r="BZ41">
            <v>8</v>
          </cell>
          <cell r="CC41" t="str">
            <v>No</v>
          </cell>
          <cell r="CD41" t="str">
            <v>N/A</v>
          </cell>
          <cell r="CE41" t="str">
            <v>N/A</v>
          </cell>
          <cell r="CH41" t="str">
            <v>N/A</v>
          </cell>
          <cell r="CI41">
            <v>50</v>
          </cell>
          <cell r="CM41">
            <v>0</v>
          </cell>
          <cell r="CN41">
            <v>0</v>
          </cell>
          <cell r="CO41">
            <v>0</v>
          </cell>
          <cell r="CQ41" t="str">
            <v>N/A</v>
          </cell>
          <cell r="CS41" t="str">
            <v>N/A</v>
          </cell>
          <cell r="CT41" t="str">
            <v>N/A</v>
          </cell>
          <cell r="CU41" t="str">
            <v>N/A</v>
          </cell>
          <cell r="CV41" t="str">
            <v>N/A</v>
          </cell>
          <cell r="CW41" t="str">
            <v>N/A</v>
          </cell>
          <cell r="CX41" t="str">
            <v>N/A</v>
          </cell>
          <cell r="CY41" t="str">
            <v>N/A</v>
          </cell>
          <cell r="CZ41" t="str">
            <v>N/A</v>
          </cell>
          <cell r="DA41" t="str">
            <v>N/A</v>
          </cell>
          <cell r="DB41" t="str">
            <v>N/A</v>
          </cell>
          <cell r="DC41" t="str">
            <v>N/A</v>
          </cell>
          <cell r="DD41" t="str">
            <v>N/A</v>
          </cell>
          <cell r="DE41" t="str">
            <v>N/A</v>
          </cell>
        </row>
        <row r="42">
          <cell r="D42" t="str">
            <v>Jeanette Schollenberger</v>
          </cell>
          <cell r="E42" t="str">
            <v>Grand Rapids</v>
          </cell>
          <cell r="F42">
            <v>37683</v>
          </cell>
          <cell r="L42" t="str">
            <v>G</v>
          </cell>
          <cell r="N42" t="str">
            <v>No</v>
          </cell>
          <cell r="O42" t="str">
            <v>B</v>
          </cell>
          <cell r="T42">
            <v>0.25</v>
          </cell>
          <cell r="U42">
            <v>0.5</v>
          </cell>
          <cell r="V42">
            <v>0.75</v>
          </cell>
          <cell r="W42">
            <v>1</v>
          </cell>
          <cell r="X42">
            <v>1</v>
          </cell>
          <cell r="Y42" t="str">
            <v>No</v>
          </cell>
          <cell r="Z42" t="str">
            <v>No</v>
          </cell>
          <cell r="AA42">
            <v>1000</v>
          </cell>
          <cell r="AB42" t="str">
            <v>N/A</v>
          </cell>
          <cell r="AD42">
            <v>1.25</v>
          </cell>
          <cell r="AE42">
            <v>1.25</v>
          </cell>
          <cell r="AF42">
            <v>1.25</v>
          </cell>
          <cell r="AG42">
            <v>1.25</v>
          </cell>
          <cell r="AM42">
            <v>7.4999999999999997E-2</v>
          </cell>
          <cell r="AN42">
            <v>1500</v>
          </cell>
          <cell r="AO42" t="str">
            <v>Yes</v>
          </cell>
          <cell r="AY42">
            <v>2</v>
          </cell>
          <cell r="AZ42">
            <v>1</v>
          </cell>
          <cell r="BA42">
            <v>1</v>
          </cell>
          <cell r="BC42" t="str">
            <v>Yes</v>
          </cell>
          <cell r="BD42" t="str">
            <v>Yes</v>
          </cell>
          <cell r="BE42" t="str">
            <v>Yes</v>
          </cell>
          <cell r="BF42" t="str">
            <v>No</v>
          </cell>
          <cell r="BG42" t="str">
            <v>Yes</v>
          </cell>
          <cell r="BH42" t="str">
            <v>Yes</v>
          </cell>
          <cell r="BI42" t="str">
            <v>Yes</v>
          </cell>
          <cell r="BJ42" t="str">
            <v>No</v>
          </cell>
          <cell r="BK42" t="str">
            <v>No</v>
          </cell>
          <cell r="BN42" t="str">
            <v>Yes</v>
          </cell>
          <cell r="BO42" t="str">
            <v>No</v>
          </cell>
          <cell r="BP42" t="str">
            <v>Yes</v>
          </cell>
          <cell r="BQ42" t="str">
            <v>Yes</v>
          </cell>
          <cell r="BR42" t="str">
            <v>Yes</v>
          </cell>
          <cell r="BS42" t="str">
            <v>No</v>
          </cell>
          <cell r="BU42" t="str">
            <v>AV</v>
          </cell>
          <cell r="BV42" t="str">
            <v>NBV</v>
          </cell>
          <cell r="BW42" t="str">
            <v>AV</v>
          </cell>
          <cell r="BX42" t="str">
            <v>AV</v>
          </cell>
          <cell r="BY42" t="str">
            <v>AV</v>
          </cell>
          <cell r="BZ42">
            <v>8</v>
          </cell>
          <cell r="CC42" t="str">
            <v>Yes</v>
          </cell>
          <cell r="CD42" t="str">
            <v>No</v>
          </cell>
          <cell r="CE42">
            <v>3.5000000000000003E-2</v>
          </cell>
          <cell r="CH42">
            <v>1.7799999999999999E-3</v>
          </cell>
          <cell r="CI42">
            <v>0</v>
          </cell>
          <cell r="CM42">
            <v>2</v>
          </cell>
          <cell r="CN42">
            <v>1</v>
          </cell>
          <cell r="CO42">
            <v>1</v>
          </cell>
          <cell r="CQ42" t="str">
            <v>B</v>
          </cell>
          <cell r="CS42" t="str">
            <v>Yes</v>
          </cell>
          <cell r="CT42" t="str">
            <v>Yes</v>
          </cell>
          <cell r="CU42" t="str">
            <v>Yes</v>
          </cell>
          <cell r="CV42" t="str">
            <v>Yes</v>
          </cell>
          <cell r="CW42" t="str">
            <v>Yes</v>
          </cell>
          <cell r="CX42" t="str">
            <v>No</v>
          </cell>
          <cell r="CY42" t="str">
            <v>No</v>
          </cell>
          <cell r="CZ42" t="str">
            <v>No</v>
          </cell>
          <cell r="DA42" t="str">
            <v>No</v>
          </cell>
          <cell r="DB42" t="str">
            <v>No</v>
          </cell>
          <cell r="DC42" t="str">
            <v>No</v>
          </cell>
          <cell r="DD42" t="str">
            <v>No</v>
          </cell>
          <cell r="DE42" t="str">
            <v>No</v>
          </cell>
        </row>
        <row r="43">
          <cell r="D43" t="str">
            <v>Phil Stanley</v>
          </cell>
          <cell r="E43" t="str">
            <v>Tampa</v>
          </cell>
          <cell r="F43">
            <v>37657</v>
          </cell>
          <cell r="L43" t="str">
            <v>B</v>
          </cell>
          <cell r="N43" t="str">
            <v>No</v>
          </cell>
          <cell r="O43" t="str">
            <v>A</v>
          </cell>
          <cell r="T43">
            <v>0.25</v>
          </cell>
          <cell r="U43">
            <v>0.5</v>
          </cell>
          <cell r="V43">
            <v>0.75</v>
          </cell>
          <cell r="W43">
            <v>1</v>
          </cell>
          <cell r="X43">
            <v>0.9</v>
          </cell>
          <cell r="Y43" t="str">
            <v>Yes</v>
          </cell>
          <cell r="Z43" t="str">
            <v>No</v>
          </cell>
          <cell r="AA43">
            <v>500</v>
          </cell>
          <cell r="AB43" t="str">
            <v>N/A</v>
          </cell>
          <cell r="AD43">
            <v>1</v>
          </cell>
          <cell r="AE43">
            <v>1</v>
          </cell>
          <cell r="AF43">
            <v>1</v>
          </cell>
          <cell r="AG43">
            <v>1.25</v>
          </cell>
          <cell r="AM43">
            <v>6.9000000000000006E-2</v>
          </cell>
          <cell r="AN43">
            <v>0</v>
          </cell>
          <cell r="AO43" t="str">
            <v>Yes</v>
          </cell>
          <cell r="AY43">
            <v>2</v>
          </cell>
          <cell r="AZ43">
            <v>1</v>
          </cell>
          <cell r="BA43">
            <v>1</v>
          </cell>
          <cell r="BC43" t="str">
            <v>Yes</v>
          </cell>
          <cell r="BD43" t="str">
            <v>Yes</v>
          </cell>
          <cell r="BE43" t="str">
            <v>Yes</v>
          </cell>
          <cell r="BF43" t="str">
            <v>Yes</v>
          </cell>
          <cell r="BG43" t="str">
            <v>Yes</v>
          </cell>
          <cell r="BH43" t="str">
            <v>Yes</v>
          </cell>
          <cell r="BI43" t="str">
            <v>Yes</v>
          </cell>
          <cell r="BJ43" t="str">
            <v>No</v>
          </cell>
          <cell r="BK43" t="str">
            <v>Yes</v>
          </cell>
          <cell r="BN43" t="str">
            <v>Yes</v>
          </cell>
          <cell r="BO43" t="str">
            <v>No</v>
          </cell>
          <cell r="BP43" t="str">
            <v>Yes</v>
          </cell>
          <cell r="BQ43" t="str">
            <v>Yes</v>
          </cell>
          <cell r="BR43" t="str">
            <v>No</v>
          </cell>
          <cell r="BS43" t="str">
            <v>No</v>
          </cell>
          <cell r="BU43" t="str">
            <v>AV</v>
          </cell>
          <cell r="BV43" t="str">
            <v>OC</v>
          </cell>
          <cell r="BW43" t="str">
            <v>AV</v>
          </cell>
          <cell r="BX43" t="str">
            <v>N/A</v>
          </cell>
          <cell r="BY43" t="str">
            <v>AV</v>
          </cell>
          <cell r="BZ43">
            <v>8</v>
          </cell>
          <cell r="CC43" t="str">
            <v>No</v>
          </cell>
          <cell r="CD43" t="str">
            <v>N/A</v>
          </cell>
          <cell r="CE43" t="str">
            <v>N/A</v>
          </cell>
          <cell r="CH43">
            <v>1.5E-3</v>
          </cell>
          <cell r="CI43">
            <v>55</v>
          </cell>
          <cell r="CM43">
            <v>2</v>
          </cell>
          <cell r="CN43">
            <v>1</v>
          </cell>
          <cell r="CO43">
            <v>1</v>
          </cell>
          <cell r="CQ43" t="str">
            <v>E</v>
          </cell>
          <cell r="CS43" t="str">
            <v>Yes</v>
          </cell>
          <cell r="CT43" t="str">
            <v>Yes</v>
          </cell>
          <cell r="CU43" t="str">
            <v>Yes</v>
          </cell>
          <cell r="CV43" t="str">
            <v>Yes</v>
          </cell>
          <cell r="CW43" t="str">
            <v>Yes</v>
          </cell>
          <cell r="CX43" t="str">
            <v>Yes</v>
          </cell>
          <cell r="CY43" t="str">
            <v>Yes</v>
          </cell>
          <cell r="CZ43" t="str">
            <v>No</v>
          </cell>
          <cell r="DA43" t="str">
            <v>No</v>
          </cell>
          <cell r="DB43" t="str">
            <v>No</v>
          </cell>
          <cell r="DC43" t="str">
            <v>No</v>
          </cell>
          <cell r="DD43" t="str">
            <v>No</v>
          </cell>
          <cell r="DE43" t="str">
            <v>No</v>
          </cell>
        </row>
        <row r="44">
          <cell r="D44" t="str">
            <v>Steve Spaletto</v>
          </cell>
          <cell r="E44" t="str">
            <v>Indianapolis</v>
          </cell>
          <cell r="F44">
            <v>37655</v>
          </cell>
          <cell r="L44" t="str">
            <v>N/A</v>
          </cell>
          <cell r="N44" t="str">
            <v>No</v>
          </cell>
          <cell r="O44" t="str">
            <v>A</v>
          </cell>
          <cell r="T44">
            <v>0.25</v>
          </cell>
          <cell r="U44">
            <v>0.5</v>
          </cell>
          <cell r="V44">
            <v>0.75</v>
          </cell>
          <cell r="W44">
            <v>1</v>
          </cell>
          <cell r="X44">
            <v>0.9</v>
          </cell>
          <cell r="Y44" t="str">
            <v>Yes</v>
          </cell>
          <cell r="Z44" t="str">
            <v>N/A</v>
          </cell>
          <cell r="AA44">
            <v>5000</v>
          </cell>
          <cell r="AB44" t="str">
            <v>N/A</v>
          </cell>
          <cell r="AD44">
            <v>1</v>
          </cell>
          <cell r="AE44">
            <v>1</v>
          </cell>
          <cell r="AF44">
            <v>1</v>
          </cell>
          <cell r="AG44">
            <v>1.25</v>
          </cell>
          <cell r="AN44">
            <v>0</v>
          </cell>
          <cell r="AO44" t="str">
            <v>Yes</v>
          </cell>
          <cell r="AY44">
            <v>1</v>
          </cell>
          <cell r="AZ44">
            <v>1</v>
          </cell>
          <cell r="BA44">
            <v>1</v>
          </cell>
          <cell r="BC44" t="str">
            <v>Yes</v>
          </cell>
          <cell r="BD44" t="str">
            <v>No</v>
          </cell>
          <cell r="BE44" t="str">
            <v>No</v>
          </cell>
          <cell r="BF44" t="str">
            <v>No</v>
          </cell>
          <cell r="BG44" t="str">
            <v>Yes</v>
          </cell>
          <cell r="BH44" t="str">
            <v>Yes</v>
          </cell>
          <cell r="BI44" t="str">
            <v>No</v>
          </cell>
          <cell r="BJ44" t="str">
            <v>No</v>
          </cell>
          <cell r="BK44" t="str">
            <v>No</v>
          </cell>
          <cell r="BN44" t="str">
            <v>Yes</v>
          </cell>
          <cell r="BO44" t="str">
            <v>Yes</v>
          </cell>
          <cell r="BP44" t="str">
            <v>Yes</v>
          </cell>
          <cell r="BQ44" t="str">
            <v>Yes</v>
          </cell>
          <cell r="BR44" t="str">
            <v>Yes</v>
          </cell>
          <cell r="BS44" t="str">
            <v>No</v>
          </cell>
          <cell r="BU44" t="str">
            <v>AV</v>
          </cell>
          <cell r="BV44" t="str">
            <v>OC</v>
          </cell>
          <cell r="BW44" t="str">
            <v>AV</v>
          </cell>
          <cell r="BX44" t="str">
            <v>N/A</v>
          </cell>
          <cell r="BY44" t="str">
            <v>AV</v>
          </cell>
          <cell r="BZ44">
            <v>8</v>
          </cell>
          <cell r="CC44" t="str">
            <v>No</v>
          </cell>
          <cell r="CD44" t="str">
            <v>N/A</v>
          </cell>
          <cell r="CE44" t="str">
            <v>N/A</v>
          </cell>
          <cell r="CH44" t="str">
            <v>N/A</v>
          </cell>
          <cell r="CI44" t="str">
            <v>N/A</v>
          </cell>
          <cell r="CM44">
            <v>0</v>
          </cell>
          <cell r="CN44">
            <v>0</v>
          </cell>
          <cell r="CO44">
            <v>0</v>
          </cell>
          <cell r="CQ44" t="str">
            <v>N/A</v>
          </cell>
          <cell r="CS44" t="str">
            <v>N/A</v>
          </cell>
          <cell r="CT44" t="str">
            <v>N/A</v>
          </cell>
          <cell r="CU44" t="str">
            <v>N/A</v>
          </cell>
          <cell r="CV44" t="str">
            <v>N/A</v>
          </cell>
          <cell r="CW44" t="str">
            <v>N/A</v>
          </cell>
          <cell r="CX44" t="str">
            <v>N/A</v>
          </cell>
          <cell r="CY44" t="str">
            <v>N/A</v>
          </cell>
          <cell r="CZ44" t="str">
            <v>N/A</v>
          </cell>
          <cell r="DA44" t="str">
            <v>N/A</v>
          </cell>
          <cell r="DB44" t="str">
            <v>N/A</v>
          </cell>
          <cell r="DC44" t="str">
            <v>N/A</v>
          </cell>
          <cell r="DD44" t="str">
            <v>N/A</v>
          </cell>
          <cell r="DE44" t="str">
            <v>N/A</v>
          </cell>
        </row>
        <row r="45">
          <cell r="D45" t="str">
            <v>Nikki Spretnak</v>
          </cell>
          <cell r="E45" t="str">
            <v>Columbus</v>
          </cell>
          <cell r="F45">
            <v>37687</v>
          </cell>
          <cell r="L45" t="str">
            <v>G</v>
          </cell>
          <cell r="N45" t="str">
            <v>No</v>
          </cell>
          <cell r="O45" t="str">
            <v>A</v>
          </cell>
          <cell r="T45">
            <v>0</v>
          </cell>
          <cell r="U45">
            <v>0</v>
          </cell>
          <cell r="V45">
            <v>0</v>
          </cell>
          <cell r="W45">
            <v>0</v>
          </cell>
          <cell r="X45">
            <v>1</v>
          </cell>
          <cell r="Y45" t="str">
            <v>No</v>
          </cell>
          <cell r="Z45" t="str">
            <v>No</v>
          </cell>
          <cell r="AA45">
            <v>50</v>
          </cell>
          <cell r="AB45" t="str">
            <v>N/A</v>
          </cell>
          <cell r="AD45">
            <v>0.33333333333333331</v>
          </cell>
          <cell r="AE45">
            <v>0.66659999999999997</v>
          </cell>
          <cell r="AF45">
            <v>1</v>
          </cell>
          <cell r="AG45">
            <v>0.33333333333333331</v>
          </cell>
          <cell r="AN45">
            <v>0</v>
          </cell>
          <cell r="AO45" t="str">
            <v>No</v>
          </cell>
          <cell r="AY45">
            <v>0.6</v>
          </cell>
          <cell r="AZ45">
            <v>0.2</v>
          </cell>
          <cell r="BA45">
            <v>0.2</v>
          </cell>
          <cell r="BC45" t="str">
            <v>Yes</v>
          </cell>
          <cell r="BD45" t="str">
            <v>No</v>
          </cell>
          <cell r="BE45" t="str">
            <v>No</v>
          </cell>
          <cell r="BF45" t="str">
            <v>No</v>
          </cell>
          <cell r="BG45" t="str">
            <v>No</v>
          </cell>
          <cell r="BH45" t="str">
            <v>Yes</v>
          </cell>
          <cell r="BI45" t="str">
            <v>No</v>
          </cell>
          <cell r="BJ45" t="str">
            <v>No</v>
          </cell>
          <cell r="BK45" t="str">
            <v>No</v>
          </cell>
          <cell r="BN45" t="str">
            <v>Yes</v>
          </cell>
          <cell r="BO45" t="str">
            <v>Yes</v>
          </cell>
          <cell r="BP45" t="str">
            <v>Yes</v>
          </cell>
          <cell r="BQ45" t="str">
            <v>Yes</v>
          </cell>
          <cell r="BR45" t="str">
            <v>Yes</v>
          </cell>
          <cell r="BS45" t="str">
            <v>No</v>
          </cell>
          <cell r="BU45" t="str">
            <v>AV</v>
          </cell>
          <cell r="BV45" t="str">
            <v>OC</v>
          </cell>
          <cell r="BW45" t="str">
            <v>AV</v>
          </cell>
          <cell r="BX45" t="str">
            <v>N/A</v>
          </cell>
          <cell r="BY45" t="str">
            <v>AV</v>
          </cell>
          <cell r="BZ45">
            <v>8</v>
          </cell>
          <cell r="CC45" t="str">
            <v>No</v>
          </cell>
          <cell r="CD45" t="str">
            <v>N/A</v>
          </cell>
          <cell r="CE45" t="str">
            <v>N/A</v>
          </cell>
          <cell r="CH45">
            <v>4.1400000000000005E-3</v>
          </cell>
          <cell r="CI45">
            <v>50</v>
          </cell>
          <cell r="CM45">
            <v>2</v>
          </cell>
          <cell r="CN45">
            <v>1</v>
          </cell>
          <cell r="CO45">
            <v>1</v>
          </cell>
          <cell r="CQ45" t="str">
            <v>E</v>
          </cell>
          <cell r="CS45" t="str">
            <v>Yes</v>
          </cell>
          <cell r="CT45" t="str">
            <v>Yes</v>
          </cell>
          <cell r="CU45" t="str">
            <v>Yes</v>
          </cell>
          <cell r="CV45" t="str">
            <v>Yes</v>
          </cell>
          <cell r="CW45" t="str">
            <v>Yes</v>
          </cell>
          <cell r="CX45" t="str">
            <v>Yes</v>
          </cell>
          <cell r="CY45" t="str">
            <v>Yes</v>
          </cell>
          <cell r="CZ45" t="str">
            <v>No</v>
          </cell>
          <cell r="DA45" t="str">
            <v>No</v>
          </cell>
          <cell r="DB45" t="str">
            <v>No</v>
          </cell>
          <cell r="DC45" t="str">
            <v>No</v>
          </cell>
          <cell r="DD45" t="str">
            <v>No</v>
          </cell>
          <cell r="DE45" t="str">
            <v>No</v>
          </cell>
        </row>
        <row r="46">
          <cell r="D46" t="str">
            <v>Shelly Gamble</v>
          </cell>
          <cell r="E46" t="str">
            <v>Tulsa</v>
          </cell>
          <cell r="F46">
            <v>37654</v>
          </cell>
          <cell r="L46" t="str">
            <v>B</v>
          </cell>
          <cell r="N46" t="str">
            <v>No</v>
          </cell>
          <cell r="O46" t="str">
            <v>A</v>
          </cell>
          <cell r="T46">
            <v>0.25</v>
          </cell>
          <cell r="U46">
            <v>0.5</v>
          </cell>
          <cell r="V46">
            <v>0.75</v>
          </cell>
          <cell r="W46">
            <v>1</v>
          </cell>
          <cell r="X46">
            <v>1</v>
          </cell>
          <cell r="Y46" t="str">
            <v>Yes</v>
          </cell>
          <cell r="Z46" t="str">
            <v>No</v>
          </cell>
          <cell r="AA46">
            <v>500</v>
          </cell>
          <cell r="AB46" t="str">
            <v>N/A</v>
          </cell>
          <cell r="AD46">
            <v>1</v>
          </cell>
          <cell r="AE46">
            <v>1</v>
          </cell>
          <cell r="AF46">
            <v>1</v>
          </cell>
          <cell r="AG46">
            <v>1.25</v>
          </cell>
          <cell r="AM46">
            <v>0.06</v>
          </cell>
          <cell r="AN46">
            <v>0</v>
          </cell>
          <cell r="AO46" t="str">
            <v>Yes</v>
          </cell>
          <cell r="AY46">
            <v>1</v>
          </cell>
          <cell r="AZ46">
            <v>1</v>
          </cell>
          <cell r="BA46">
            <v>1</v>
          </cell>
          <cell r="BC46" t="str">
            <v>Yes</v>
          </cell>
          <cell r="BD46" t="str">
            <v>No</v>
          </cell>
          <cell r="BE46" t="str">
            <v>No</v>
          </cell>
          <cell r="BF46" t="str">
            <v>No</v>
          </cell>
          <cell r="BG46" t="str">
            <v>No</v>
          </cell>
          <cell r="BH46" t="str">
            <v>No</v>
          </cell>
          <cell r="BI46" t="str">
            <v>No</v>
          </cell>
          <cell r="BJ46" t="str">
            <v>No</v>
          </cell>
          <cell r="BK46" t="str">
            <v>No</v>
          </cell>
          <cell r="BN46" t="str">
            <v>Yes</v>
          </cell>
          <cell r="BO46" t="str">
            <v>No</v>
          </cell>
          <cell r="BP46" t="str">
            <v>Yes</v>
          </cell>
          <cell r="BQ46" t="str">
            <v>No</v>
          </cell>
          <cell r="BR46" t="str">
            <v>Yes</v>
          </cell>
          <cell r="BS46" t="str">
            <v>No</v>
          </cell>
          <cell r="BU46" t="str">
            <v>AV</v>
          </cell>
          <cell r="BV46" t="str">
            <v>OC</v>
          </cell>
          <cell r="BW46" t="str">
            <v>AV</v>
          </cell>
          <cell r="BX46" t="str">
            <v>AV</v>
          </cell>
          <cell r="BY46" t="str">
            <v>AV</v>
          </cell>
          <cell r="BZ46">
            <v>8</v>
          </cell>
          <cell r="CC46" t="str">
            <v>No</v>
          </cell>
          <cell r="CD46" t="str">
            <v>N/A</v>
          </cell>
          <cell r="CE46" t="str">
            <v>N/A</v>
          </cell>
          <cell r="CH46">
            <v>1.25E-3</v>
          </cell>
          <cell r="CI46">
            <v>10</v>
          </cell>
          <cell r="CM46">
            <v>1</v>
          </cell>
          <cell r="CN46">
            <v>0</v>
          </cell>
          <cell r="CO46">
            <v>1</v>
          </cell>
          <cell r="CQ46" t="str">
            <v>E</v>
          </cell>
          <cell r="CS46" t="str">
            <v>Wksht</v>
          </cell>
          <cell r="CT46" t="str">
            <v>Wksht</v>
          </cell>
          <cell r="CU46" t="str">
            <v>Wksht</v>
          </cell>
          <cell r="CV46" t="str">
            <v>Wksht</v>
          </cell>
          <cell r="CW46" t="str">
            <v>Wksht</v>
          </cell>
          <cell r="CX46" t="str">
            <v>Wksht</v>
          </cell>
          <cell r="CY46" t="str">
            <v>Wksht</v>
          </cell>
          <cell r="CZ46" t="str">
            <v>Wksht</v>
          </cell>
          <cell r="DA46" t="str">
            <v>Wksht</v>
          </cell>
          <cell r="DB46" t="str">
            <v>Wksht</v>
          </cell>
          <cell r="DC46" t="str">
            <v>Wksht</v>
          </cell>
          <cell r="DD46" t="str">
            <v>Wksht</v>
          </cell>
          <cell r="DE46" t="str">
            <v>Wksht</v>
          </cell>
        </row>
        <row r="47">
          <cell r="D47" t="str">
            <v>Kyle Snedaker</v>
          </cell>
          <cell r="E47" t="str">
            <v>Salt Lake</v>
          </cell>
          <cell r="F47">
            <v>37655</v>
          </cell>
          <cell r="L47" t="str">
            <v>N/A</v>
          </cell>
          <cell r="N47" t="str">
            <v>No</v>
          </cell>
          <cell r="O47" t="str">
            <v>A</v>
          </cell>
          <cell r="T47">
            <v>0.25</v>
          </cell>
          <cell r="U47">
            <v>0.5</v>
          </cell>
          <cell r="V47">
            <v>0.75</v>
          </cell>
          <cell r="W47">
            <v>1</v>
          </cell>
          <cell r="X47">
            <v>1</v>
          </cell>
          <cell r="Y47" t="str">
            <v>No</v>
          </cell>
          <cell r="Z47" t="str">
            <v>N/A</v>
          </cell>
          <cell r="AA47">
            <v>500</v>
          </cell>
          <cell r="AB47" t="str">
            <v>N/A</v>
          </cell>
          <cell r="AD47">
            <v>1</v>
          </cell>
          <cell r="AE47">
            <v>1</v>
          </cell>
          <cell r="AF47">
            <v>1</v>
          </cell>
          <cell r="AG47">
            <v>1.25</v>
          </cell>
          <cell r="AM47">
            <v>6.6000000000000003E-2</v>
          </cell>
          <cell r="AN47">
            <v>10</v>
          </cell>
          <cell r="AO47" t="str">
            <v>Yes</v>
          </cell>
          <cell r="AY47">
            <v>2</v>
          </cell>
          <cell r="AZ47">
            <v>1</v>
          </cell>
          <cell r="BA47">
            <v>1</v>
          </cell>
          <cell r="BC47" t="str">
            <v>Yes</v>
          </cell>
          <cell r="BD47" t="str">
            <v>Yes</v>
          </cell>
          <cell r="BE47" t="str">
            <v>Yes</v>
          </cell>
          <cell r="BF47" t="str">
            <v>Yes</v>
          </cell>
          <cell r="BG47" t="str">
            <v>Yes</v>
          </cell>
          <cell r="BH47" t="str">
            <v>Yes</v>
          </cell>
          <cell r="BI47" t="str">
            <v>Yes</v>
          </cell>
          <cell r="BJ47" t="str">
            <v>Yes</v>
          </cell>
          <cell r="BK47" t="str">
            <v>No</v>
          </cell>
          <cell r="BN47" t="str">
            <v>Yes</v>
          </cell>
          <cell r="BO47" t="str">
            <v>Yes</v>
          </cell>
          <cell r="BP47" t="str">
            <v>Yes</v>
          </cell>
          <cell r="BQ47" t="str">
            <v>Yes</v>
          </cell>
          <cell r="BR47" t="str">
            <v>Yes</v>
          </cell>
          <cell r="BS47" t="str">
            <v>No</v>
          </cell>
          <cell r="BU47" t="str">
            <v>AV</v>
          </cell>
          <cell r="BV47" t="str">
            <v>OC</v>
          </cell>
          <cell r="BW47" t="str">
            <v>AV</v>
          </cell>
          <cell r="BX47" t="str">
            <v>AV</v>
          </cell>
          <cell r="BY47" t="str">
            <v>AV</v>
          </cell>
          <cell r="BZ47">
            <v>8</v>
          </cell>
          <cell r="CC47" t="str">
            <v>No</v>
          </cell>
          <cell r="CD47" t="str">
            <v>N/A</v>
          </cell>
          <cell r="CE47" t="str">
            <v>N/A</v>
          </cell>
          <cell r="CH47" t="str">
            <v>N/A</v>
          </cell>
          <cell r="CI47" t="str">
            <v>N/A</v>
          </cell>
          <cell r="CM47">
            <v>0</v>
          </cell>
          <cell r="CN47">
            <v>0</v>
          </cell>
          <cell r="CO47">
            <v>0</v>
          </cell>
          <cell r="CQ47" t="str">
            <v>N/A</v>
          </cell>
          <cell r="CS47" t="str">
            <v>N/A</v>
          </cell>
          <cell r="CT47" t="str">
            <v>N/A</v>
          </cell>
          <cell r="CU47" t="str">
            <v>N/A</v>
          </cell>
          <cell r="CV47" t="str">
            <v>N/A</v>
          </cell>
          <cell r="CW47" t="str">
            <v>N/A</v>
          </cell>
          <cell r="CX47" t="str">
            <v>N/A</v>
          </cell>
          <cell r="CY47" t="str">
            <v>N/A</v>
          </cell>
          <cell r="CZ47" t="str">
            <v>N/A</v>
          </cell>
          <cell r="DA47" t="str">
            <v>N/A</v>
          </cell>
          <cell r="DB47" t="str">
            <v>N/A</v>
          </cell>
          <cell r="DC47" t="str">
            <v>N/A</v>
          </cell>
          <cell r="DD47" t="str">
            <v>N/A</v>
          </cell>
          <cell r="DE47" t="str">
            <v>N/A</v>
          </cell>
        </row>
        <row r="48">
          <cell r="L48" t="str">
            <v>B</v>
          </cell>
          <cell r="N48" t="str">
            <v>No</v>
          </cell>
          <cell r="O48" t="str">
            <v>A</v>
          </cell>
          <cell r="T48">
            <v>0.25</v>
          </cell>
          <cell r="U48">
            <v>0.5</v>
          </cell>
          <cell r="V48">
            <v>0.75</v>
          </cell>
          <cell r="W48">
            <v>1</v>
          </cell>
          <cell r="X48">
            <v>1</v>
          </cell>
          <cell r="Y48" t="str">
            <v>No</v>
          </cell>
          <cell r="Z48" t="str">
            <v>No</v>
          </cell>
          <cell r="AA48">
            <v>8000</v>
          </cell>
          <cell r="AB48" t="str">
            <v>N/A</v>
          </cell>
          <cell r="AD48">
            <v>1</v>
          </cell>
          <cell r="AE48">
            <v>1</v>
          </cell>
          <cell r="AF48">
            <v>1</v>
          </cell>
          <cell r="AG48">
            <v>1.25</v>
          </cell>
          <cell r="AM48">
            <v>9.9900000000000003E-2</v>
          </cell>
          <cell r="AN48">
            <v>0</v>
          </cell>
          <cell r="AO48" t="str">
            <v>Yes</v>
          </cell>
          <cell r="AY48">
            <v>0.6</v>
          </cell>
          <cell r="AZ48">
            <v>0.2</v>
          </cell>
          <cell r="BA48">
            <v>0.2</v>
          </cell>
          <cell r="BC48" t="str">
            <v>Yes</v>
          </cell>
          <cell r="BD48" t="str">
            <v>Yes</v>
          </cell>
          <cell r="BE48" t="str">
            <v>Yes</v>
          </cell>
          <cell r="BF48" t="str">
            <v>No</v>
          </cell>
          <cell r="BG48" t="str">
            <v>Yes</v>
          </cell>
          <cell r="BH48" t="str">
            <v>Yes</v>
          </cell>
          <cell r="BI48" t="str">
            <v>Yes</v>
          </cell>
          <cell r="BJ48" t="str">
            <v>Yes</v>
          </cell>
          <cell r="BK48" t="str">
            <v>No</v>
          </cell>
          <cell r="BN48" t="str">
            <v>Yes</v>
          </cell>
          <cell r="BO48" t="str">
            <v>Yes</v>
          </cell>
          <cell r="BP48" t="str">
            <v>Yes</v>
          </cell>
          <cell r="BQ48" t="str">
            <v>No</v>
          </cell>
          <cell r="BR48" t="str">
            <v>Yes</v>
          </cell>
          <cell r="BS48" t="str">
            <v>No</v>
          </cell>
          <cell r="BU48" t="str">
            <v>AV</v>
          </cell>
          <cell r="BV48" t="str">
            <v>OC</v>
          </cell>
          <cell r="BW48" t="str">
            <v>AV</v>
          </cell>
          <cell r="BX48" t="str">
            <v>N/A</v>
          </cell>
          <cell r="BY48" t="str">
            <v>AV</v>
          </cell>
          <cell r="BZ48">
            <v>8</v>
          </cell>
          <cell r="CC48" t="str">
            <v>No</v>
          </cell>
          <cell r="CD48" t="str">
            <v>N/A</v>
          </cell>
          <cell r="CE48" t="str">
            <v>N/A</v>
          </cell>
          <cell r="CH48">
            <v>7.2399999999999999E-3</v>
          </cell>
          <cell r="CI48">
            <v>0</v>
          </cell>
          <cell r="CM48">
            <v>1</v>
          </cell>
          <cell r="CN48">
            <v>1</v>
          </cell>
          <cell r="CO48">
            <v>1</v>
          </cell>
          <cell r="CQ48" t="str">
            <v>N/A</v>
          </cell>
          <cell r="CS48" t="str">
            <v>N/A</v>
          </cell>
          <cell r="CT48" t="str">
            <v>N/A</v>
          </cell>
          <cell r="CU48" t="str">
            <v>N/A</v>
          </cell>
          <cell r="CV48" t="str">
            <v>N/A</v>
          </cell>
          <cell r="CW48" t="str">
            <v>N/A</v>
          </cell>
          <cell r="CX48" t="str">
            <v>N/A</v>
          </cell>
          <cell r="CY48" t="str">
            <v>N/A</v>
          </cell>
          <cell r="CZ48" t="str">
            <v>N/A</v>
          </cell>
          <cell r="DA48" t="str">
            <v>N/A</v>
          </cell>
          <cell r="DB48" t="str">
            <v>N/A</v>
          </cell>
          <cell r="DC48" t="str">
            <v>N/A</v>
          </cell>
          <cell r="DD48" t="str">
            <v>N/A</v>
          </cell>
          <cell r="DE48" t="str">
            <v>N/A</v>
          </cell>
        </row>
        <row r="49">
          <cell r="D49" t="str">
            <v>Irene Lo</v>
          </cell>
          <cell r="E49" t="str">
            <v>Boston</v>
          </cell>
          <cell r="F49">
            <v>37695</v>
          </cell>
          <cell r="L49" t="str">
            <v>G</v>
          </cell>
          <cell r="N49" t="str">
            <v>No</v>
          </cell>
          <cell r="O49" t="str">
            <v>B</v>
          </cell>
          <cell r="T49">
            <v>0.4</v>
          </cell>
          <cell r="U49">
            <v>1</v>
          </cell>
          <cell r="V49">
            <v>1</v>
          </cell>
          <cell r="W49">
            <v>1</v>
          </cell>
          <cell r="X49">
            <v>0.8</v>
          </cell>
          <cell r="Y49" t="str">
            <v>Yes</v>
          </cell>
          <cell r="Z49" t="str">
            <v>Yes</v>
          </cell>
          <cell r="AA49">
            <v>500</v>
          </cell>
          <cell r="AB49" t="str">
            <v>N/A</v>
          </cell>
          <cell r="AD49">
            <v>1</v>
          </cell>
          <cell r="AE49">
            <v>1</v>
          </cell>
          <cell r="AF49">
            <v>1</v>
          </cell>
          <cell r="AG49">
            <v>1.4</v>
          </cell>
          <cell r="AM49">
            <v>0.09</v>
          </cell>
          <cell r="AN49">
            <v>250</v>
          </cell>
          <cell r="AO49" t="str">
            <v>No</v>
          </cell>
          <cell r="AY49">
            <v>1</v>
          </cell>
          <cell r="AZ49">
            <v>1</v>
          </cell>
          <cell r="BA49">
            <v>1</v>
          </cell>
          <cell r="BC49" t="str">
            <v>Yes</v>
          </cell>
          <cell r="BD49" t="str">
            <v>Yes</v>
          </cell>
          <cell r="BE49" t="str">
            <v>Yes</v>
          </cell>
          <cell r="BF49" t="str">
            <v>Yes</v>
          </cell>
          <cell r="BG49" t="str">
            <v>Yes</v>
          </cell>
          <cell r="BH49" t="str">
            <v>Yes</v>
          </cell>
          <cell r="BI49" t="str">
            <v>No</v>
          </cell>
          <cell r="BJ49" t="str">
            <v>No</v>
          </cell>
          <cell r="BK49" t="str">
            <v>Yes</v>
          </cell>
          <cell r="BN49" t="str">
            <v>Yes</v>
          </cell>
          <cell r="BO49" t="str">
            <v>Yes</v>
          </cell>
          <cell r="BP49" t="str">
            <v>No</v>
          </cell>
          <cell r="BQ49" t="str">
            <v>No</v>
          </cell>
          <cell r="BR49" t="str">
            <v>No</v>
          </cell>
          <cell r="BS49" t="str">
            <v>No</v>
          </cell>
          <cell r="BU49" t="str">
            <v>AV</v>
          </cell>
          <cell r="BV49" t="str">
            <v>NBV</v>
          </cell>
          <cell r="BW49" t="str">
            <v>AV</v>
          </cell>
          <cell r="BX49" t="str">
            <v>AV</v>
          </cell>
          <cell r="BY49" t="str">
            <v>AV</v>
          </cell>
          <cell r="BZ49">
            <v>8</v>
          </cell>
          <cell r="CC49" t="str">
            <v>No</v>
          </cell>
          <cell r="CD49" t="str">
            <v>N/A</v>
          </cell>
          <cell r="CE49" t="str">
            <v>N/A</v>
          </cell>
          <cell r="CH49">
            <v>2.5000000000000001E-4</v>
          </cell>
          <cell r="CI49">
            <v>250</v>
          </cell>
          <cell r="CM49">
            <v>1</v>
          </cell>
          <cell r="CN49">
            <v>1</v>
          </cell>
          <cell r="CO49">
            <v>1</v>
          </cell>
          <cell r="CQ49" t="str">
            <v>E</v>
          </cell>
          <cell r="CS49" t="str">
            <v>Yes</v>
          </cell>
          <cell r="CT49" t="str">
            <v>Yes</v>
          </cell>
          <cell r="CU49" t="str">
            <v>N/A</v>
          </cell>
          <cell r="CV49" t="str">
            <v>N/A</v>
          </cell>
          <cell r="CW49" t="str">
            <v>N/A</v>
          </cell>
          <cell r="CX49" t="str">
            <v>N/A</v>
          </cell>
          <cell r="CY49" t="str">
            <v>N/A</v>
          </cell>
          <cell r="CZ49" t="str">
            <v>N/A</v>
          </cell>
          <cell r="DA49" t="str">
            <v>N/A</v>
          </cell>
          <cell r="DB49" t="str">
            <v>N/A</v>
          </cell>
          <cell r="DC49" t="str">
            <v>N/A</v>
          </cell>
          <cell r="DD49" t="str">
            <v>N/A</v>
          </cell>
          <cell r="DE49" t="str">
            <v>N/A</v>
          </cell>
        </row>
        <row r="50">
          <cell r="D50" t="str">
            <v>Phil Stanley</v>
          </cell>
          <cell r="E50" t="str">
            <v>Tampa</v>
          </cell>
          <cell r="F50">
            <v>37657</v>
          </cell>
          <cell r="L50" t="str">
            <v>B</v>
          </cell>
          <cell r="N50" t="str">
            <v>No</v>
          </cell>
          <cell r="O50" t="str">
            <v>A</v>
          </cell>
          <cell r="T50">
            <v>0.25</v>
          </cell>
          <cell r="U50">
            <v>0.5</v>
          </cell>
          <cell r="V50">
            <v>0.75</v>
          </cell>
          <cell r="W50">
            <v>1</v>
          </cell>
          <cell r="X50">
            <v>1</v>
          </cell>
          <cell r="Y50" t="str">
            <v>No</v>
          </cell>
          <cell r="Z50" t="str">
            <v>No</v>
          </cell>
          <cell r="AA50">
            <v>100</v>
          </cell>
          <cell r="AB50" t="str">
            <v>N/A</v>
          </cell>
          <cell r="AD50">
            <v>1</v>
          </cell>
          <cell r="AE50">
            <v>1</v>
          </cell>
          <cell r="AF50">
            <v>1</v>
          </cell>
          <cell r="AG50">
            <v>1.25</v>
          </cell>
          <cell r="AM50">
            <v>0.05</v>
          </cell>
          <cell r="AN50">
            <v>0</v>
          </cell>
          <cell r="AO50" t="str">
            <v>Yes</v>
          </cell>
          <cell r="AY50">
            <v>2</v>
          </cell>
          <cell r="AZ50">
            <v>1</v>
          </cell>
          <cell r="BA50">
            <v>1</v>
          </cell>
          <cell r="BC50" t="str">
            <v>Yes</v>
          </cell>
          <cell r="BD50" t="str">
            <v>Yes</v>
          </cell>
          <cell r="BE50" t="str">
            <v>Yes</v>
          </cell>
          <cell r="BF50" t="str">
            <v>No</v>
          </cell>
          <cell r="BG50" t="str">
            <v>Yes</v>
          </cell>
          <cell r="BH50" t="str">
            <v>Yes</v>
          </cell>
          <cell r="BI50" t="str">
            <v>Yes</v>
          </cell>
          <cell r="BJ50" t="str">
            <v>No</v>
          </cell>
          <cell r="BK50" t="str">
            <v>Yes</v>
          </cell>
          <cell r="BN50" t="str">
            <v>Yes</v>
          </cell>
          <cell r="BO50" t="str">
            <v>No</v>
          </cell>
          <cell r="BP50" t="str">
            <v>No</v>
          </cell>
          <cell r="BQ50" t="str">
            <v>No</v>
          </cell>
          <cell r="BR50" t="str">
            <v>No</v>
          </cell>
          <cell r="BS50" t="str">
            <v>No</v>
          </cell>
          <cell r="BU50" t="str">
            <v>AV</v>
          </cell>
          <cell r="BV50" t="str">
            <v>OC</v>
          </cell>
          <cell r="BW50" t="str">
            <v>AV</v>
          </cell>
          <cell r="BX50" t="str">
            <v>N/A</v>
          </cell>
          <cell r="BY50" t="str">
            <v>AV</v>
          </cell>
          <cell r="BZ50">
            <v>8</v>
          </cell>
          <cell r="CC50" t="str">
            <v>No</v>
          </cell>
          <cell r="CD50" t="str">
            <v>N/A</v>
          </cell>
          <cell r="CE50" t="str">
            <v>N/A</v>
          </cell>
          <cell r="CH50">
            <v>1E-3</v>
          </cell>
          <cell r="CI50">
            <v>25</v>
          </cell>
          <cell r="CM50">
            <v>2</v>
          </cell>
          <cell r="CN50">
            <v>1</v>
          </cell>
          <cell r="CO50">
            <v>1</v>
          </cell>
          <cell r="CQ50" t="str">
            <v>E</v>
          </cell>
          <cell r="CS50" t="str">
            <v>Yes</v>
          </cell>
          <cell r="CT50" t="str">
            <v>Yes</v>
          </cell>
          <cell r="CU50" t="str">
            <v>No</v>
          </cell>
          <cell r="CV50" t="str">
            <v>No</v>
          </cell>
          <cell r="CW50" t="str">
            <v>No</v>
          </cell>
          <cell r="CX50" t="str">
            <v>No</v>
          </cell>
          <cell r="CY50" t="str">
            <v>No</v>
          </cell>
          <cell r="CZ50" t="str">
            <v>No</v>
          </cell>
          <cell r="DA50" t="str">
            <v>No</v>
          </cell>
          <cell r="DB50" t="str">
            <v>No</v>
          </cell>
          <cell r="DC50" t="str">
            <v>No</v>
          </cell>
          <cell r="DD50" t="str">
            <v>No</v>
          </cell>
          <cell r="DE50" t="str">
            <v>No</v>
          </cell>
        </row>
        <row r="51">
          <cell r="D51" t="str">
            <v>Kevin B. Peckham</v>
          </cell>
          <cell r="E51" t="str">
            <v>Houston</v>
          </cell>
          <cell r="F51">
            <v>36301</v>
          </cell>
          <cell r="L51" t="str">
            <v>N/A</v>
          </cell>
          <cell r="N51" t="str">
            <v>N/A</v>
          </cell>
          <cell r="O51" t="str">
            <v>N/A</v>
          </cell>
          <cell r="T51">
            <v>0</v>
          </cell>
          <cell r="U51">
            <v>0</v>
          </cell>
          <cell r="V51">
            <v>0</v>
          </cell>
          <cell r="W51">
            <v>0</v>
          </cell>
          <cell r="X51">
            <v>1</v>
          </cell>
          <cell r="Y51" t="str">
            <v>No</v>
          </cell>
          <cell r="Z51" t="str">
            <v>N/A</v>
          </cell>
          <cell r="AA51" t="str">
            <v>N/A</v>
          </cell>
          <cell r="AB51" t="str">
            <v>N/A</v>
          </cell>
          <cell r="AD51">
            <v>1</v>
          </cell>
          <cell r="AE51">
            <v>1</v>
          </cell>
          <cell r="AF51">
            <v>1</v>
          </cell>
          <cell r="AG51">
            <v>1</v>
          </cell>
          <cell r="AM51">
            <v>0</v>
          </cell>
          <cell r="AN51">
            <v>0</v>
          </cell>
          <cell r="AO51" t="str">
            <v>Yes</v>
          </cell>
          <cell r="AY51">
            <v>1</v>
          </cell>
          <cell r="AZ51">
            <v>1</v>
          </cell>
          <cell r="BA51">
            <v>1</v>
          </cell>
          <cell r="BC51" t="str">
            <v>N/A</v>
          </cell>
          <cell r="BD51" t="str">
            <v>N/A</v>
          </cell>
          <cell r="BE51" t="str">
            <v>N/A</v>
          </cell>
          <cell r="BF51" t="str">
            <v>N/A</v>
          </cell>
          <cell r="BG51" t="str">
            <v>N/A</v>
          </cell>
          <cell r="BH51" t="str">
            <v>N/A</v>
          </cell>
          <cell r="BI51" t="str">
            <v>N/A</v>
          </cell>
          <cell r="BJ51" t="str">
            <v>N/A</v>
          </cell>
          <cell r="BK51" t="str">
            <v>N/A</v>
          </cell>
          <cell r="BN51" t="str">
            <v>N/A</v>
          </cell>
          <cell r="BO51" t="str">
            <v>N/A</v>
          </cell>
          <cell r="BP51" t="str">
            <v>N/A</v>
          </cell>
          <cell r="BQ51" t="str">
            <v>N/A</v>
          </cell>
          <cell r="BR51" t="str">
            <v>N/A</v>
          </cell>
          <cell r="BS51" t="str">
            <v>N/A</v>
          </cell>
          <cell r="BU51" t="str">
            <v>N/A</v>
          </cell>
          <cell r="BV51" t="str">
            <v>N/A</v>
          </cell>
          <cell r="BW51" t="str">
            <v>N/A</v>
          </cell>
          <cell r="BX51" t="str">
            <v>N/A</v>
          </cell>
          <cell r="BY51" t="str">
            <v>N/A</v>
          </cell>
          <cell r="BZ51" t="str">
            <v>N/A</v>
          </cell>
          <cell r="CC51" t="str">
            <v>No</v>
          </cell>
          <cell r="CD51" t="str">
            <v>N/A</v>
          </cell>
          <cell r="CE51" t="str">
            <v>N/A</v>
          </cell>
          <cell r="CH51" t="str">
            <v>N/A</v>
          </cell>
          <cell r="CI51" t="str">
            <v>N/A</v>
          </cell>
          <cell r="CM51">
            <v>0</v>
          </cell>
          <cell r="CN51">
            <v>0</v>
          </cell>
          <cell r="CO51">
            <v>0</v>
          </cell>
          <cell r="CQ51" t="str">
            <v>N/A</v>
          </cell>
          <cell r="CS51" t="str">
            <v>N/A</v>
          </cell>
          <cell r="CT51" t="str">
            <v>N/A</v>
          </cell>
          <cell r="CU51" t="str">
            <v>N/A</v>
          </cell>
          <cell r="CV51" t="str">
            <v>N/A</v>
          </cell>
          <cell r="CW51" t="str">
            <v>N/A</v>
          </cell>
          <cell r="CX51" t="str">
            <v>N/A</v>
          </cell>
          <cell r="CY51" t="str">
            <v>N/A</v>
          </cell>
          <cell r="CZ51" t="str">
            <v>N/A</v>
          </cell>
          <cell r="DA51" t="str">
            <v>N/A</v>
          </cell>
          <cell r="DB51" t="str">
            <v>N/A</v>
          </cell>
          <cell r="DC51" t="str">
            <v>N/A</v>
          </cell>
          <cell r="DD51" t="str">
            <v>N/A</v>
          </cell>
          <cell r="DE51" t="str">
            <v>N/A</v>
          </cell>
        </row>
        <row r="52">
          <cell r="D52" t="str">
            <v>Phil Stanley</v>
          </cell>
          <cell r="E52" t="str">
            <v>Tampa</v>
          </cell>
          <cell r="F52">
            <v>37667</v>
          </cell>
          <cell r="L52" t="str">
            <v>B</v>
          </cell>
          <cell r="N52" t="str">
            <v>No</v>
          </cell>
          <cell r="O52" t="str">
            <v>A</v>
          </cell>
          <cell r="T52">
            <v>0.25</v>
          </cell>
          <cell r="U52">
            <v>0.5</v>
          </cell>
          <cell r="V52">
            <v>0.75</v>
          </cell>
          <cell r="W52">
            <v>1</v>
          </cell>
          <cell r="X52">
            <v>1</v>
          </cell>
          <cell r="Y52" t="str">
            <v>No</v>
          </cell>
          <cell r="Z52" t="str">
            <v>No</v>
          </cell>
          <cell r="AA52">
            <v>5000</v>
          </cell>
          <cell r="AB52" t="str">
            <v>N/A</v>
          </cell>
          <cell r="AD52">
            <v>0.9</v>
          </cell>
          <cell r="AE52">
            <v>1</v>
          </cell>
          <cell r="AF52">
            <v>1</v>
          </cell>
          <cell r="AG52">
            <v>1.25</v>
          </cell>
          <cell r="AM52">
            <v>6.5000000000000002E-2</v>
          </cell>
          <cell r="AN52">
            <v>0</v>
          </cell>
          <cell r="AO52" t="str">
            <v>No</v>
          </cell>
          <cell r="AY52">
            <v>2</v>
          </cell>
          <cell r="AZ52">
            <v>1</v>
          </cell>
          <cell r="BA52">
            <v>1</v>
          </cell>
          <cell r="BC52" t="str">
            <v>Yes</v>
          </cell>
          <cell r="BD52" t="str">
            <v>Yes</v>
          </cell>
          <cell r="BE52" t="str">
            <v>Yes</v>
          </cell>
          <cell r="BF52" t="str">
            <v>Yes</v>
          </cell>
          <cell r="BG52" t="str">
            <v>Yes</v>
          </cell>
          <cell r="BH52" t="str">
            <v>Yes</v>
          </cell>
          <cell r="BI52" t="str">
            <v>Yes</v>
          </cell>
          <cell r="BJ52" t="str">
            <v>No</v>
          </cell>
          <cell r="BK52" t="str">
            <v>Yes</v>
          </cell>
          <cell r="BN52" t="str">
            <v>Yes</v>
          </cell>
          <cell r="BO52" t="str">
            <v>Yes</v>
          </cell>
          <cell r="BP52" t="str">
            <v>Yes</v>
          </cell>
          <cell r="BQ52" t="str">
            <v>No</v>
          </cell>
          <cell r="BR52" t="str">
            <v>No</v>
          </cell>
          <cell r="BS52" t="str">
            <v>No</v>
          </cell>
          <cell r="BU52" t="str">
            <v>AV</v>
          </cell>
          <cell r="BV52" t="str">
            <v>OC</v>
          </cell>
          <cell r="BW52" t="str">
            <v>AV</v>
          </cell>
          <cell r="BX52" t="str">
            <v>N/A</v>
          </cell>
          <cell r="BY52" t="str">
            <v>AV</v>
          </cell>
          <cell r="BZ52">
            <v>8</v>
          </cell>
          <cell r="CC52" t="str">
            <v>No</v>
          </cell>
          <cell r="CD52" t="str">
            <v>N/A</v>
          </cell>
          <cell r="CE52" t="str">
            <v>N/A</v>
          </cell>
          <cell r="CH52">
            <v>2.5000000000000001E-3</v>
          </cell>
          <cell r="CI52">
            <v>100</v>
          </cell>
          <cell r="CM52">
            <v>2</v>
          </cell>
          <cell r="CN52">
            <v>1</v>
          </cell>
          <cell r="CO52">
            <v>1</v>
          </cell>
          <cell r="CQ52" t="str">
            <v>E</v>
          </cell>
          <cell r="CS52" t="str">
            <v>Yes</v>
          </cell>
          <cell r="CT52" t="str">
            <v>Yes</v>
          </cell>
          <cell r="CU52" t="str">
            <v>Yes</v>
          </cell>
          <cell r="CV52" t="str">
            <v>Yes</v>
          </cell>
          <cell r="CW52" t="str">
            <v>Yes</v>
          </cell>
          <cell r="CX52" t="str">
            <v>No</v>
          </cell>
          <cell r="CY52" t="str">
            <v>No</v>
          </cell>
          <cell r="CZ52" t="str">
            <v>No</v>
          </cell>
          <cell r="DA52" t="str">
            <v>No</v>
          </cell>
          <cell r="DB52" t="str">
            <v>No</v>
          </cell>
          <cell r="DC52" t="str">
            <v>No</v>
          </cell>
          <cell r="DD52" t="str">
            <v>No</v>
          </cell>
          <cell r="DE52" t="str">
            <v>Yes</v>
          </cell>
        </row>
        <row r="53">
          <cell r="D53" t="str">
            <v>Scott Haigler</v>
          </cell>
          <cell r="E53" t="str">
            <v>San Antonio</v>
          </cell>
          <cell r="F53">
            <v>37655</v>
          </cell>
          <cell r="L53" t="str">
            <v>G</v>
          </cell>
          <cell r="N53" t="str">
            <v>No</v>
          </cell>
          <cell r="O53" t="str">
            <v>A</v>
          </cell>
          <cell r="T53">
            <v>0</v>
          </cell>
          <cell r="U53">
            <v>0</v>
          </cell>
          <cell r="V53">
            <v>0</v>
          </cell>
          <cell r="W53">
            <v>0</v>
          </cell>
          <cell r="X53">
            <v>0.9</v>
          </cell>
          <cell r="Y53" t="str">
            <v>Yes</v>
          </cell>
          <cell r="Z53" t="str">
            <v>Yes</v>
          </cell>
          <cell r="AA53" t="str">
            <v>N/A</v>
          </cell>
          <cell r="AB53" t="str">
            <v>N/A</v>
          </cell>
          <cell r="AD53">
            <v>0.9</v>
          </cell>
          <cell r="AE53">
            <v>1</v>
          </cell>
          <cell r="AF53">
            <v>1</v>
          </cell>
          <cell r="AG53">
            <v>1</v>
          </cell>
          <cell r="AM53">
            <v>4.4999999999999998E-2</v>
          </cell>
          <cell r="AN53">
            <v>0</v>
          </cell>
          <cell r="AO53" t="str">
            <v>No</v>
          </cell>
          <cell r="AY53">
            <v>1</v>
          </cell>
          <cell r="AZ53">
            <v>0</v>
          </cell>
          <cell r="BA53">
            <v>0</v>
          </cell>
          <cell r="BC53" t="str">
            <v>Yes</v>
          </cell>
          <cell r="BD53" t="str">
            <v>Yes</v>
          </cell>
          <cell r="BE53" t="str">
            <v>Yes</v>
          </cell>
          <cell r="BF53" t="str">
            <v>Yes</v>
          </cell>
          <cell r="BG53" t="str">
            <v>Yes</v>
          </cell>
          <cell r="BH53" t="str">
            <v>Yes</v>
          </cell>
          <cell r="BI53" t="str">
            <v>Yes</v>
          </cell>
          <cell r="BJ53" t="str">
            <v>No</v>
          </cell>
          <cell r="BK53" t="str">
            <v>Yes</v>
          </cell>
          <cell r="BN53" t="str">
            <v>N/A</v>
          </cell>
          <cell r="BO53" t="str">
            <v>N/A</v>
          </cell>
          <cell r="BP53" t="str">
            <v>N/A</v>
          </cell>
          <cell r="BQ53" t="str">
            <v>N/A</v>
          </cell>
          <cell r="BR53" t="str">
            <v>N/A</v>
          </cell>
          <cell r="BS53" t="str">
            <v>N/A</v>
          </cell>
          <cell r="BU53" t="str">
            <v>N/A</v>
          </cell>
          <cell r="BV53" t="str">
            <v>N/A</v>
          </cell>
          <cell r="BW53" t="str">
            <v>N/A</v>
          </cell>
          <cell r="BX53" t="str">
            <v>N/A</v>
          </cell>
          <cell r="BY53" t="str">
            <v>N/A</v>
          </cell>
          <cell r="BZ53" t="str">
            <v>N/A</v>
          </cell>
          <cell r="CC53" t="str">
            <v>No</v>
          </cell>
          <cell r="CD53" t="str">
            <v>N/A</v>
          </cell>
          <cell r="CE53" t="str">
            <v>N/A</v>
          </cell>
          <cell r="CH53">
            <v>2.5000000000000001E-3</v>
          </cell>
          <cell r="CI53">
            <v>0</v>
          </cell>
          <cell r="CM53">
            <v>1</v>
          </cell>
          <cell r="CN53">
            <v>0</v>
          </cell>
          <cell r="CO53">
            <v>0</v>
          </cell>
          <cell r="CQ53" t="str">
            <v>E</v>
          </cell>
          <cell r="CS53" t="str">
            <v>Yes</v>
          </cell>
          <cell r="CT53" t="str">
            <v>Yes</v>
          </cell>
          <cell r="CU53" t="str">
            <v>Yes</v>
          </cell>
          <cell r="CV53" t="str">
            <v>Yes</v>
          </cell>
          <cell r="CW53" t="str">
            <v>Yes</v>
          </cell>
          <cell r="CX53" t="str">
            <v>Yes</v>
          </cell>
          <cell r="CY53" t="str">
            <v>Yes</v>
          </cell>
          <cell r="CZ53" t="str">
            <v>No</v>
          </cell>
          <cell r="DA53" t="str">
            <v>No</v>
          </cell>
          <cell r="DB53" t="str">
            <v>No</v>
          </cell>
          <cell r="DC53" t="str">
            <v>No</v>
          </cell>
          <cell r="DD53" t="str">
            <v>No</v>
          </cell>
          <cell r="DE53" t="str">
            <v>Yes</v>
          </cell>
        </row>
        <row r="54">
          <cell r="D54" t="str">
            <v>Kyle Snedaker</v>
          </cell>
          <cell r="E54" t="str">
            <v>Salt Lake</v>
          </cell>
          <cell r="F54">
            <v>37657</v>
          </cell>
          <cell r="L54" t="str">
            <v>N/A</v>
          </cell>
          <cell r="N54" t="str">
            <v>No</v>
          </cell>
          <cell r="O54" t="str">
            <v>A</v>
          </cell>
          <cell r="T54">
            <v>0.25</v>
          </cell>
          <cell r="U54">
            <v>0.5</v>
          </cell>
          <cell r="V54">
            <v>0.75</v>
          </cell>
          <cell r="W54">
            <v>1</v>
          </cell>
          <cell r="X54">
            <v>0.9</v>
          </cell>
          <cell r="Y54" t="str">
            <v>Yes</v>
          </cell>
          <cell r="Z54" t="str">
            <v>N/A</v>
          </cell>
          <cell r="AA54">
            <v>3000</v>
          </cell>
          <cell r="AB54" t="str">
            <v>N/A</v>
          </cell>
          <cell r="AD54">
            <v>1</v>
          </cell>
          <cell r="AE54">
            <v>1</v>
          </cell>
          <cell r="AF54">
            <v>1</v>
          </cell>
          <cell r="AG54">
            <v>1.25</v>
          </cell>
          <cell r="AM54">
            <v>0.05</v>
          </cell>
          <cell r="AN54">
            <v>100</v>
          </cell>
          <cell r="AO54" t="str">
            <v>Yes</v>
          </cell>
          <cell r="AY54">
            <v>1</v>
          </cell>
          <cell r="AZ54">
            <v>1</v>
          </cell>
          <cell r="BA54">
            <v>1</v>
          </cell>
          <cell r="BC54" t="str">
            <v>Yes</v>
          </cell>
          <cell r="BD54" t="str">
            <v>Yes</v>
          </cell>
          <cell r="BE54" t="str">
            <v>Yes</v>
          </cell>
          <cell r="BF54" t="str">
            <v>No</v>
          </cell>
          <cell r="BG54" t="str">
            <v>Yes</v>
          </cell>
          <cell r="BH54" t="str">
            <v>Yes</v>
          </cell>
          <cell r="BI54" t="str">
            <v>Yes</v>
          </cell>
          <cell r="BJ54" t="str">
            <v>No</v>
          </cell>
          <cell r="BK54" t="str">
            <v>Yes</v>
          </cell>
          <cell r="BN54" t="str">
            <v>Yes</v>
          </cell>
          <cell r="BO54" t="str">
            <v>Yes</v>
          </cell>
          <cell r="BP54" t="str">
            <v>Yes</v>
          </cell>
          <cell r="BQ54" t="str">
            <v>No</v>
          </cell>
          <cell r="BR54" t="str">
            <v>Yes</v>
          </cell>
          <cell r="BS54" t="str">
            <v>No</v>
          </cell>
          <cell r="BU54" t="str">
            <v>AV</v>
          </cell>
          <cell r="BV54" t="str">
            <v>OC</v>
          </cell>
          <cell r="BW54" t="str">
            <v>AV</v>
          </cell>
          <cell r="BX54" t="str">
            <v>N/A</v>
          </cell>
          <cell r="BY54" t="str">
            <v>AV</v>
          </cell>
          <cell r="BZ54">
            <v>8</v>
          </cell>
          <cell r="CC54" t="str">
            <v>No</v>
          </cell>
          <cell r="CD54" t="str">
            <v>N/A</v>
          </cell>
          <cell r="CE54" t="str">
            <v>N/A</v>
          </cell>
          <cell r="CH54" t="str">
            <v>N/A</v>
          </cell>
          <cell r="CI54" t="str">
            <v>N/A</v>
          </cell>
          <cell r="CM54">
            <v>0</v>
          </cell>
          <cell r="CN54">
            <v>0</v>
          </cell>
          <cell r="CO54">
            <v>0</v>
          </cell>
          <cell r="CQ54" t="str">
            <v>N/A</v>
          </cell>
          <cell r="CS54" t="str">
            <v>N/A</v>
          </cell>
          <cell r="CT54" t="str">
            <v>N/A</v>
          </cell>
          <cell r="CU54" t="str">
            <v>N/A</v>
          </cell>
          <cell r="CV54" t="str">
            <v>N/A</v>
          </cell>
          <cell r="CW54" t="str">
            <v>N/A</v>
          </cell>
          <cell r="CX54" t="str">
            <v>N/A</v>
          </cell>
          <cell r="CY54" t="str">
            <v>N/A</v>
          </cell>
          <cell r="CZ54" t="str">
            <v>N/A</v>
          </cell>
          <cell r="DA54" t="str">
            <v>N/A</v>
          </cell>
          <cell r="DB54" t="str">
            <v>N/A</v>
          </cell>
          <cell r="DC54" t="str">
            <v>N/A</v>
          </cell>
          <cell r="DD54" t="str">
            <v>N/A</v>
          </cell>
          <cell r="DE54" t="str">
            <v>N/A</v>
          </cell>
        </row>
        <row r="55">
          <cell r="D55" t="str">
            <v>Irene Lo</v>
          </cell>
          <cell r="E55" t="str">
            <v>Boston</v>
          </cell>
          <cell r="F55">
            <v>37655</v>
          </cell>
          <cell r="L55" t="str">
            <v>N/A</v>
          </cell>
          <cell r="N55" t="str">
            <v>Yes</v>
          </cell>
          <cell r="O55" t="str">
            <v>N/A</v>
          </cell>
          <cell r="T55">
            <v>0.25</v>
          </cell>
          <cell r="U55">
            <v>0.5</v>
          </cell>
          <cell r="V55">
            <v>0.75</v>
          </cell>
          <cell r="W55">
            <v>1</v>
          </cell>
          <cell r="X55">
            <v>0.8</v>
          </cell>
          <cell r="Y55" t="str">
            <v>No</v>
          </cell>
          <cell r="Z55" t="str">
            <v>N/A</v>
          </cell>
          <cell r="AA55">
            <v>500</v>
          </cell>
          <cell r="AB55" t="str">
            <v>N/A</v>
          </cell>
          <cell r="AD55">
            <v>1</v>
          </cell>
          <cell r="AE55">
            <v>1</v>
          </cell>
          <cell r="AF55">
            <v>1</v>
          </cell>
          <cell r="AG55">
            <v>1.25</v>
          </cell>
          <cell r="AN55">
            <v>250</v>
          </cell>
          <cell r="AO55" t="str">
            <v>Yes</v>
          </cell>
          <cell r="AY55">
            <v>1</v>
          </cell>
          <cell r="AZ55">
            <v>1</v>
          </cell>
          <cell r="BA55">
            <v>1</v>
          </cell>
          <cell r="BC55" t="str">
            <v>Yes</v>
          </cell>
          <cell r="BD55" t="str">
            <v>Yes</v>
          </cell>
          <cell r="BE55" t="str">
            <v>Yes</v>
          </cell>
          <cell r="BF55" t="str">
            <v>No</v>
          </cell>
          <cell r="BG55" t="str">
            <v>Yes</v>
          </cell>
          <cell r="BH55" t="str">
            <v>Yes</v>
          </cell>
          <cell r="BI55" t="str">
            <v>Yes</v>
          </cell>
          <cell r="BJ55" t="str">
            <v>No</v>
          </cell>
          <cell r="BK55" t="str">
            <v>Yes</v>
          </cell>
          <cell r="BN55" t="str">
            <v>Yes</v>
          </cell>
          <cell r="BO55" t="str">
            <v>Yes</v>
          </cell>
          <cell r="BP55" t="str">
            <v>Yes</v>
          </cell>
          <cell r="BQ55" t="str">
            <v>Yes</v>
          </cell>
          <cell r="BR55" t="str">
            <v>No</v>
          </cell>
          <cell r="BS55" t="str">
            <v>No</v>
          </cell>
          <cell r="BU55" t="str">
            <v>AV</v>
          </cell>
          <cell r="BV55" t="str">
            <v>NBV</v>
          </cell>
          <cell r="BW55" t="str">
            <v>AV</v>
          </cell>
          <cell r="BX55" t="str">
            <v>N/A</v>
          </cell>
          <cell r="BY55" t="str">
            <v>AV</v>
          </cell>
          <cell r="BZ55">
            <v>8</v>
          </cell>
          <cell r="CC55" t="str">
            <v>No</v>
          </cell>
          <cell r="CD55" t="str">
            <v>N/A</v>
          </cell>
          <cell r="CE55" t="str">
            <v>N/A</v>
          </cell>
          <cell r="CH55" t="str">
            <v>N/A</v>
          </cell>
          <cell r="CI55" t="str">
            <v>N/A</v>
          </cell>
          <cell r="CM55">
            <v>0</v>
          </cell>
          <cell r="CN55">
            <v>0</v>
          </cell>
          <cell r="CO55">
            <v>0</v>
          </cell>
          <cell r="CQ55" t="str">
            <v>N/A</v>
          </cell>
          <cell r="CS55" t="str">
            <v>N/A</v>
          </cell>
          <cell r="CT55" t="str">
            <v>N/A</v>
          </cell>
          <cell r="CU55" t="str">
            <v>N/A</v>
          </cell>
          <cell r="CV55" t="str">
            <v>N/A</v>
          </cell>
          <cell r="CW55" t="str">
            <v>N/A</v>
          </cell>
          <cell r="CX55" t="str">
            <v>N/A</v>
          </cell>
          <cell r="CY55" t="str">
            <v>N/A</v>
          </cell>
          <cell r="CZ55" t="str">
            <v>N/A</v>
          </cell>
          <cell r="DA55" t="str">
            <v>N/A</v>
          </cell>
          <cell r="DB55" t="str">
            <v>N/A</v>
          </cell>
          <cell r="DC55" t="str">
            <v>N/A</v>
          </cell>
          <cell r="DD55" t="str">
            <v>N/A</v>
          </cell>
          <cell r="DE55" t="str">
            <v>N/A</v>
          </cell>
        </row>
        <row r="56">
          <cell r="D56" t="str">
            <v>Steve Spaletto</v>
          </cell>
          <cell r="E56" t="str">
            <v>Indianapolis</v>
          </cell>
          <cell r="F56">
            <v>37655</v>
          </cell>
          <cell r="L56" t="str">
            <v>N/A</v>
          </cell>
          <cell r="N56" t="str">
            <v>Yes</v>
          </cell>
          <cell r="O56" t="str">
            <v>N/A</v>
          </cell>
          <cell r="T56">
            <v>0.25</v>
          </cell>
          <cell r="U56">
            <v>0.5</v>
          </cell>
          <cell r="V56">
            <v>0.75</v>
          </cell>
          <cell r="W56">
            <v>1</v>
          </cell>
          <cell r="X56">
            <v>1</v>
          </cell>
          <cell r="Y56" t="str">
            <v>No</v>
          </cell>
          <cell r="Z56" t="str">
            <v>Yes</v>
          </cell>
          <cell r="AA56">
            <v>1000</v>
          </cell>
          <cell r="AB56" t="str">
            <v>N/A</v>
          </cell>
          <cell r="AD56">
            <v>1</v>
          </cell>
          <cell r="AE56">
            <v>1</v>
          </cell>
          <cell r="AF56">
            <v>1</v>
          </cell>
          <cell r="AG56">
            <v>1.25</v>
          </cell>
          <cell r="AM56">
            <v>0.06</v>
          </cell>
          <cell r="AN56">
            <v>0</v>
          </cell>
          <cell r="AO56" t="str">
            <v>Yes</v>
          </cell>
          <cell r="AY56">
            <v>2</v>
          </cell>
          <cell r="AZ56">
            <v>1</v>
          </cell>
          <cell r="BA56">
            <v>1</v>
          </cell>
          <cell r="BC56" t="str">
            <v>Yes</v>
          </cell>
          <cell r="BD56" t="str">
            <v>Yes</v>
          </cell>
          <cell r="BE56" t="str">
            <v>Yes</v>
          </cell>
          <cell r="BF56" t="str">
            <v>No</v>
          </cell>
          <cell r="BG56" t="str">
            <v>Yes</v>
          </cell>
          <cell r="BH56" t="str">
            <v>Yes</v>
          </cell>
          <cell r="BI56" t="str">
            <v>Yes</v>
          </cell>
          <cell r="BJ56" t="str">
            <v>No</v>
          </cell>
          <cell r="BK56" t="str">
            <v>Yes</v>
          </cell>
          <cell r="BN56" t="str">
            <v>Yes</v>
          </cell>
          <cell r="BO56" t="str">
            <v>Yes</v>
          </cell>
          <cell r="BP56" t="str">
            <v>No</v>
          </cell>
          <cell r="BQ56" t="str">
            <v>No</v>
          </cell>
          <cell r="BR56" t="str">
            <v>No</v>
          </cell>
          <cell r="BS56" t="str">
            <v>No</v>
          </cell>
          <cell r="BU56" t="str">
            <v>AV</v>
          </cell>
          <cell r="BV56" t="str">
            <v>OC</v>
          </cell>
          <cell r="BW56" t="str">
            <v>AV</v>
          </cell>
          <cell r="BX56" t="str">
            <v>N/A</v>
          </cell>
          <cell r="BY56" t="str">
            <v>AV</v>
          </cell>
          <cell r="BZ56">
            <v>8</v>
          </cell>
          <cell r="CC56" t="str">
            <v>No</v>
          </cell>
          <cell r="CD56" t="str">
            <v>N/A</v>
          </cell>
          <cell r="CE56" t="str">
            <v>N/A</v>
          </cell>
          <cell r="CH56" t="str">
            <v>N/A</v>
          </cell>
          <cell r="CI56" t="str">
            <v>N/A</v>
          </cell>
          <cell r="CM56">
            <v>0</v>
          </cell>
          <cell r="CN56">
            <v>0</v>
          </cell>
          <cell r="CO56">
            <v>0</v>
          </cell>
          <cell r="CQ56" t="str">
            <v>N/A</v>
          </cell>
          <cell r="CS56" t="str">
            <v>N/A</v>
          </cell>
          <cell r="CT56" t="str">
            <v>N/A</v>
          </cell>
          <cell r="CU56" t="str">
            <v>N/A</v>
          </cell>
          <cell r="CV56" t="str">
            <v>N/A</v>
          </cell>
          <cell r="CW56" t="str">
            <v>N/A</v>
          </cell>
          <cell r="CX56" t="str">
            <v>N/A</v>
          </cell>
          <cell r="CY56" t="str">
            <v>N/A</v>
          </cell>
          <cell r="CZ56" t="str">
            <v>N/A</v>
          </cell>
          <cell r="DA56" t="str">
            <v>N/A</v>
          </cell>
          <cell r="DB56" t="str">
            <v>N/A</v>
          </cell>
          <cell r="DC56" t="str">
            <v>N/A</v>
          </cell>
          <cell r="DD56" t="str">
            <v>N/A</v>
          </cell>
          <cell r="DE56" t="str">
            <v>N/A</v>
          </cell>
        </row>
        <row r="57">
          <cell r="L57" t="str">
            <v>N/A</v>
          </cell>
          <cell r="N57" t="str">
            <v>N/A</v>
          </cell>
          <cell r="O57" t="str">
            <v>N/A</v>
          </cell>
          <cell r="T57">
            <v>0</v>
          </cell>
          <cell r="U57">
            <v>0</v>
          </cell>
          <cell r="V57">
            <v>0</v>
          </cell>
          <cell r="W57">
            <v>0</v>
          </cell>
          <cell r="X57">
            <v>1</v>
          </cell>
          <cell r="Y57" t="str">
            <v>No</v>
          </cell>
          <cell r="Z57" t="str">
            <v>N/A</v>
          </cell>
          <cell r="AA57" t="str">
            <v>N/A</v>
          </cell>
          <cell r="AB57" t="str">
            <v>N/A</v>
          </cell>
          <cell r="AD57">
            <v>1</v>
          </cell>
          <cell r="AE57">
            <v>1</v>
          </cell>
          <cell r="AF57">
            <v>1</v>
          </cell>
          <cell r="AG57">
            <v>1</v>
          </cell>
          <cell r="AM57">
            <v>0</v>
          </cell>
          <cell r="AN57">
            <v>0</v>
          </cell>
          <cell r="AO57" t="str">
            <v>N/A</v>
          </cell>
          <cell r="AY57">
            <v>0</v>
          </cell>
          <cell r="AZ57">
            <v>0</v>
          </cell>
          <cell r="BA57">
            <v>0</v>
          </cell>
          <cell r="BC57" t="str">
            <v>N/A</v>
          </cell>
          <cell r="BD57" t="str">
            <v>N/A</v>
          </cell>
          <cell r="BE57" t="str">
            <v>N/A</v>
          </cell>
          <cell r="BF57" t="str">
            <v>N/A</v>
          </cell>
          <cell r="BG57" t="str">
            <v>N/A</v>
          </cell>
          <cell r="BH57" t="str">
            <v>N/A</v>
          </cell>
          <cell r="BI57" t="str">
            <v>N/A</v>
          </cell>
          <cell r="BJ57" t="str">
            <v>N/A</v>
          </cell>
          <cell r="BK57" t="str">
            <v>N/A</v>
          </cell>
          <cell r="BN57" t="str">
            <v>N/A</v>
          </cell>
          <cell r="BO57" t="str">
            <v>N/A</v>
          </cell>
          <cell r="BP57" t="str">
            <v>N/A</v>
          </cell>
          <cell r="BQ57" t="str">
            <v>N/A</v>
          </cell>
          <cell r="BR57" t="str">
            <v>N/A</v>
          </cell>
          <cell r="BS57" t="str">
            <v>N/A</v>
          </cell>
          <cell r="BU57" t="str">
            <v>N/A</v>
          </cell>
          <cell r="BV57" t="str">
            <v>N/A</v>
          </cell>
          <cell r="BW57" t="str">
            <v>N/A</v>
          </cell>
          <cell r="BX57" t="str">
            <v>N/A</v>
          </cell>
          <cell r="BY57" t="str">
            <v>N/A</v>
          </cell>
          <cell r="BZ57" t="str">
            <v>N/A</v>
          </cell>
          <cell r="CC57" t="str">
            <v>No</v>
          </cell>
          <cell r="CD57" t="str">
            <v>N/A</v>
          </cell>
          <cell r="CE57" t="str">
            <v>N/A</v>
          </cell>
          <cell r="CH57" t="str">
            <v>N/A</v>
          </cell>
          <cell r="CI57" t="str">
            <v>N/A</v>
          </cell>
          <cell r="CM57">
            <v>0</v>
          </cell>
          <cell r="CN57">
            <v>0</v>
          </cell>
          <cell r="CO57">
            <v>0</v>
          </cell>
          <cell r="CQ57" t="str">
            <v>N/A</v>
          </cell>
          <cell r="CS57" t="str">
            <v>N/A</v>
          </cell>
          <cell r="CT57" t="str">
            <v>N/A</v>
          </cell>
          <cell r="CU57" t="str">
            <v>N/A</v>
          </cell>
          <cell r="CV57" t="str">
            <v>N/A</v>
          </cell>
          <cell r="CW57" t="str">
            <v>N/A</v>
          </cell>
          <cell r="CX57" t="str">
            <v>N/A</v>
          </cell>
          <cell r="CY57" t="str">
            <v>N/A</v>
          </cell>
          <cell r="CZ57" t="str">
            <v>N/A</v>
          </cell>
          <cell r="DA57" t="str">
            <v>N/A</v>
          </cell>
          <cell r="DB57" t="str">
            <v>N/A</v>
          </cell>
          <cell r="DC57" t="str">
            <v>N/A</v>
          </cell>
          <cell r="DD57" t="str">
            <v>N/A</v>
          </cell>
          <cell r="DE57" t="str">
            <v>N/A</v>
          </cell>
        </row>
        <row r="58">
          <cell r="D58" t="str">
            <v>Steve Spaletto</v>
          </cell>
          <cell r="E58" t="str">
            <v>Indianpolis</v>
          </cell>
          <cell r="F58">
            <v>37657</v>
          </cell>
          <cell r="L58" t="str">
            <v>B</v>
          </cell>
          <cell r="N58" t="str">
            <v>No</v>
          </cell>
          <cell r="O58" t="str">
            <v>A</v>
          </cell>
          <cell r="T58">
            <v>0.25</v>
          </cell>
          <cell r="U58">
            <v>0.5</v>
          </cell>
          <cell r="V58">
            <v>0.75</v>
          </cell>
          <cell r="W58">
            <v>1</v>
          </cell>
          <cell r="X58">
            <v>0.9</v>
          </cell>
          <cell r="Y58" t="str">
            <v>Yes</v>
          </cell>
          <cell r="Z58" t="str">
            <v>No</v>
          </cell>
          <cell r="AA58">
            <v>900</v>
          </cell>
          <cell r="AB58">
            <v>12000</v>
          </cell>
          <cell r="AD58">
            <v>1</v>
          </cell>
          <cell r="AE58">
            <v>1</v>
          </cell>
          <cell r="AF58">
            <v>1</v>
          </cell>
          <cell r="AG58">
            <v>1.25</v>
          </cell>
          <cell r="AM58">
            <v>0.09</v>
          </cell>
          <cell r="AN58">
            <v>0</v>
          </cell>
          <cell r="AO58" t="str">
            <v>Yes</v>
          </cell>
          <cell r="AY58">
            <v>2</v>
          </cell>
          <cell r="AZ58">
            <v>1</v>
          </cell>
          <cell r="BA58">
            <v>1</v>
          </cell>
          <cell r="BC58" t="str">
            <v>Yes</v>
          </cell>
          <cell r="BD58" t="str">
            <v>Yes</v>
          </cell>
          <cell r="BE58" t="str">
            <v>Yes</v>
          </cell>
          <cell r="BF58" t="str">
            <v>Yes</v>
          </cell>
          <cell r="BG58" t="str">
            <v>Yes</v>
          </cell>
          <cell r="BH58" t="str">
            <v>Yes</v>
          </cell>
          <cell r="BI58" t="str">
            <v>Yes</v>
          </cell>
          <cell r="BJ58" t="str">
            <v>No</v>
          </cell>
          <cell r="BK58" t="str">
            <v>Yes</v>
          </cell>
          <cell r="BN58" t="str">
            <v>Yes</v>
          </cell>
          <cell r="BO58" t="str">
            <v>Yes</v>
          </cell>
          <cell r="BP58" t="str">
            <v>Yes</v>
          </cell>
          <cell r="BQ58" t="str">
            <v>Yes</v>
          </cell>
          <cell r="BR58" t="str">
            <v>Yes</v>
          </cell>
          <cell r="BS58" t="str">
            <v>No</v>
          </cell>
          <cell r="BU58" t="str">
            <v>AV</v>
          </cell>
          <cell r="BV58" t="str">
            <v>OC</v>
          </cell>
          <cell r="BW58" t="str">
            <v>AV</v>
          </cell>
          <cell r="BX58" t="str">
            <v>N/A</v>
          </cell>
          <cell r="BY58" t="str">
            <v>AV</v>
          </cell>
          <cell r="BZ58">
            <v>8</v>
          </cell>
          <cell r="CC58" t="str">
            <v>No</v>
          </cell>
          <cell r="CD58" t="str">
            <v>N/A</v>
          </cell>
          <cell r="CE58" t="str">
            <v>N/A</v>
          </cell>
          <cell r="CH58">
            <v>7.0000000000000001E-3</v>
          </cell>
          <cell r="CI58">
            <v>50</v>
          </cell>
          <cell r="CM58">
            <v>2</v>
          </cell>
          <cell r="CN58">
            <v>1</v>
          </cell>
          <cell r="CO58">
            <v>1</v>
          </cell>
          <cell r="CQ58" t="str">
            <v>B</v>
          </cell>
          <cell r="CS58" t="str">
            <v>Yes</v>
          </cell>
          <cell r="CT58" t="str">
            <v>Yes</v>
          </cell>
          <cell r="CU58" t="str">
            <v>Yes</v>
          </cell>
          <cell r="CV58" t="str">
            <v>Yes</v>
          </cell>
          <cell r="CW58" t="str">
            <v>Yes</v>
          </cell>
          <cell r="CX58" t="str">
            <v>No</v>
          </cell>
          <cell r="CY58" t="str">
            <v>No</v>
          </cell>
          <cell r="CZ58" t="str">
            <v>No</v>
          </cell>
          <cell r="DA58" t="str">
            <v>No</v>
          </cell>
          <cell r="DB58" t="str">
            <v>No</v>
          </cell>
          <cell r="DC58" t="str">
            <v>No</v>
          </cell>
          <cell r="DD58" t="str">
            <v>No</v>
          </cell>
          <cell r="DE58" t="str">
            <v>No</v>
          </cell>
        </row>
        <row r="59">
          <cell r="D59" t="str">
            <v>Jeanette Schollenberger</v>
          </cell>
          <cell r="E59" t="str">
            <v>Grand Rapids</v>
          </cell>
          <cell r="F59">
            <v>37654</v>
          </cell>
          <cell r="L59" t="str">
            <v>N/A</v>
          </cell>
          <cell r="N59" t="str">
            <v>No</v>
          </cell>
          <cell r="O59" t="str">
            <v>A</v>
          </cell>
          <cell r="T59">
            <v>0.25</v>
          </cell>
          <cell r="U59">
            <v>0.5</v>
          </cell>
          <cell r="V59">
            <v>0.75</v>
          </cell>
          <cell r="W59">
            <v>1</v>
          </cell>
          <cell r="X59">
            <v>0.9</v>
          </cell>
          <cell r="Y59" t="str">
            <v>No</v>
          </cell>
          <cell r="Z59" t="str">
            <v>N/A</v>
          </cell>
          <cell r="AA59">
            <v>500</v>
          </cell>
          <cell r="AB59" t="str">
            <v>N/A</v>
          </cell>
          <cell r="AD59">
            <v>1</v>
          </cell>
          <cell r="AE59">
            <v>1</v>
          </cell>
          <cell r="AF59">
            <v>1</v>
          </cell>
          <cell r="AG59">
            <v>1.25</v>
          </cell>
          <cell r="AM59">
            <v>7.9000000000000001E-2</v>
          </cell>
          <cell r="AN59">
            <v>0</v>
          </cell>
          <cell r="AO59" t="str">
            <v>Yes</v>
          </cell>
          <cell r="AY59">
            <v>2</v>
          </cell>
          <cell r="AZ59">
            <v>1</v>
          </cell>
          <cell r="BA59">
            <v>1</v>
          </cell>
          <cell r="BC59" t="str">
            <v>Yes</v>
          </cell>
          <cell r="BD59" t="str">
            <v>Yes</v>
          </cell>
          <cell r="BE59" t="str">
            <v>Yes</v>
          </cell>
          <cell r="BF59" t="str">
            <v>No</v>
          </cell>
          <cell r="BG59" t="str">
            <v>Yes</v>
          </cell>
          <cell r="BH59" t="str">
            <v>Yes</v>
          </cell>
          <cell r="BI59" t="str">
            <v>Yes</v>
          </cell>
          <cell r="BJ59" t="str">
            <v>No</v>
          </cell>
          <cell r="BK59" t="str">
            <v>No</v>
          </cell>
          <cell r="BN59" t="str">
            <v>Yes</v>
          </cell>
          <cell r="BO59" t="str">
            <v>Yes</v>
          </cell>
          <cell r="BP59" t="str">
            <v>Yes</v>
          </cell>
          <cell r="BQ59" t="str">
            <v>No</v>
          </cell>
          <cell r="BR59" t="str">
            <v>Yes</v>
          </cell>
          <cell r="BS59" t="str">
            <v>No</v>
          </cell>
          <cell r="BU59" t="str">
            <v>AV</v>
          </cell>
          <cell r="BV59" t="str">
            <v>OC</v>
          </cell>
          <cell r="BW59" t="str">
            <v>AV</v>
          </cell>
          <cell r="BX59" t="str">
            <v>N/A</v>
          </cell>
          <cell r="BY59" t="str">
            <v>AV</v>
          </cell>
          <cell r="BZ59">
            <v>8</v>
          </cell>
          <cell r="CC59" t="str">
            <v>No</v>
          </cell>
          <cell r="CD59" t="str">
            <v>N/A</v>
          </cell>
          <cell r="CE59" t="str">
            <v>N/A</v>
          </cell>
          <cell r="CH59" t="str">
            <v>N/A</v>
          </cell>
          <cell r="CI59" t="str">
            <v>N/A</v>
          </cell>
          <cell r="CM59">
            <v>0</v>
          </cell>
          <cell r="CN59">
            <v>0</v>
          </cell>
          <cell r="CO59">
            <v>0</v>
          </cell>
          <cell r="CQ59" t="str">
            <v>N/A</v>
          </cell>
          <cell r="CS59" t="str">
            <v>N/A</v>
          </cell>
          <cell r="CT59" t="str">
            <v>N/A</v>
          </cell>
          <cell r="CU59" t="str">
            <v>N/A</v>
          </cell>
          <cell r="CV59" t="str">
            <v>N/A</v>
          </cell>
          <cell r="CW59" t="str">
            <v>N/A</v>
          </cell>
          <cell r="CX59" t="str">
            <v>N/A</v>
          </cell>
          <cell r="CY59" t="str">
            <v>N/A</v>
          </cell>
          <cell r="CZ59" t="str">
            <v>N/A</v>
          </cell>
          <cell r="DA59" t="str">
            <v>N/A</v>
          </cell>
          <cell r="DB59" t="str">
            <v>N/A</v>
          </cell>
          <cell r="DC59" t="str">
            <v>N/A</v>
          </cell>
          <cell r="DD59" t="str">
            <v>N/A</v>
          </cell>
          <cell r="DE59" t="str">
            <v>N/A</v>
          </cell>
        </row>
        <row r="60">
          <cell r="L60" t="str">
            <v>N/A</v>
          </cell>
          <cell r="N60" t="str">
            <v>N/A</v>
          </cell>
          <cell r="O60" t="str">
            <v>N/A</v>
          </cell>
          <cell r="T60">
            <v>0</v>
          </cell>
          <cell r="U60">
            <v>0</v>
          </cell>
          <cell r="V60">
            <v>0</v>
          </cell>
          <cell r="W60">
            <v>0</v>
          </cell>
          <cell r="X60">
            <v>1</v>
          </cell>
          <cell r="Y60" t="str">
            <v>No</v>
          </cell>
          <cell r="Z60" t="str">
            <v>N/A</v>
          </cell>
          <cell r="AA60" t="str">
            <v>N/A</v>
          </cell>
          <cell r="AB60" t="str">
            <v>N/A</v>
          </cell>
          <cell r="AD60">
            <v>1</v>
          </cell>
          <cell r="AE60">
            <v>1</v>
          </cell>
          <cell r="AF60">
            <v>1</v>
          </cell>
          <cell r="AG60">
            <v>1</v>
          </cell>
          <cell r="AM60">
            <v>0</v>
          </cell>
          <cell r="AN60">
            <v>0</v>
          </cell>
          <cell r="AO60" t="str">
            <v>N/A</v>
          </cell>
          <cell r="AY60">
            <v>0</v>
          </cell>
          <cell r="AZ60">
            <v>0</v>
          </cell>
          <cell r="BA60">
            <v>0</v>
          </cell>
          <cell r="BC60" t="str">
            <v>N/A</v>
          </cell>
          <cell r="BD60" t="str">
            <v>N/A</v>
          </cell>
          <cell r="BE60" t="str">
            <v>N/A</v>
          </cell>
          <cell r="BF60" t="str">
            <v>N/A</v>
          </cell>
          <cell r="BG60" t="str">
            <v>N/A</v>
          </cell>
          <cell r="BH60" t="str">
            <v>N/A</v>
          </cell>
          <cell r="BI60" t="str">
            <v>N/A</v>
          </cell>
          <cell r="BJ60" t="str">
            <v>N/A</v>
          </cell>
          <cell r="BK60" t="str">
            <v>N/A</v>
          </cell>
          <cell r="BN60" t="str">
            <v>N/A</v>
          </cell>
          <cell r="BO60" t="str">
            <v>N/A</v>
          </cell>
          <cell r="BP60" t="str">
            <v>N/A</v>
          </cell>
          <cell r="BQ60" t="str">
            <v>N/A</v>
          </cell>
          <cell r="BR60" t="str">
            <v>N/A</v>
          </cell>
          <cell r="BS60" t="str">
            <v>N/A</v>
          </cell>
          <cell r="BU60" t="str">
            <v>N/A</v>
          </cell>
          <cell r="BV60" t="str">
            <v>N/A</v>
          </cell>
          <cell r="BW60" t="str">
            <v>N/A</v>
          </cell>
          <cell r="BX60" t="str">
            <v>N/A</v>
          </cell>
          <cell r="BY60" t="str">
            <v>N/A</v>
          </cell>
          <cell r="BZ60" t="str">
            <v>N/A</v>
          </cell>
          <cell r="CC60" t="str">
            <v>No</v>
          </cell>
          <cell r="CD60" t="str">
            <v>N/A</v>
          </cell>
          <cell r="CE60" t="str">
            <v>N/A</v>
          </cell>
          <cell r="CH60" t="str">
            <v>N/A</v>
          </cell>
          <cell r="CI60" t="str">
            <v>N/A</v>
          </cell>
          <cell r="CM60">
            <v>0</v>
          </cell>
          <cell r="CN60">
            <v>0</v>
          </cell>
          <cell r="CO60">
            <v>0</v>
          </cell>
          <cell r="CQ60" t="str">
            <v>N/A</v>
          </cell>
          <cell r="CS60" t="str">
            <v>N/A</v>
          </cell>
          <cell r="CT60" t="str">
            <v>N/A</v>
          </cell>
          <cell r="CU60" t="str">
            <v>N/A</v>
          </cell>
          <cell r="CV60" t="str">
            <v>N/A</v>
          </cell>
          <cell r="CW60" t="str">
            <v>N/A</v>
          </cell>
          <cell r="CX60" t="str">
            <v>N/A</v>
          </cell>
          <cell r="CY60" t="str">
            <v>N/A</v>
          </cell>
          <cell r="CZ60" t="str">
            <v>N/A</v>
          </cell>
          <cell r="DA60" t="str">
            <v>N/A</v>
          </cell>
          <cell r="DB60" t="str">
            <v>N/A</v>
          </cell>
          <cell r="DC60" t="str">
            <v>N/A</v>
          </cell>
          <cell r="DD60" t="str">
            <v>N/A</v>
          </cell>
          <cell r="DE60" t="str">
            <v>N/A</v>
          </cell>
        </row>
      </sheetData>
      <sheetData sheetId="56"/>
      <sheetData sheetId="57"/>
      <sheetData sheetId="58"/>
      <sheetData sheetId="59" refreshError="1"/>
      <sheetData sheetId="60" refreshError="1"/>
      <sheetData sheetId="61" refreshError="1"/>
    </sheetDataSet>
  </externalBook>
</externalLink>
</file>

<file path=xl/externalLinks/externalLink2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LTD Working Paper"/>
      <sheetName val="Cons SLF&amp;HSBC"/>
      <sheetName val="SLF CI"/>
      <sheetName val="HSBC CI"/>
      <sheetName val="SLF CWP"/>
      <sheetName val="HSBC CWP"/>
      <sheetName val="$15M HSBC"/>
      <sheetName val="GMAC"/>
      <sheetName val="CWP(US)"/>
      <sheetName val="OWP"/>
      <sheetName val="BankAccpt CWP"/>
      <sheetName val="BankAccpt CI"/>
      <sheetName val="CWP JE"/>
      <sheetName val="CI JE"/>
    </sheetNames>
    <sheetDataSet>
      <sheetData sheetId="0" refreshError="1"/>
      <sheetData sheetId="1" refreshError="1"/>
      <sheetData sheetId="2" refreshError="1"/>
      <sheetData sheetId="3" refreshError="1">
        <row r="2">
          <cell r="A2" t="str">
            <v>Scheduled Date:</v>
          </cell>
          <cell r="B2" t="str">
            <v>20060519</v>
          </cell>
        </row>
        <row r="3">
          <cell r="A3" t="str">
            <v>LoanID:SubID:</v>
          </cell>
          <cell r="B3" t="str">
            <v>3693:1</v>
          </cell>
        </row>
        <row r="4">
          <cell r="A4" t="str">
            <v>Primary Borrower Name:</v>
          </cell>
          <cell r="B4" t="str">
            <v>Corix Infrastructure Inc.</v>
          </cell>
        </row>
        <row r="5">
          <cell r="A5" t="str">
            <v>Interest Rate:</v>
          </cell>
          <cell r="B5" t="str">
            <v>6.15130000</v>
          </cell>
        </row>
        <row r="6">
          <cell r="A6" t="str">
            <v>Original Balance:</v>
          </cell>
          <cell r="B6" t="str">
            <v>$8,750,000.00</v>
          </cell>
        </row>
        <row r="7">
          <cell r="A7" t="str">
            <v>Lender:</v>
          </cell>
          <cell r="B7" t="str">
            <v xml:space="preserve">Sun Life Financial: Principal &amp; interest paid monthly </v>
          </cell>
        </row>
        <row r="9">
          <cell r="F9" t="str">
            <v>Amortization Schedule (Sun Life)</v>
          </cell>
        </row>
        <row r="10">
          <cell r="A10" t="str">
            <v>Pmt</v>
          </cell>
          <cell r="B10" t="str">
            <v>Due Date</v>
          </cell>
          <cell r="C10" t="str">
            <v>Int Accrual Begin Date</v>
          </cell>
          <cell r="D10" t="str">
            <v>Int Accrual Thru Date</v>
          </cell>
          <cell r="E10" t="str">
            <v>Description</v>
          </cell>
          <cell r="F10" t="str">
            <v>Pmt &amp; Int Total</v>
          </cell>
          <cell r="G10" t="str">
            <v>Interest</v>
          </cell>
          <cell r="H10" t="str">
            <v>Principal</v>
          </cell>
          <cell r="I10" t="str">
            <v>Balance</v>
          </cell>
        </row>
        <row r="11">
          <cell r="I11">
            <v>8750000</v>
          </cell>
        </row>
        <row r="12">
          <cell r="A12">
            <v>1</v>
          </cell>
          <cell r="B12" t="str">
            <v>2006/06/30</v>
          </cell>
          <cell r="C12" t="str">
            <v>2006/05/19</v>
          </cell>
          <cell r="D12" t="str">
            <v>2006/06/29</v>
          </cell>
          <cell r="E12" t="str">
            <v>Open Receivable</v>
          </cell>
          <cell r="F12">
            <v>98934.32</v>
          </cell>
          <cell r="G12">
            <v>61934.32</v>
          </cell>
          <cell r="H12">
            <v>37000</v>
          </cell>
          <cell r="I12">
            <v>8713000</v>
          </cell>
        </row>
        <row r="13">
          <cell r="A13">
            <v>2</v>
          </cell>
          <cell r="B13" t="str">
            <v>2006/07/31</v>
          </cell>
          <cell r="C13" t="str">
            <v>2006/06/30</v>
          </cell>
          <cell r="D13" t="str">
            <v>2006/07/30</v>
          </cell>
          <cell r="E13" t="str">
            <v>Sch Payment</v>
          </cell>
          <cell r="F13">
            <v>82520.13</v>
          </cell>
          <cell r="G13">
            <v>45520.13</v>
          </cell>
          <cell r="H13">
            <v>37000</v>
          </cell>
          <cell r="I13">
            <v>8676000</v>
          </cell>
        </row>
        <row r="14">
          <cell r="A14">
            <v>3</v>
          </cell>
          <cell r="B14" t="str">
            <v>2006/08/31</v>
          </cell>
          <cell r="C14" t="str">
            <v>2006/07/31</v>
          </cell>
          <cell r="D14" t="str">
            <v>2006/08/30</v>
          </cell>
          <cell r="E14" t="str">
            <v>Sch Payment</v>
          </cell>
          <cell r="F14">
            <v>82326.820000000007</v>
          </cell>
          <cell r="G14">
            <v>45326.82</v>
          </cell>
          <cell r="H14">
            <v>37000</v>
          </cell>
          <cell r="I14">
            <v>8639000</v>
          </cell>
        </row>
        <row r="15">
          <cell r="A15">
            <v>4</v>
          </cell>
          <cell r="B15" t="str">
            <v>2006/09/30</v>
          </cell>
          <cell r="C15" t="str">
            <v>2006/08/31</v>
          </cell>
          <cell r="D15" t="str">
            <v>2006/09/29</v>
          </cell>
          <cell r="E15" t="str">
            <v>Sch Payment</v>
          </cell>
          <cell r="F15">
            <v>80677.600000000006</v>
          </cell>
          <cell r="G15">
            <v>43677.599999999999</v>
          </cell>
          <cell r="H15">
            <v>37000</v>
          </cell>
          <cell r="I15">
            <v>8602000</v>
          </cell>
        </row>
        <row r="16">
          <cell r="A16">
            <v>5</v>
          </cell>
          <cell r="B16" t="str">
            <v>2006/10/31</v>
          </cell>
          <cell r="C16" t="str">
            <v>2006/09/30</v>
          </cell>
          <cell r="D16" t="str">
            <v>2006/10/30</v>
          </cell>
          <cell r="E16" t="str">
            <v>Sch Payment</v>
          </cell>
          <cell r="F16">
            <v>81940.22</v>
          </cell>
          <cell r="G16">
            <v>44940.22</v>
          </cell>
          <cell r="H16">
            <v>37000</v>
          </cell>
          <cell r="I16">
            <v>8565000</v>
          </cell>
        </row>
        <row r="17">
          <cell r="A17">
            <v>6</v>
          </cell>
          <cell r="B17" t="str">
            <v>2006/11/30</v>
          </cell>
          <cell r="C17" t="str">
            <v>2006/10/31</v>
          </cell>
          <cell r="D17" t="str">
            <v>2006/11/29</v>
          </cell>
          <cell r="E17" t="str">
            <v>Sch Payment</v>
          </cell>
          <cell r="F17">
            <v>80303.47</v>
          </cell>
          <cell r="G17">
            <v>43303.47</v>
          </cell>
          <cell r="H17">
            <v>37000</v>
          </cell>
          <cell r="I17">
            <v>8528000</v>
          </cell>
        </row>
        <row r="18">
          <cell r="A18">
            <v>7</v>
          </cell>
          <cell r="B18" t="str">
            <v>2006/12/31</v>
          </cell>
          <cell r="C18" t="str">
            <v>2006/11/30</v>
          </cell>
          <cell r="D18" t="str">
            <v>2006/12/30</v>
          </cell>
          <cell r="E18" t="str">
            <v>Sch Payment</v>
          </cell>
          <cell r="F18">
            <v>81553.61</v>
          </cell>
          <cell r="G18">
            <v>44553.61</v>
          </cell>
          <cell r="H18">
            <v>37000</v>
          </cell>
          <cell r="I18">
            <v>8491000</v>
          </cell>
        </row>
        <row r="19">
          <cell r="A19">
            <v>8</v>
          </cell>
          <cell r="B19" t="str">
            <v>2007/01/31</v>
          </cell>
          <cell r="C19" t="str">
            <v>2006/12/31</v>
          </cell>
          <cell r="D19" t="str">
            <v>2007/01/30</v>
          </cell>
          <cell r="E19" t="str">
            <v>Sch Payment</v>
          </cell>
          <cell r="F19">
            <v>81360.31</v>
          </cell>
          <cell r="G19">
            <v>44360.31</v>
          </cell>
          <cell r="H19">
            <v>37000</v>
          </cell>
          <cell r="I19">
            <v>8454000</v>
          </cell>
        </row>
        <row r="20">
          <cell r="A20">
            <v>9</v>
          </cell>
          <cell r="B20" t="str">
            <v>2007/02/28</v>
          </cell>
          <cell r="C20" t="str">
            <v>2007/01/31</v>
          </cell>
          <cell r="D20" t="str">
            <v>2007/02/27</v>
          </cell>
          <cell r="E20" t="str">
            <v>Sch Payment</v>
          </cell>
          <cell r="F20">
            <v>76892.78</v>
          </cell>
          <cell r="G20">
            <v>39892.78</v>
          </cell>
          <cell r="H20">
            <v>37000</v>
          </cell>
          <cell r="I20">
            <v>8417000</v>
          </cell>
        </row>
        <row r="21">
          <cell r="A21">
            <v>10</v>
          </cell>
          <cell r="B21" t="str">
            <v>2007/03/31</v>
          </cell>
          <cell r="C21" t="str">
            <v>2007/02/28</v>
          </cell>
          <cell r="D21" t="str">
            <v>2007/03/30</v>
          </cell>
          <cell r="E21" t="str">
            <v>Sch Payment</v>
          </cell>
          <cell r="F21">
            <v>80973.710000000006</v>
          </cell>
          <cell r="G21">
            <v>43973.71</v>
          </cell>
          <cell r="H21">
            <v>37000</v>
          </cell>
          <cell r="I21">
            <v>8380000</v>
          </cell>
        </row>
        <row r="22">
          <cell r="A22">
            <v>11</v>
          </cell>
          <cell r="B22" t="str">
            <v>2007/04/30</v>
          </cell>
          <cell r="C22" t="str">
            <v>2007/03/31</v>
          </cell>
          <cell r="D22" t="str">
            <v>2007/04/29</v>
          </cell>
          <cell r="E22" t="str">
            <v>Sch Payment</v>
          </cell>
          <cell r="F22">
            <v>79368.13</v>
          </cell>
          <cell r="G22">
            <v>42368.13</v>
          </cell>
          <cell r="H22">
            <v>37000</v>
          </cell>
          <cell r="I22">
            <v>8343000</v>
          </cell>
        </row>
        <row r="23">
          <cell r="A23">
            <v>12</v>
          </cell>
          <cell r="B23" t="str">
            <v>2007/05/31</v>
          </cell>
          <cell r="C23" t="str">
            <v>2007/04/30</v>
          </cell>
          <cell r="D23" t="str">
            <v>2007/05/30</v>
          </cell>
          <cell r="E23" t="str">
            <v>Sch Payment</v>
          </cell>
          <cell r="F23">
            <v>80587.100000000006</v>
          </cell>
          <cell r="G23">
            <v>43587.1</v>
          </cell>
          <cell r="H23">
            <v>37000</v>
          </cell>
          <cell r="I23">
            <v>8306000</v>
          </cell>
        </row>
        <row r="24">
          <cell r="A24">
            <v>13</v>
          </cell>
          <cell r="B24" t="str">
            <v>2007/06/30</v>
          </cell>
          <cell r="C24" t="str">
            <v>2007/05/31</v>
          </cell>
          <cell r="D24" t="str">
            <v>2007/06/29</v>
          </cell>
          <cell r="E24" t="str">
            <v>Sch Payment</v>
          </cell>
          <cell r="F24">
            <v>93494</v>
          </cell>
          <cell r="G24">
            <v>41994</v>
          </cell>
          <cell r="H24">
            <v>51500</v>
          </cell>
          <cell r="I24">
            <v>8254500</v>
          </cell>
        </row>
        <row r="25">
          <cell r="A25">
            <v>14</v>
          </cell>
          <cell r="B25" t="str">
            <v>2007/07/31</v>
          </cell>
          <cell r="C25" t="str">
            <v>2007/06/30</v>
          </cell>
          <cell r="D25" t="str">
            <v>2007/07/30</v>
          </cell>
          <cell r="E25" t="str">
            <v>Sch Payment</v>
          </cell>
          <cell r="F25">
            <v>94624.74</v>
          </cell>
          <cell r="G25">
            <v>43124.74</v>
          </cell>
          <cell r="H25">
            <v>51500</v>
          </cell>
          <cell r="I25">
            <v>8203000</v>
          </cell>
        </row>
        <row r="26">
          <cell r="A26">
            <v>15</v>
          </cell>
          <cell r="B26" t="str">
            <v>2007/08/31</v>
          </cell>
          <cell r="C26" t="str">
            <v>2007/07/31</v>
          </cell>
          <cell r="D26" t="str">
            <v>2007/08/30</v>
          </cell>
          <cell r="E26" t="str">
            <v>Sch Payment</v>
          </cell>
          <cell r="F26">
            <v>94355.69</v>
          </cell>
          <cell r="G26">
            <v>42855.69</v>
          </cell>
          <cell r="H26">
            <v>51500</v>
          </cell>
          <cell r="I26">
            <v>8151500</v>
          </cell>
        </row>
        <row r="27">
          <cell r="A27">
            <v>16</v>
          </cell>
          <cell r="B27" t="str">
            <v>2007/09/30</v>
          </cell>
          <cell r="C27" t="str">
            <v>2007/08/31</v>
          </cell>
          <cell r="D27" t="str">
            <v>2007/09/29</v>
          </cell>
          <cell r="E27" t="str">
            <v>Sch Payment</v>
          </cell>
          <cell r="F27">
            <v>92712.87</v>
          </cell>
          <cell r="G27">
            <v>41212.870000000003</v>
          </cell>
          <cell r="H27">
            <v>51500</v>
          </cell>
          <cell r="I27">
            <v>8100000</v>
          </cell>
        </row>
        <row r="28">
          <cell r="A28">
            <v>17</v>
          </cell>
          <cell r="B28" t="str">
            <v>2007/10/31</v>
          </cell>
          <cell r="C28" t="str">
            <v>2007/09/30</v>
          </cell>
          <cell r="D28" t="str">
            <v>2007/10/30</v>
          </cell>
          <cell r="E28" t="str">
            <v>Sch Payment</v>
          </cell>
          <cell r="F28">
            <v>93817.57</v>
          </cell>
          <cell r="G28">
            <v>42317.57</v>
          </cell>
          <cell r="H28">
            <v>51500</v>
          </cell>
          <cell r="I28">
            <v>8048500</v>
          </cell>
        </row>
        <row r="29">
          <cell r="A29">
            <v>18</v>
          </cell>
          <cell r="B29" t="str">
            <v>2007/11/30</v>
          </cell>
          <cell r="C29" t="str">
            <v>2007/10/31</v>
          </cell>
          <cell r="D29" t="str">
            <v>2007/11/29</v>
          </cell>
          <cell r="E29" t="str">
            <v>Sch Payment</v>
          </cell>
          <cell r="F29">
            <v>92192.11</v>
          </cell>
          <cell r="G29">
            <v>40692.11</v>
          </cell>
          <cell r="H29">
            <v>51500</v>
          </cell>
          <cell r="I29">
            <v>7997000</v>
          </cell>
        </row>
        <row r="30">
          <cell r="A30">
            <v>19</v>
          </cell>
          <cell r="B30" t="str">
            <v>2007/12/31</v>
          </cell>
          <cell r="C30" t="str">
            <v>2007/11/30</v>
          </cell>
          <cell r="D30" t="str">
            <v>2007/12/30</v>
          </cell>
          <cell r="E30" t="str">
            <v>Sch Payment</v>
          </cell>
          <cell r="F30">
            <v>93279.46</v>
          </cell>
          <cell r="G30">
            <v>41779.46</v>
          </cell>
          <cell r="H30">
            <v>51500</v>
          </cell>
          <cell r="I30">
            <v>7945500</v>
          </cell>
        </row>
        <row r="31">
          <cell r="A31">
            <v>20</v>
          </cell>
          <cell r="B31" t="str">
            <v>2008/01/31</v>
          </cell>
          <cell r="C31" t="str">
            <v>2007/12/31</v>
          </cell>
          <cell r="D31" t="str">
            <v>2008/01/30</v>
          </cell>
          <cell r="E31" t="str">
            <v>Sch Payment</v>
          </cell>
          <cell r="F31">
            <v>92896.99</v>
          </cell>
          <cell r="G31">
            <v>41396.99</v>
          </cell>
          <cell r="H31">
            <v>51500</v>
          </cell>
          <cell r="I31">
            <v>7894000</v>
          </cell>
        </row>
        <row r="32">
          <cell r="A32">
            <v>21</v>
          </cell>
          <cell r="B32" t="str">
            <v>2008/02/29</v>
          </cell>
          <cell r="C32" t="str">
            <v>2008/01/31</v>
          </cell>
          <cell r="D32" t="str">
            <v>2008/02/28</v>
          </cell>
          <cell r="E32" t="str">
            <v>Sch Payment</v>
          </cell>
          <cell r="F32">
            <v>89975.21</v>
          </cell>
          <cell r="G32">
            <v>38475.21</v>
          </cell>
          <cell r="H32">
            <v>51500</v>
          </cell>
          <cell r="I32">
            <v>7842500</v>
          </cell>
        </row>
        <row r="33">
          <cell r="A33">
            <v>22</v>
          </cell>
          <cell r="B33" t="str">
            <v>2008/03/31</v>
          </cell>
          <cell r="C33" t="str">
            <v>2008/02/29</v>
          </cell>
          <cell r="D33" t="str">
            <v>2008/03/30</v>
          </cell>
          <cell r="E33" t="str">
            <v>Sch Payment</v>
          </cell>
          <cell r="F33">
            <v>92360.35</v>
          </cell>
          <cell r="G33">
            <v>40860.35</v>
          </cell>
          <cell r="H33">
            <v>51500</v>
          </cell>
          <cell r="I33">
            <v>7791000</v>
          </cell>
        </row>
        <row r="34">
          <cell r="A34">
            <v>23</v>
          </cell>
          <cell r="B34" t="str">
            <v>2008/04/30</v>
          </cell>
          <cell r="C34" t="str">
            <v>2008/03/31</v>
          </cell>
          <cell r="D34" t="str">
            <v>2008/04/29</v>
          </cell>
          <cell r="E34" t="str">
            <v>Sch Payment</v>
          </cell>
          <cell r="F34">
            <v>90782.61</v>
          </cell>
          <cell r="G34">
            <v>39282.61</v>
          </cell>
          <cell r="H34">
            <v>51500</v>
          </cell>
          <cell r="I34">
            <v>7739500</v>
          </cell>
        </row>
        <row r="35">
          <cell r="A35">
            <v>24</v>
          </cell>
          <cell r="B35" t="str">
            <v>2008/05/31</v>
          </cell>
          <cell r="C35" t="str">
            <v>2008/04/30</v>
          </cell>
          <cell r="D35" t="str">
            <v>2008/05/30</v>
          </cell>
          <cell r="E35" t="str">
            <v>Sch Payment</v>
          </cell>
          <cell r="F35">
            <v>91823.7</v>
          </cell>
          <cell r="G35">
            <v>40323.699999999997</v>
          </cell>
          <cell r="H35">
            <v>51500</v>
          </cell>
          <cell r="I35">
            <v>7688000</v>
          </cell>
        </row>
        <row r="36">
          <cell r="A36">
            <v>25</v>
          </cell>
          <cell r="B36" t="str">
            <v>2008/06/30</v>
          </cell>
          <cell r="C36" t="str">
            <v>2008/05/31</v>
          </cell>
          <cell r="D36" t="str">
            <v>2008/06/29</v>
          </cell>
          <cell r="E36" t="str">
            <v>Sch Payment</v>
          </cell>
          <cell r="F36">
            <v>112263.27</v>
          </cell>
          <cell r="G36">
            <v>38763.269999999997</v>
          </cell>
          <cell r="H36">
            <v>73500</v>
          </cell>
          <cell r="I36">
            <v>7614500</v>
          </cell>
        </row>
        <row r="37">
          <cell r="A37">
            <v>26</v>
          </cell>
          <cell r="B37" t="str">
            <v>2008/07/31</v>
          </cell>
          <cell r="C37" t="str">
            <v>2008/06/30</v>
          </cell>
          <cell r="D37" t="str">
            <v>2008/07/30</v>
          </cell>
          <cell r="E37" t="str">
            <v>Sch Payment</v>
          </cell>
          <cell r="F37">
            <v>113172.44</v>
          </cell>
          <cell r="G37">
            <v>39672.44</v>
          </cell>
          <cell r="H37">
            <v>73500</v>
          </cell>
          <cell r="I37">
            <v>7541000</v>
          </cell>
        </row>
        <row r="38">
          <cell r="A38">
            <v>27</v>
          </cell>
          <cell r="B38" t="str">
            <v>2008/08/31</v>
          </cell>
          <cell r="C38" t="str">
            <v>2008/07/31</v>
          </cell>
          <cell r="D38" t="str">
            <v>2008/08/30</v>
          </cell>
          <cell r="E38" t="str">
            <v>Sch Payment</v>
          </cell>
          <cell r="F38">
            <v>112789.5</v>
          </cell>
          <cell r="G38">
            <v>39289.5</v>
          </cell>
          <cell r="H38">
            <v>73500</v>
          </cell>
          <cell r="I38">
            <v>7467500</v>
          </cell>
        </row>
        <row r="39">
          <cell r="A39">
            <v>28</v>
          </cell>
          <cell r="B39" t="str">
            <v>2008/09/30</v>
          </cell>
          <cell r="C39" t="str">
            <v>2008/08/31</v>
          </cell>
          <cell r="D39" t="str">
            <v>2008/09/29</v>
          </cell>
          <cell r="E39" t="str">
            <v>Sch Payment</v>
          </cell>
          <cell r="F39">
            <v>111151.5</v>
          </cell>
          <cell r="G39">
            <v>37651.5</v>
          </cell>
          <cell r="H39">
            <v>73500</v>
          </cell>
          <cell r="I39">
            <v>7394000</v>
          </cell>
        </row>
        <row r="40">
          <cell r="A40">
            <v>29</v>
          </cell>
          <cell r="B40" t="str">
            <v>2008/10/31</v>
          </cell>
          <cell r="C40" t="str">
            <v>2008/09/30</v>
          </cell>
          <cell r="D40" t="str">
            <v>2008/10/30</v>
          </cell>
          <cell r="E40" t="str">
            <v>Sch Payment</v>
          </cell>
          <cell r="F40">
            <v>112023.61</v>
          </cell>
          <cell r="G40">
            <v>38523.61</v>
          </cell>
          <cell r="H40">
            <v>73500</v>
          </cell>
          <cell r="I40">
            <v>7320500</v>
          </cell>
        </row>
        <row r="41">
          <cell r="A41">
            <v>30</v>
          </cell>
          <cell r="B41" t="str">
            <v>2008/11/30</v>
          </cell>
          <cell r="C41" t="str">
            <v>2008/10/31</v>
          </cell>
          <cell r="D41" t="str">
            <v>2008/11/29</v>
          </cell>
          <cell r="E41" t="str">
            <v>Sch Payment</v>
          </cell>
          <cell r="F41">
            <v>110410.32</v>
          </cell>
          <cell r="G41">
            <v>36910.32</v>
          </cell>
          <cell r="H41">
            <v>73500</v>
          </cell>
          <cell r="I41">
            <v>7247000</v>
          </cell>
        </row>
        <row r="42">
          <cell r="A42">
            <v>31</v>
          </cell>
          <cell r="B42" t="str">
            <v>2008/12/31</v>
          </cell>
          <cell r="C42" t="str">
            <v>2008/11/30</v>
          </cell>
          <cell r="D42" t="str">
            <v>2008/12/30</v>
          </cell>
          <cell r="E42" t="str">
            <v>Sch Payment</v>
          </cell>
          <cell r="F42">
            <v>111257.72</v>
          </cell>
          <cell r="G42">
            <v>37757.72</v>
          </cell>
          <cell r="H42">
            <v>73500</v>
          </cell>
          <cell r="I42">
            <v>7173500</v>
          </cell>
        </row>
        <row r="43">
          <cell r="A43">
            <v>32</v>
          </cell>
          <cell r="B43" t="str">
            <v>2009/01/31</v>
          </cell>
          <cell r="C43" t="str">
            <v>2008/12/31</v>
          </cell>
          <cell r="D43" t="str">
            <v>2009/01/30</v>
          </cell>
          <cell r="E43" t="str">
            <v>Sch Payment</v>
          </cell>
          <cell r="F43">
            <v>110977.17</v>
          </cell>
          <cell r="G43">
            <v>37477.17</v>
          </cell>
          <cell r="H43">
            <v>73500</v>
          </cell>
          <cell r="I43">
            <v>7100000</v>
          </cell>
        </row>
        <row r="44">
          <cell r="A44">
            <v>33</v>
          </cell>
          <cell r="B44" t="str">
            <v>2009/02/28</v>
          </cell>
          <cell r="C44" t="str">
            <v>2009/01/31</v>
          </cell>
          <cell r="D44" t="str">
            <v>2009/02/27</v>
          </cell>
          <cell r="E44" t="str">
            <v>Sch Payment</v>
          </cell>
          <cell r="F44">
            <v>107003.52</v>
          </cell>
          <cell r="G44">
            <v>33503.519999999997</v>
          </cell>
          <cell r="H44">
            <v>73500</v>
          </cell>
          <cell r="I44">
            <v>7026500</v>
          </cell>
        </row>
        <row r="45">
          <cell r="A45">
            <v>34</v>
          </cell>
          <cell r="B45" t="str">
            <v>2009/03/31</v>
          </cell>
          <cell r="C45" t="str">
            <v>2009/02/28</v>
          </cell>
          <cell r="D45" t="str">
            <v>2009/03/30</v>
          </cell>
          <cell r="E45" t="str">
            <v>Sch Payment</v>
          </cell>
          <cell r="F45">
            <v>110209.19</v>
          </cell>
          <cell r="G45">
            <v>36709.19</v>
          </cell>
          <cell r="H45">
            <v>73500</v>
          </cell>
          <cell r="I45">
            <v>6953000</v>
          </cell>
        </row>
        <row r="46">
          <cell r="A46">
            <v>35</v>
          </cell>
          <cell r="B46" t="str">
            <v>2009/04/30</v>
          </cell>
          <cell r="C46" t="str">
            <v>2009/03/31</v>
          </cell>
          <cell r="D46" t="str">
            <v>2009/04/29</v>
          </cell>
          <cell r="E46" t="str">
            <v>Sch Payment</v>
          </cell>
          <cell r="F46">
            <v>108653.42</v>
          </cell>
          <cell r="G46">
            <v>35153.42</v>
          </cell>
          <cell r="H46">
            <v>73500</v>
          </cell>
          <cell r="I46">
            <v>6879500</v>
          </cell>
        </row>
        <row r="47">
          <cell r="A47">
            <v>36</v>
          </cell>
          <cell r="B47" t="str">
            <v>2009/05/31</v>
          </cell>
          <cell r="C47" t="str">
            <v>2009/04/30</v>
          </cell>
          <cell r="D47" t="str">
            <v>2009/05/30</v>
          </cell>
          <cell r="E47" t="str">
            <v>Sch Payment</v>
          </cell>
          <cell r="F47">
            <v>109441.2</v>
          </cell>
          <cell r="G47">
            <v>35941.199999999997</v>
          </cell>
          <cell r="H47">
            <v>73500</v>
          </cell>
          <cell r="I47">
            <v>6806000</v>
          </cell>
        </row>
        <row r="48">
          <cell r="A48">
            <v>37</v>
          </cell>
          <cell r="B48" t="str">
            <v>2009/06/30</v>
          </cell>
          <cell r="C48" t="str">
            <v>2009/05/31</v>
          </cell>
          <cell r="D48" t="str">
            <v>2009/06/29</v>
          </cell>
          <cell r="E48" t="str">
            <v>Sch Payment</v>
          </cell>
          <cell r="F48">
            <v>107910.2</v>
          </cell>
          <cell r="G48">
            <v>34410.199999999997</v>
          </cell>
          <cell r="H48">
            <v>73500</v>
          </cell>
          <cell r="I48">
            <v>6732500</v>
          </cell>
        </row>
        <row r="49">
          <cell r="A49">
            <v>38</v>
          </cell>
          <cell r="B49" t="str">
            <v>2009/07/31</v>
          </cell>
          <cell r="C49" t="str">
            <v>2009/06/30</v>
          </cell>
          <cell r="D49" t="str">
            <v>2009/07/30</v>
          </cell>
          <cell r="E49" t="str">
            <v>Sch Payment</v>
          </cell>
          <cell r="F49">
            <v>108673.22</v>
          </cell>
          <cell r="G49">
            <v>35173.22</v>
          </cell>
          <cell r="H49">
            <v>73500</v>
          </cell>
          <cell r="I49">
            <v>6659000</v>
          </cell>
        </row>
        <row r="50">
          <cell r="A50">
            <v>39</v>
          </cell>
          <cell r="B50" t="str">
            <v>2009/08/31</v>
          </cell>
          <cell r="C50" t="str">
            <v>2009/07/31</v>
          </cell>
          <cell r="D50" t="str">
            <v>2009/08/30</v>
          </cell>
          <cell r="E50" t="str">
            <v>Sch Payment</v>
          </cell>
          <cell r="F50">
            <v>108289.22</v>
          </cell>
          <cell r="G50">
            <v>34789.22</v>
          </cell>
          <cell r="H50">
            <v>73500</v>
          </cell>
          <cell r="I50">
            <v>6585500</v>
          </cell>
        </row>
        <row r="51">
          <cell r="A51">
            <v>40</v>
          </cell>
          <cell r="B51" t="str">
            <v>2009/09/30</v>
          </cell>
          <cell r="C51" t="str">
            <v>2009/08/31</v>
          </cell>
          <cell r="D51" t="str">
            <v>2009/09/29</v>
          </cell>
          <cell r="E51" t="str">
            <v>Sch Payment</v>
          </cell>
          <cell r="F51">
            <v>106795.39</v>
          </cell>
          <cell r="G51">
            <v>33295.39</v>
          </cell>
          <cell r="H51">
            <v>73500</v>
          </cell>
          <cell r="I51">
            <v>6512000</v>
          </cell>
        </row>
        <row r="52">
          <cell r="A52">
            <v>41</v>
          </cell>
          <cell r="B52" t="str">
            <v>2009/10/31</v>
          </cell>
          <cell r="C52" t="str">
            <v>2009/09/30</v>
          </cell>
          <cell r="D52" t="str">
            <v>2009/10/30</v>
          </cell>
          <cell r="E52" t="str">
            <v>Sch Payment</v>
          </cell>
          <cell r="F52">
            <v>107521.24</v>
          </cell>
          <cell r="G52">
            <v>34021.24</v>
          </cell>
          <cell r="H52">
            <v>73500</v>
          </cell>
          <cell r="I52">
            <v>6438500</v>
          </cell>
        </row>
        <row r="53">
          <cell r="A53">
            <v>42</v>
          </cell>
          <cell r="B53" t="str">
            <v>2009/11/30</v>
          </cell>
          <cell r="C53" t="str">
            <v>2009/10/31</v>
          </cell>
          <cell r="D53" t="str">
            <v>2009/11/29</v>
          </cell>
          <cell r="E53" t="str">
            <v>Sch Payment</v>
          </cell>
          <cell r="F53">
            <v>106052.17</v>
          </cell>
          <cell r="G53">
            <v>32552.17</v>
          </cell>
          <cell r="H53">
            <v>73500</v>
          </cell>
          <cell r="I53">
            <v>6365000</v>
          </cell>
        </row>
        <row r="54">
          <cell r="A54">
            <v>43</v>
          </cell>
          <cell r="B54" t="str">
            <v>2009/12/31</v>
          </cell>
          <cell r="C54" t="str">
            <v>2009/11/30</v>
          </cell>
          <cell r="D54" t="str">
            <v>2009/12/30</v>
          </cell>
          <cell r="E54" t="str">
            <v>Sch Payment</v>
          </cell>
          <cell r="F54">
            <v>106753.25</v>
          </cell>
          <cell r="G54">
            <v>33253.25</v>
          </cell>
          <cell r="H54">
            <v>73500</v>
          </cell>
          <cell r="I54">
            <v>6291500</v>
          </cell>
        </row>
        <row r="55">
          <cell r="A55">
            <v>44</v>
          </cell>
          <cell r="B55" t="str">
            <v>2010/01/31</v>
          </cell>
          <cell r="C55" t="str">
            <v>2009/12/31</v>
          </cell>
          <cell r="D55" t="str">
            <v>2010/01/30</v>
          </cell>
          <cell r="E55" t="str">
            <v>Sch Payment</v>
          </cell>
          <cell r="F55">
            <v>106369.26</v>
          </cell>
          <cell r="G55">
            <v>32869.26</v>
          </cell>
          <cell r="H55">
            <v>73500</v>
          </cell>
          <cell r="I55">
            <v>6218000</v>
          </cell>
        </row>
        <row r="56">
          <cell r="A56">
            <v>45</v>
          </cell>
          <cell r="B56" t="str">
            <v>2010/02/28</v>
          </cell>
          <cell r="C56" t="str">
            <v>2010/01/31</v>
          </cell>
          <cell r="D56" t="str">
            <v>2010/02/27</v>
          </cell>
          <cell r="E56" t="str">
            <v>Sch Payment</v>
          </cell>
          <cell r="F56">
            <v>102841.53</v>
          </cell>
          <cell r="G56">
            <v>29341.53</v>
          </cell>
          <cell r="H56">
            <v>73500</v>
          </cell>
          <cell r="I56">
            <v>6144500</v>
          </cell>
        </row>
        <row r="57">
          <cell r="A57">
            <v>46</v>
          </cell>
          <cell r="B57" t="str">
            <v>2010/03/31</v>
          </cell>
          <cell r="C57" t="str">
            <v>2010/02/28</v>
          </cell>
          <cell r="D57" t="str">
            <v>2010/03/30</v>
          </cell>
          <cell r="E57" t="str">
            <v>Sch Payment</v>
          </cell>
          <cell r="F57">
            <v>105601.28</v>
          </cell>
          <cell r="G57">
            <v>32101.279999999999</v>
          </cell>
          <cell r="H57">
            <v>73500</v>
          </cell>
          <cell r="I57">
            <v>6071000</v>
          </cell>
        </row>
        <row r="58">
          <cell r="A58">
            <v>47</v>
          </cell>
          <cell r="B58" t="str">
            <v>2010/04/30</v>
          </cell>
          <cell r="C58" t="str">
            <v>2010/03/31</v>
          </cell>
          <cell r="D58" t="str">
            <v>2010/04/29</v>
          </cell>
          <cell r="E58" t="str">
            <v>Sch Payment</v>
          </cell>
          <cell r="F58">
            <v>104194.14</v>
          </cell>
          <cell r="G58">
            <v>30694.14</v>
          </cell>
          <cell r="H58">
            <v>73500</v>
          </cell>
          <cell r="I58">
            <v>5997500</v>
          </cell>
        </row>
        <row r="59">
          <cell r="A59">
            <v>48</v>
          </cell>
          <cell r="B59" t="str">
            <v>2010/05/31</v>
          </cell>
          <cell r="C59" t="str">
            <v>2010/04/30</v>
          </cell>
          <cell r="D59" t="str">
            <v>2010/05/30</v>
          </cell>
          <cell r="E59" t="str">
            <v>Sch Payment</v>
          </cell>
          <cell r="F59">
            <v>104833.29</v>
          </cell>
          <cell r="G59">
            <v>31333.29</v>
          </cell>
          <cell r="H59">
            <v>73500</v>
          </cell>
          <cell r="I59">
            <v>5924000</v>
          </cell>
        </row>
        <row r="60">
          <cell r="A60">
            <v>49</v>
          </cell>
          <cell r="B60" t="str">
            <v>2010/06/30</v>
          </cell>
          <cell r="C60" t="str">
            <v>2010/05/31</v>
          </cell>
          <cell r="D60" t="str">
            <v>2010/06/29</v>
          </cell>
          <cell r="E60" t="str">
            <v>Sch Payment</v>
          </cell>
          <cell r="F60">
            <v>103450.93</v>
          </cell>
          <cell r="G60">
            <v>29950.93</v>
          </cell>
          <cell r="H60">
            <v>73500</v>
          </cell>
          <cell r="I60">
            <v>5850500</v>
          </cell>
        </row>
        <row r="61">
          <cell r="A61">
            <v>50</v>
          </cell>
          <cell r="B61" t="str">
            <v>2010/07/31</v>
          </cell>
          <cell r="C61" t="str">
            <v>2010/06/30</v>
          </cell>
          <cell r="D61" t="str">
            <v>2010/07/30</v>
          </cell>
          <cell r="E61" t="str">
            <v>Sch Payment</v>
          </cell>
          <cell r="F61">
            <v>104065.3</v>
          </cell>
          <cell r="G61">
            <v>30565.3</v>
          </cell>
          <cell r="H61">
            <v>73500</v>
          </cell>
          <cell r="I61">
            <v>5777000</v>
          </cell>
        </row>
        <row r="62">
          <cell r="A62">
            <v>51</v>
          </cell>
          <cell r="B62" t="str">
            <v>2010/08/31</v>
          </cell>
          <cell r="C62" t="str">
            <v>2010/07/31</v>
          </cell>
          <cell r="D62" t="str">
            <v>2010/08/30</v>
          </cell>
          <cell r="E62" t="str">
            <v>Sch Payment</v>
          </cell>
          <cell r="F62">
            <v>103681.31</v>
          </cell>
          <cell r="G62">
            <v>30181.31</v>
          </cell>
          <cell r="H62">
            <v>73500</v>
          </cell>
          <cell r="I62">
            <v>5703500</v>
          </cell>
        </row>
        <row r="63">
          <cell r="A63">
            <v>52</v>
          </cell>
          <cell r="B63" t="str">
            <v>2010/09/30</v>
          </cell>
          <cell r="C63" t="str">
            <v>2010/08/31</v>
          </cell>
          <cell r="D63" t="str">
            <v>2010/09/29</v>
          </cell>
          <cell r="E63" t="str">
            <v>Sch Payment</v>
          </cell>
          <cell r="F63">
            <v>102336.11</v>
          </cell>
          <cell r="G63">
            <v>28836.11</v>
          </cell>
          <cell r="H63">
            <v>73500</v>
          </cell>
          <cell r="I63">
            <v>5630000</v>
          </cell>
        </row>
        <row r="64">
          <cell r="A64">
            <v>53</v>
          </cell>
          <cell r="B64" t="str">
            <v>2010/10/31</v>
          </cell>
          <cell r="C64" t="str">
            <v>2010/09/30</v>
          </cell>
          <cell r="D64" t="str">
            <v>2010/10/30</v>
          </cell>
          <cell r="E64" t="str">
            <v>Sch Payment</v>
          </cell>
          <cell r="F64">
            <v>102913.33</v>
          </cell>
          <cell r="G64">
            <v>29413.33</v>
          </cell>
          <cell r="H64">
            <v>73500</v>
          </cell>
          <cell r="I64">
            <v>5556500</v>
          </cell>
        </row>
        <row r="65">
          <cell r="A65">
            <v>54</v>
          </cell>
          <cell r="B65" t="str">
            <v>2010/11/30</v>
          </cell>
          <cell r="C65" t="str">
            <v>2010/10/31</v>
          </cell>
          <cell r="D65" t="str">
            <v>2010/11/29</v>
          </cell>
          <cell r="E65" t="str">
            <v>Sch Payment</v>
          </cell>
          <cell r="F65">
            <v>101592.9</v>
          </cell>
          <cell r="G65">
            <v>28092.9</v>
          </cell>
          <cell r="H65">
            <v>73500</v>
          </cell>
          <cell r="I65">
            <v>5483000</v>
          </cell>
        </row>
        <row r="66">
          <cell r="A66">
            <v>55</v>
          </cell>
          <cell r="B66" t="str">
            <v>2010/12/31</v>
          </cell>
          <cell r="C66" t="str">
            <v>2010/11/30</v>
          </cell>
          <cell r="D66" t="str">
            <v>2010/12/30</v>
          </cell>
          <cell r="E66" t="str">
            <v>Sch Payment</v>
          </cell>
          <cell r="F66">
            <v>102145.34</v>
          </cell>
          <cell r="G66">
            <v>28645.34</v>
          </cell>
          <cell r="H66">
            <v>73500</v>
          </cell>
          <cell r="I66">
            <v>5409500</v>
          </cell>
        </row>
        <row r="67">
          <cell r="A67">
            <v>56</v>
          </cell>
          <cell r="B67" t="str">
            <v>2011/01/31</v>
          </cell>
          <cell r="C67" t="str">
            <v>2010/12/31</v>
          </cell>
          <cell r="D67" t="str">
            <v>2011/01/30</v>
          </cell>
          <cell r="E67" t="str">
            <v>Sch Payment</v>
          </cell>
          <cell r="F67">
            <v>101761.35</v>
          </cell>
          <cell r="G67">
            <v>28261.35</v>
          </cell>
          <cell r="H67">
            <v>73500</v>
          </cell>
          <cell r="I67">
            <v>5336000</v>
          </cell>
        </row>
        <row r="68">
          <cell r="A68">
            <v>57</v>
          </cell>
          <cell r="B68" t="str">
            <v>2011/02/28</v>
          </cell>
          <cell r="C68" t="str">
            <v>2011/01/31</v>
          </cell>
          <cell r="D68" t="str">
            <v>2011/02/27</v>
          </cell>
          <cell r="E68" t="str">
            <v>Sch Payment</v>
          </cell>
          <cell r="F68">
            <v>98679.55</v>
          </cell>
          <cell r="G68">
            <v>25179.55</v>
          </cell>
          <cell r="H68">
            <v>73500</v>
          </cell>
          <cell r="I68">
            <v>5262500</v>
          </cell>
        </row>
        <row r="69">
          <cell r="A69">
            <v>58</v>
          </cell>
          <cell r="B69" t="str">
            <v>2011/03/31</v>
          </cell>
          <cell r="C69" t="str">
            <v>2011/02/28</v>
          </cell>
          <cell r="D69" t="str">
            <v>2011/03/30</v>
          </cell>
          <cell r="E69" t="str">
            <v>Sch Payment</v>
          </cell>
          <cell r="F69">
            <v>100993.36</v>
          </cell>
          <cell r="G69">
            <v>27493.360000000001</v>
          </cell>
          <cell r="H69">
            <v>73500</v>
          </cell>
          <cell r="I69">
            <v>5189000</v>
          </cell>
        </row>
        <row r="70">
          <cell r="A70">
            <v>59</v>
          </cell>
          <cell r="B70" t="str">
            <v>2011/04/30</v>
          </cell>
          <cell r="C70" t="str">
            <v>2011/03/31</v>
          </cell>
          <cell r="D70" t="str">
            <v>2011/04/29</v>
          </cell>
          <cell r="E70" t="str">
            <v>Sch Payment</v>
          </cell>
          <cell r="F70">
            <v>99734.87</v>
          </cell>
          <cell r="G70">
            <v>26234.87</v>
          </cell>
          <cell r="H70">
            <v>73500</v>
          </cell>
          <cell r="I70">
            <v>5115500</v>
          </cell>
        </row>
        <row r="71">
          <cell r="A71">
            <v>60</v>
          </cell>
          <cell r="B71" t="str">
            <v>2011/05/31</v>
          </cell>
          <cell r="C71" t="str">
            <v>2011/04/30</v>
          </cell>
          <cell r="D71" t="str">
            <v>2011/05/30</v>
          </cell>
          <cell r="E71" t="str">
            <v>Sch Payment</v>
          </cell>
          <cell r="F71">
            <v>100225.38</v>
          </cell>
          <cell r="G71">
            <v>26725.38</v>
          </cell>
          <cell r="H71">
            <v>73500</v>
          </cell>
          <cell r="I71">
            <v>5042000</v>
          </cell>
        </row>
        <row r="72">
          <cell r="A72">
            <v>61</v>
          </cell>
          <cell r="B72" t="str">
            <v>2011/06/30</v>
          </cell>
          <cell r="C72" t="str">
            <v>2011/05/31</v>
          </cell>
          <cell r="D72" t="str">
            <v>2011/06/29</v>
          </cell>
          <cell r="E72" t="str">
            <v>Sch Payment</v>
          </cell>
          <cell r="F72">
            <v>113491.66</v>
          </cell>
          <cell r="G72">
            <v>25491.66</v>
          </cell>
          <cell r="H72">
            <v>88000</v>
          </cell>
          <cell r="I72">
            <v>4954000</v>
          </cell>
        </row>
        <row r="73">
          <cell r="A73">
            <v>62</v>
          </cell>
          <cell r="B73" t="str">
            <v>2011/07/31</v>
          </cell>
          <cell r="C73" t="str">
            <v>2011/06/30</v>
          </cell>
          <cell r="D73" t="str">
            <v>2011/07/30</v>
          </cell>
          <cell r="E73" t="str">
            <v>Sch Payment</v>
          </cell>
          <cell r="F73">
            <v>113881.64</v>
          </cell>
          <cell r="G73">
            <v>25881.64</v>
          </cell>
          <cell r="H73">
            <v>88000</v>
          </cell>
          <cell r="I73">
            <v>4866000</v>
          </cell>
        </row>
        <row r="74">
          <cell r="A74">
            <v>63</v>
          </cell>
          <cell r="B74" t="str">
            <v>2011/08/31</v>
          </cell>
          <cell r="C74" t="str">
            <v>2011/07/31</v>
          </cell>
          <cell r="D74" t="str">
            <v>2011/08/30</v>
          </cell>
          <cell r="E74" t="str">
            <v>Sch Payment</v>
          </cell>
          <cell r="F74">
            <v>113421.89</v>
          </cell>
          <cell r="G74">
            <v>25421.89</v>
          </cell>
          <cell r="H74">
            <v>88000</v>
          </cell>
          <cell r="I74">
            <v>4778000</v>
          </cell>
        </row>
        <row r="75">
          <cell r="A75">
            <v>64</v>
          </cell>
          <cell r="B75" t="str">
            <v>2011/09/30</v>
          </cell>
          <cell r="C75" t="str">
            <v>2011/08/31</v>
          </cell>
          <cell r="D75" t="str">
            <v>2011/09/29</v>
          </cell>
          <cell r="E75" t="str">
            <v>Sch Payment</v>
          </cell>
          <cell r="F75">
            <v>112156.91</v>
          </cell>
          <cell r="G75">
            <v>24156.91</v>
          </cell>
          <cell r="H75">
            <v>88000</v>
          </cell>
          <cell r="I75">
            <v>4690000</v>
          </cell>
        </row>
        <row r="76">
          <cell r="A76">
            <v>65</v>
          </cell>
          <cell r="B76" t="str">
            <v>2011/10/31</v>
          </cell>
          <cell r="C76" t="str">
            <v>2011/09/30</v>
          </cell>
          <cell r="D76" t="str">
            <v>2011/10/30</v>
          </cell>
          <cell r="E76" t="str">
            <v>Sch Payment</v>
          </cell>
          <cell r="F76">
            <v>112502.39999999999</v>
          </cell>
          <cell r="G76">
            <v>24502.400000000001</v>
          </cell>
          <cell r="H76">
            <v>88000</v>
          </cell>
          <cell r="I76">
            <v>4602000</v>
          </cell>
        </row>
        <row r="77">
          <cell r="A77">
            <v>66</v>
          </cell>
          <cell r="B77" t="str">
            <v>2011/11/30</v>
          </cell>
          <cell r="C77" t="str">
            <v>2011/10/31</v>
          </cell>
          <cell r="D77" t="str">
            <v>2011/11/29</v>
          </cell>
          <cell r="E77" t="str">
            <v>Sch Payment</v>
          </cell>
          <cell r="F77">
            <v>111267.08</v>
          </cell>
          <cell r="G77">
            <v>23267.08</v>
          </cell>
          <cell r="H77">
            <v>88000</v>
          </cell>
          <cell r="I77">
            <v>4514000</v>
          </cell>
        </row>
        <row r="78">
          <cell r="A78">
            <v>67</v>
          </cell>
          <cell r="B78" t="str">
            <v>2011/12/31</v>
          </cell>
          <cell r="C78" t="str">
            <v>2011/11/30</v>
          </cell>
          <cell r="D78" t="str">
            <v>2011/12/30</v>
          </cell>
          <cell r="E78" t="str">
            <v>Sch Payment</v>
          </cell>
          <cell r="F78">
            <v>111582.9</v>
          </cell>
          <cell r="G78">
            <v>23582.9</v>
          </cell>
          <cell r="H78">
            <v>88000</v>
          </cell>
          <cell r="I78">
            <v>4426000</v>
          </cell>
        </row>
        <row r="79">
          <cell r="A79">
            <v>68</v>
          </cell>
          <cell r="B79" t="str">
            <v>2012/01/31</v>
          </cell>
          <cell r="C79" t="str">
            <v>2011/12/31</v>
          </cell>
          <cell r="D79" t="str">
            <v>2012/01/30</v>
          </cell>
          <cell r="E79" t="str">
            <v>Sch Payment</v>
          </cell>
          <cell r="F79">
            <v>111059.98</v>
          </cell>
          <cell r="G79">
            <v>23059.98</v>
          </cell>
          <cell r="H79">
            <v>88000</v>
          </cell>
          <cell r="I79">
            <v>4338000</v>
          </cell>
        </row>
        <row r="80">
          <cell r="A80">
            <v>69</v>
          </cell>
          <cell r="B80" t="str">
            <v>2012/02/29</v>
          </cell>
          <cell r="C80" t="str">
            <v>2012/01/31</v>
          </cell>
          <cell r="D80" t="str">
            <v>2012/02/28</v>
          </cell>
          <cell r="E80" t="str">
            <v>Sch Payment</v>
          </cell>
          <cell r="F80">
            <v>109143.33</v>
          </cell>
          <cell r="G80">
            <v>21143.33</v>
          </cell>
          <cell r="H80">
            <v>88000</v>
          </cell>
          <cell r="I80">
            <v>4250000</v>
          </cell>
        </row>
        <row r="81">
          <cell r="A81">
            <v>70</v>
          </cell>
          <cell r="B81" t="str">
            <v>2012/03/31</v>
          </cell>
          <cell r="C81" t="str">
            <v>2012/02/29</v>
          </cell>
          <cell r="D81" t="str">
            <v>2012/03/30</v>
          </cell>
          <cell r="E81" t="str">
            <v>Sch Payment</v>
          </cell>
          <cell r="F81">
            <v>110143</v>
          </cell>
          <cell r="G81">
            <v>22143</v>
          </cell>
          <cell r="H81">
            <v>88000</v>
          </cell>
          <cell r="I81">
            <v>4162000</v>
          </cell>
        </row>
        <row r="82">
          <cell r="A82">
            <v>71</v>
          </cell>
          <cell r="B82" t="str">
            <v>2012/04/30</v>
          </cell>
          <cell r="C82" t="str">
            <v>2012/03/31</v>
          </cell>
          <cell r="D82" t="str">
            <v>2012/04/29</v>
          </cell>
          <cell r="E82" t="str">
            <v>Sch Payment</v>
          </cell>
          <cell r="F82">
            <v>108985.01</v>
          </cell>
          <cell r="G82">
            <v>20985.01</v>
          </cell>
          <cell r="H82">
            <v>88000</v>
          </cell>
          <cell r="I82">
            <v>4074000</v>
          </cell>
        </row>
        <row r="83">
          <cell r="A83">
            <v>72</v>
          </cell>
          <cell r="B83" t="str">
            <v>2012/05/31</v>
          </cell>
          <cell r="C83" t="str">
            <v>2012/04/30</v>
          </cell>
          <cell r="D83" t="str">
            <v>2012/05/30</v>
          </cell>
          <cell r="E83" t="str">
            <v>Sch Payment</v>
          </cell>
          <cell r="F83">
            <v>109226.02</v>
          </cell>
          <cell r="G83">
            <v>21226.02</v>
          </cell>
          <cell r="H83">
            <v>88000</v>
          </cell>
          <cell r="I83">
            <v>3986000</v>
          </cell>
        </row>
        <row r="84">
          <cell r="A84">
            <v>73</v>
          </cell>
          <cell r="B84" t="str">
            <v>2012/06/30</v>
          </cell>
          <cell r="C84" t="str">
            <v>2012/05/31</v>
          </cell>
          <cell r="D84" t="str">
            <v>2012/06/29</v>
          </cell>
          <cell r="E84" t="str">
            <v>Sch Payment</v>
          </cell>
          <cell r="F84">
            <v>108097.61</v>
          </cell>
          <cell r="G84">
            <v>20097.61</v>
          </cell>
          <cell r="H84">
            <v>88000</v>
          </cell>
          <cell r="I84">
            <v>3898000</v>
          </cell>
        </row>
        <row r="85">
          <cell r="A85">
            <v>74</v>
          </cell>
          <cell r="B85" t="str">
            <v>2012/07/31</v>
          </cell>
          <cell r="C85" t="str">
            <v>2012/06/30</v>
          </cell>
          <cell r="D85" t="str">
            <v>2012/07/30</v>
          </cell>
          <cell r="E85" t="str">
            <v>Sch Payment</v>
          </cell>
          <cell r="F85">
            <v>108309.04</v>
          </cell>
          <cell r="G85">
            <v>20309.04</v>
          </cell>
          <cell r="H85">
            <v>88000</v>
          </cell>
          <cell r="I85">
            <v>3810000</v>
          </cell>
        </row>
        <row r="86">
          <cell r="A86">
            <v>75</v>
          </cell>
          <cell r="B86" t="str">
            <v>2012/08/31</v>
          </cell>
          <cell r="C86" t="str">
            <v>2012/07/31</v>
          </cell>
          <cell r="D86" t="str">
            <v>2012/08/30</v>
          </cell>
          <cell r="E86" t="str">
            <v>Sch Payment</v>
          </cell>
          <cell r="F86">
            <v>107850.55</v>
          </cell>
          <cell r="G86">
            <v>19850.55</v>
          </cell>
          <cell r="H86">
            <v>88000</v>
          </cell>
          <cell r="I86">
            <v>3722000</v>
          </cell>
        </row>
        <row r="87">
          <cell r="A87">
            <v>76</v>
          </cell>
          <cell r="B87" t="str">
            <v>2012/09/30</v>
          </cell>
          <cell r="C87" t="str">
            <v>2012/08/31</v>
          </cell>
          <cell r="D87" t="str">
            <v>2012/09/29</v>
          </cell>
          <cell r="E87" t="str">
            <v>Sch Payment</v>
          </cell>
          <cell r="F87">
            <v>106766.51</v>
          </cell>
          <cell r="G87">
            <v>18766.509999999998</v>
          </cell>
          <cell r="H87">
            <v>88000</v>
          </cell>
          <cell r="I87">
            <v>3634000</v>
          </cell>
        </row>
        <row r="88">
          <cell r="A88">
            <v>77</v>
          </cell>
          <cell r="B88" t="str">
            <v>2012/10/31</v>
          </cell>
          <cell r="C88" t="str">
            <v>2012/09/30</v>
          </cell>
          <cell r="D88" t="str">
            <v>2012/10/30</v>
          </cell>
          <cell r="E88" t="str">
            <v>Sch Payment</v>
          </cell>
          <cell r="F88">
            <v>106933.57</v>
          </cell>
          <cell r="G88">
            <v>18933.57</v>
          </cell>
          <cell r="H88">
            <v>88000</v>
          </cell>
          <cell r="I88">
            <v>3546000</v>
          </cell>
        </row>
        <row r="89">
          <cell r="A89">
            <v>78</v>
          </cell>
          <cell r="B89" t="str">
            <v>2012/11/30</v>
          </cell>
          <cell r="C89" t="str">
            <v>2012/10/31</v>
          </cell>
          <cell r="D89" t="str">
            <v>2012/11/29</v>
          </cell>
          <cell r="E89" t="str">
            <v>Sch Payment</v>
          </cell>
          <cell r="F89">
            <v>105879.11</v>
          </cell>
          <cell r="G89">
            <v>17879.11</v>
          </cell>
          <cell r="H89">
            <v>88000</v>
          </cell>
          <cell r="I89">
            <v>3458000</v>
          </cell>
        </row>
        <row r="90">
          <cell r="A90">
            <v>79</v>
          </cell>
          <cell r="B90" t="str">
            <v>2012/12/31</v>
          </cell>
          <cell r="C90" t="str">
            <v>2012/11/30</v>
          </cell>
          <cell r="D90" t="str">
            <v>2012/12/30</v>
          </cell>
          <cell r="E90" t="str">
            <v>Sch Payment</v>
          </cell>
          <cell r="F90">
            <v>106016.59</v>
          </cell>
          <cell r="G90">
            <v>18016.59</v>
          </cell>
          <cell r="H90">
            <v>88000</v>
          </cell>
          <cell r="I90">
            <v>3370000</v>
          </cell>
        </row>
        <row r="91">
          <cell r="A91">
            <v>80</v>
          </cell>
          <cell r="B91" t="str">
            <v>2013/01/31</v>
          </cell>
          <cell r="C91" t="str">
            <v>2012/12/31</v>
          </cell>
          <cell r="D91" t="str">
            <v>2013/01/30</v>
          </cell>
          <cell r="E91" t="str">
            <v>Sch Payment</v>
          </cell>
          <cell r="F91">
            <v>105606.2</v>
          </cell>
          <cell r="G91">
            <v>17606.2</v>
          </cell>
          <cell r="H91">
            <v>88000</v>
          </cell>
          <cell r="I91">
            <v>3282000</v>
          </cell>
        </row>
        <row r="92">
          <cell r="A92">
            <v>81</v>
          </cell>
          <cell r="B92" t="str">
            <v>2013/02/28</v>
          </cell>
          <cell r="C92" t="str">
            <v>2013/01/31</v>
          </cell>
          <cell r="D92" t="str">
            <v>2013/02/27</v>
          </cell>
          <cell r="E92" t="str">
            <v>Sch Payment</v>
          </cell>
          <cell r="F92">
            <v>103487.12</v>
          </cell>
          <cell r="G92">
            <v>15487.12</v>
          </cell>
          <cell r="H92">
            <v>88000</v>
          </cell>
          <cell r="I92">
            <v>3194000</v>
          </cell>
        </row>
        <row r="93">
          <cell r="A93">
            <v>82</v>
          </cell>
          <cell r="B93" t="str">
            <v>2013/03/31</v>
          </cell>
          <cell r="C93" t="str">
            <v>2013/02/28</v>
          </cell>
          <cell r="D93" t="str">
            <v>2013/03/30</v>
          </cell>
          <cell r="E93" t="str">
            <v>Sch Payment</v>
          </cell>
          <cell r="F93">
            <v>104686.71</v>
          </cell>
          <cell r="G93">
            <v>16686.71</v>
          </cell>
          <cell r="H93">
            <v>88000</v>
          </cell>
          <cell r="I93">
            <v>3106000</v>
          </cell>
        </row>
        <row r="94">
          <cell r="A94">
            <v>83</v>
          </cell>
          <cell r="B94" t="str">
            <v>2013/04/30</v>
          </cell>
          <cell r="C94" t="str">
            <v>2013/03/31</v>
          </cell>
          <cell r="D94" t="str">
            <v>2013/04/29</v>
          </cell>
          <cell r="E94" t="str">
            <v>Sch Payment</v>
          </cell>
          <cell r="F94">
            <v>103703.51</v>
          </cell>
          <cell r="G94">
            <v>15703.51</v>
          </cell>
          <cell r="H94">
            <v>88000</v>
          </cell>
          <cell r="I94">
            <v>3018000</v>
          </cell>
        </row>
        <row r="95">
          <cell r="A95">
            <v>84</v>
          </cell>
          <cell r="B95" t="str">
            <v>2013/05/31</v>
          </cell>
          <cell r="C95" t="str">
            <v>2013/04/30</v>
          </cell>
          <cell r="D95" t="str">
            <v>2013/05/30</v>
          </cell>
          <cell r="E95" t="str">
            <v>Sch Payment</v>
          </cell>
          <cell r="F95">
            <v>103767.21</v>
          </cell>
          <cell r="G95">
            <v>15767.21</v>
          </cell>
          <cell r="H95">
            <v>88000</v>
          </cell>
          <cell r="I95">
            <v>2930000</v>
          </cell>
        </row>
        <row r="96">
          <cell r="A96">
            <v>85</v>
          </cell>
          <cell r="B96" t="str">
            <v>2013/06/30</v>
          </cell>
          <cell r="C96" t="str">
            <v>2013/05/31</v>
          </cell>
          <cell r="D96" t="str">
            <v>2013/06/29</v>
          </cell>
          <cell r="E96" t="str">
            <v>Sch Payment</v>
          </cell>
          <cell r="F96">
            <v>102813.68</v>
          </cell>
          <cell r="G96">
            <v>14813.68</v>
          </cell>
          <cell r="H96">
            <v>88000</v>
          </cell>
          <cell r="I96">
            <v>2842000</v>
          </cell>
        </row>
        <row r="97">
          <cell r="A97">
            <v>86</v>
          </cell>
          <cell r="B97" t="str">
            <v>2013/07/31</v>
          </cell>
          <cell r="C97" t="str">
            <v>2013/06/30</v>
          </cell>
          <cell r="D97" t="str">
            <v>2013/07/30</v>
          </cell>
          <cell r="E97" t="str">
            <v>Sch Payment</v>
          </cell>
          <cell r="F97">
            <v>102847.72</v>
          </cell>
          <cell r="G97">
            <v>14847.72</v>
          </cell>
          <cell r="H97">
            <v>88000</v>
          </cell>
          <cell r="I97">
            <v>2754000</v>
          </cell>
        </row>
        <row r="98">
          <cell r="A98">
            <v>87</v>
          </cell>
          <cell r="B98" t="str">
            <v>2013/08/31</v>
          </cell>
          <cell r="C98" t="str">
            <v>2013/07/31</v>
          </cell>
          <cell r="D98" t="str">
            <v>2013/08/30</v>
          </cell>
          <cell r="E98" t="str">
            <v>Sch Payment</v>
          </cell>
          <cell r="F98">
            <v>102387.97</v>
          </cell>
          <cell r="G98">
            <v>14387.97</v>
          </cell>
          <cell r="H98">
            <v>88000</v>
          </cell>
          <cell r="I98">
            <v>2666000</v>
          </cell>
        </row>
        <row r="99">
          <cell r="A99">
            <v>88</v>
          </cell>
          <cell r="B99" t="str">
            <v>2013/09/30</v>
          </cell>
          <cell r="C99" t="str">
            <v>2013/08/31</v>
          </cell>
          <cell r="D99" t="str">
            <v>2013/09/29</v>
          </cell>
          <cell r="E99" t="str">
            <v>Sch Payment</v>
          </cell>
          <cell r="F99">
            <v>101478.93</v>
          </cell>
          <cell r="G99">
            <v>13478.93</v>
          </cell>
          <cell r="H99">
            <v>88000</v>
          </cell>
          <cell r="I99">
            <v>2578000</v>
          </cell>
        </row>
        <row r="100">
          <cell r="A100">
            <v>89</v>
          </cell>
          <cell r="B100" t="str">
            <v>2013/10/31</v>
          </cell>
          <cell r="C100" t="str">
            <v>2013/09/30</v>
          </cell>
          <cell r="D100" t="str">
            <v>2013/10/30</v>
          </cell>
          <cell r="E100" t="str">
            <v>Sch Payment</v>
          </cell>
          <cell r="F100">
            <v>101468.48</v>
          </cell>
          <cell r="G100">
            <v>13468.48</v>
          </cell>
          <cell r="H100">
            <v>88000</v>
          </cell>
          <cell r="I100">
            <v>2490000</v>
          </cell>
        </row>
        <row r="101">
          <cell r="A101">
            <v>90</v>
          </cell>
          <cell r="B101" t="str">
            <v>2013/11/30</v>
          </cell>
          <cell r="C101" t="str">
            <v>2013/10/31</v>
          </cell>
          <cell r="D101" t="str">
            <v>2013/11/29</v>
          </cell>
          <cell r="E101" t="str">
            <v>Sch Payment</v>
          </cell>
          <cell r="F101">
            <v>100589.1</v>
          </cell>
          <cell r="G101">
            <v>12589.1</v>
          </cell>
          <cell r="H101">
            <v>88000</v>
          </cell>
          <cell r="I101">
            <v>2402000</v>
          </cell>
        </row>
        <row r="102">
          <cell r="A102">
            <v>91</v>
          </cell>
          <cell r="B102" t="str">
            <v>2013/12/31</v>
          </cell>
          <cell r="C102" t="str">
            <v>2013/11/30</v>
          </cell>
          <cell r="D102" t="str">
            <v>2013/12/30</v>
          </cell>
          <cell r="E102" t="str">
            <v>Sch Payment</v>
          </cell>
          <cell r="F102">
            <v>100548.99</v>
          </cell>
          <cell r="G102">
            <v>12548.99</v>
          </cell>
          <cell r="H102">
            <v>88000</v>
          </cell>
          <cell r="I102">
            <v>2314000</v>
          </cell>
        </row>
        <row r="103">
          <cell r="A103">
            <v>92</v>
          </cell>
          <cell r="B103" t="str">
            <v>2014/01/31</v>
          </cell>
          <cell r="C103" t="str">
            <v>2013/12/31</v>
          </cell>
          <cell r="D103" t="str">
            <v>2014/01/30</v>
          </cell>
          <cell r="E103" t="str">
            <v>Sch Payment</v>
          </cell>
          <cell r="F103">
            <v>100089.24</v>
          </cell>
          <cell r="G103">
            <v>12089.24</v>
          </cell>
          <cell r="H103">
            <v>88000</v>
          </cell>
          <cell r="I103">
            <v>2226000</v>
          </cell>
        </row>
        <row r="104">
          <cell r="A104">
            <v>93</v>
          </cell>
          <cell r="B104" t="str">
            <v>2014/02/28</v>
          </cell>
          <cell r="C104" t="str">
            <v>2014/01/31</v>
          </cell>
          <cell r="D104" t="str">
            <v>2014/02/27</v>
          </cell>
          <cell r="E104" t="str">
            <v>Sch Payment</v>
          </cell>
          <cell r="F104">
            <v>98504.06</v>
          </cell>
          <cell r="G104">
            <v>10504.06</v>
          </cell>
          <cell r="H104">
            <v>88000</v>
          </cell>
          <cell r="I104">
            <v>2138000</v>
          </cell>
        </row>
        <row r="105">
          <cell r="A105">
            <v>94</v>
          </cell>
          <cell r="B105" t="str">
            <v>2014/03/31</v>
          </cell>
          <cell r="C105" t="str">
            <v>2014/02/28</v>
          </cell>
          <cell r="D105" t="str">
            <v>2014/03/30</v>
          </cell>
          <cell r="E105" t="str">
            <v>Sch Payment</v>
          </cell>
          <cell r="F105">
            <v>99169.75</v>
          </cell>
          <cell r="G105">
            <v>11169.75</v>
          </cell>
          <cell r="H105">
            <v>88000</v>
          </cell>
          <cell r="I105">
            <v>2050000</v>
          </cell>
        </row>
        <row r="106">
          <cell r="A106">
            <v>95</v>
          </cell>
          <cell r="B106" t="str">
            <v>2014/04/30</v>
          </cell>
          <cell r="C106" t="str">
            <v>2014/03/31</v>
          </cell>
          <cell r="D106" t="str">
            <v>2014/04/29</v>
          </cell>
          <cell r="E106" t="str">
            <v>Sch Payment</v>
          </cell>
          <cell r="F106">
            <v>98364.52</v>
          </cell>
          <cell r="G106">
            <v>10364.52</v>
          </cell>
          <cell r="H106">
            <v>88000</v>
          </cell>
          <cell r="I106">
            <v>1962000</v>
          </cell>
        </row>
        <row r="107">
          <cell r="A107">
            <v>96</v>
          </cell>
          <cell r="B107" t="str">
            <v>2014/05/31</v>
          </cell>
          <cell r="C107" t="str">
            <v>2014/04/30</v>
          </cell>
          <cell r="D107" t="str">
            <v>2014/05/30</v>
          </cell>
          <cell r="E107" t="str">
            <v>Sch Payment</v>
          </cell>
          <cell r="F107">
            <v>98250.26</v>
          </cell>
          <cell r="G107">
            <v>10250.26</v>
          </cell>
          <cell r="H107">
            <v>88000</v>
          </cell>
          <cell r="I107">
            <v>1874000</v>
          </cell>
        </row>
        <row r="108">
          <cell r="A108">
            <v>97</v>
          </cell>
          <cell r="B108" t="str">
            <v>2014/06/30</v>
          </cell>
          <cell r="C108" t="str">
            <v>2014/05/31</v>
          </cell>
          <cell r="D108" t="str">
            <v>2014/06/29</v>
          </cell>
          <cell r="E108" t="str">
            <v>Sch Payment</v>
          </cell>
          <cell r="F108">
            <v>97474.69</v>
          </cell>
          <cell r="G108">
            <v>9474.69</v>
          </cell>
          <cell r="H108">
            <v>88000</v>
          </cell>
          <cell r="I108">
            <v>1786000</v>
          </cell>
        </row>
        <row r="109">
          <cell r="A109">
            <v>98</v>
          </cell>
          <cell r="B109" t="str">
            <v>2014/07/31</v>
          </cell>
          <cell r="C109" t="str">
            <v>2014/06/30</v>
          </cell>
          <cell r="D109" t="str">
            <v>2014/07/30</v>
          </cell>
          <cell r="E109" t="str">
            <v>Sch Payment</v>
          </cell>
          <cell r="F109">
            <v>97330.76</v>
          </cell>
          <cell r="G109">
            <v>9330.76</v>
          </cell>
          <cell r="H109">
            <v>88000</v>
          </cell>
          <cell r="I109">
            <v>1698000</v>
          </cell>
        </row>
        <row r="110">
          <cell r="A110">
            <v>99</v>
          </cell>
          <cell r="B110" t="str">
            <v>2014/08/31</v>
          </cell>
          <cell r="C110" t="str">
            <v>2014/07/31</v>
          </cell>
          <cell r="D110" t="str">
            <v>2014/08/30</v>
          </cell>
          <cell r="E110" t="str">
            <v>Sch Payment</v>
          </cell>
          <cell r="F110">
            <v>96871.02</v>
          </cell>
          <cell r="G110">
            <v>8871.02</v>
          </cell>
          <cell r="H110">
            <v>88000</v>
          </cell>
          <cell r="I110">
            <v>1610000</v>
          </cell>
        </row>
        <row r="111">
          <cell r="A111">
            <v>100</v>
          </cell>
          <cell r="B111" t="str">
            <v>2014/09/30</v>
          </cell>
          <cell r="C111" t="str">
            <v>2014/08/31</v>
          </cell>
          <cell r="D111" t="str">
            <v>2014/09/29</v>
          </cell>
          <cell r="E111" t="str">
            <v>Sch Payment</v>
          </cell>
          <cell r="F111">
            <v>96139.94</v>
          </cell>
          <cell r="G111">
            <v>8139.94</v>
          </cell>
          <cell r="H111">
            <v>88000</v>
          </cell>
          <cell r="I111">
            <v>1522000</v>
          </cell>
        </row>
        <row r="112">
          <cell r="A112">
            <v>101</v>
          </cell>
          <cell r="B112" t="str">
            <v>2014/10/31</v>
          </cell>
          <cell r="C112" t="str">
            <v>2014/09/30</v>
          </cell>
          <cell r="D112" t="str">
            <v>2014/10/30</v>
          </cell>
          <cell r="E112" t="str">
            <v>Sch Payment</v>
          </cell>
          <cell r="F112">
            <v>95951.52</v>
          </cell>
          <cell r="G112">
            <v>7951.52</v>
          </cell>
          <cell r="H112">
            <v>88000</v>
          </cell>
          <cell r="I112">
            <v>1434000</v>
          </cell>
        </row>
        <row r="113">
          <cell r="A113">
            <v>102</v>
          </cell>
          <cell r="B113" t="str">
            <v>2014/11/30</v>
          </cell>
          <cell r="C113" t="str">
            <v>2014/10/31</v>
          </cell>
          <cell r="D113" t="str">
            <v>2014/11/29</v>
          </cell>
          <cell r="E113" t="str">
            <v>Sch Payment</v>
          </cell>
          <cell r="F113">
            <v>95250.11</v>
          </cell>
          <cell r="G113">
            <v>7250.11</v>
          </cell>
          <cell r="H113">
            <v>88000</v>
          </cell>
          <cell r="I113">
            <v>1346000</v>
          </cell>
        </row>
        <row r="114">
          <cell r="A114">
            <v>103</v>
          </cell>
          <cell r="B114" t="str">
            <v>2014/12/31</v>
          </cell>
          <cell r="C114" t="str">
            <v>2014/11/30</v>
          </cell>
          <cell r="D114" t="str">
            <v>2014/12/30</v>
          </cell>
          <cell r="E114" t="str">
            <v>Sch Payment</v>
          </cell>
          <cell r="F114">
            <v>95032.03</v>
          </cell>
          <cell r="G114">
            <v>7032.03</v>
          </cell>
          <cell r="H114">
            <v>88000</v>
          </cell>
          <cell r="I114">
            <v>1258000</v>
          </cell>
        </row>
        <row r="115">
          <cell r="A115">
            <v>104</v>
          </cell>
          <cell r="B115" t="str">
            <v>2015/01/31</v>
          </cell>
          <cell r="C115" t="str">
            <v>2014/12/31</v>
          </cell>
          <cell r="D115" t="str">
            <v>2015/01/30</v>
          </cell>
          <cell r="E115" t="str">
            <v>Sch Payment</v>
          </cell>
          <cell r="F115">
            <v>94572.28</v>
          </cell>
          <cell r="G115">
            <v>6572.28</v>
          </cell>
          <cell r="H115">
            <v>88000</v>
          </cell>
          <cell r="I115">
            <v>1170000</v>
          </cell>
        </row>
        <row r="116">
          <cell r="A116">
            <v>105</v>
          </cell>
          <cell r="B116" t="str">
            <v>2015/02/28</v>
          </cell>
          <cell r="C116" t="str">
            <v>2015/01/31</v>
          </cell>
          <cell r="D116" t="str">
            <v>2015/02/27</v>
          </cell>
          <cell r="E116" t="str">
            <v>Sch Payment</v>
          </cell>
          <cell r="F116">
            <v>93521</v>
          </cell>
          <cell r="G116">
            <v>5521</v>
          </cell>
          <cell r="H116">
            <v>88000</v>
          </cell>
          <cell r="I116">
            <v>1082000</v>
          </cell>
        </row>
        <row r="117">
          <cell r="A117">
            <v>106</v>
          </cell>
          <cell r="B117" t="str">
            <v>2015/03/31</v>
          </cell>
          <cell r="C117" t="str">
            <v>2015/02/28</v>
          </cell>
          <cell r="D117" t="str">
            <v>2015/03/30</v>
          </cell>
          <cell r="E117" t="str">
            <v>Sch Payment</v>
          </cell>
          <cell r="F117">
            <v>93652.79</v>
          </cell>
          <cell r="G117">
            <v>5652.79</v>
          </cell>
          <cell r="H117">
            <v>88000</v>
          </cell>
          <cell r="I117">
            <v>994000</v>
          </cell>
        </row>
        <row r="118">
          <cell r="A118">
            <v>107</v>
          </cell>
          <cell r="B118" t="str">
            <v>2015/04/30</v>
          </cell>
          <cell r="C118" t="str">
            <v>2015/03/31</v>
          </cell>
          <cell r="D118" t="str">
            <v>2015/04/29</v>
          </cell>
          <cell r="E118" t="str">
            <v>Sch Payment</v>
          </cell>
          <cell r="F118">
            <v>93025.53</v>
          </cell>
          <cell r="G118">
            <v>5025.53</v>
          </cell>
          <cell r="H118">
            <v>88000</v>
          </cell>
          <cell r="I118">
            <v>906000</v>
          </cell>
        </row>
        <row r="119">
          <cell r="A119">
            <v>108</v>
          </cell>
          <cell r="B119" t="str">
            <v>2015/05/31</v>
          </cell>
          <cell r="C119" t="str">
            <v>2015/04/30</v>
          </cell>
          <cell r="D119" t="str">
            <v>2015/05/30</v>
          </cell>
          <cell r="E119" t="str">
            <v>Sch Payment</v>
          </cell>
          <cell r="F119">
            <v>92733.3</v>
          </cell>
          <cell r="G119">
            <v>4733.3</v>
          </cell>
          <cell r="H119">
            <v>88000</v>
          </cell>
          <cell r="I119">
            <v>818000</v>
          </cell>
        </row>
        <row r="120">
          <cell r="A120">
            <v>109</v>
          </cell>
          <cell r="B120" t="str">
            <v>2015/06/30</v>
          </cell>
          <cell r="C120" t="str">
            <v>2015/05/31</v>
          </cell>
          <cell r="D120" t="str">
            <v>2015/06/29</v>
          </cell>
          <cell r="E120" t="str">
            <v>Sch Payment</v>
          </cell>
          <cell r="F120">
            <v>92135.7</v>
          </cell>
          <cell r="G120">
            <v>4135.7</v>
          </cell>
          <cell r="H120">
            <v>88000</v>
          </cell>
          <cell r="I120">
            <v>730000</v>
          </cell>
        </row>
        <row r="121">
          <cell r="A121">
            <v>110</v>
          </cell>
          <cell r="B121" t="str">
            <v>2015/07/31</v>
          </cell>
          <cell r="C121" t="str">
            <v>2015/06/30</v>
          </cell>
          <cell r="D121" t="str">
            <v>2015/07/30</v>
          </cell>
          <cell r="E121" t="str">
            <v>Sch Payment</v>
          </cell>
          <cell r="F121">
            <v>91813.81</v>
          </cell>
          <cell r="G121">
            <v>3813.81</v>
          </cell>
          <cell r="H121">
            <v>88000</v>
          </cell>
          <cell r="I121">
            <v>642000</v>
          </cell>
        </row>
        <row r="122">
          <cell r="A122">
            <v>111</v>
          </cell>
          <cell r="B122" t="str">
            <v>2015/08/31</v>
          </cell>
          <cell r="C122" t="str">
            <v>2015/07/31</v>
          </cell>
          <cell r="D122" t="str">
            <v>2015/08/30</v>
          </cell>
          <cell r="E122" t="str">
            <v>Sch Payment</v>
          </cell>
          <cell r="F122">
            <v>91354.06</v>
          </cell>
          <cell r="G122">
            <v>3354.06</v>
          </cell>
          <cell r="H122">
            <v>88000</v>
          </cell>
          <cell r="I122">
            <v>554000</v>
          </cell>
        </row>
        <row r="123">
          <cell r="A123">
            <v>112</v>
          </cell>
          <cell r="B123" t="str">
            <v>2015/09/30</v>
          </cell>
          <cell r="C123" t="str">
            <v>2015/08/31</v>
          </cell>
          <cell r="D123" t="str">
            <v>2015/09/29</v>
          </cell>
          <cell r="E123" t="str">
            <v>Sch Payment</v>
          </cell>
          <cell r="F123">
            <v>90800.95</v>
          </cell>
          <cell r="G123">
            <v>2800.95</v>
          </cell>
          <cell r="H123">
            <v>88000</v>
          </cell>
          <cell r="I123">
            <v>466000</v>
          </cell>
        </row>
        <row r="124">
          <cell r="A124">
            <v>113</v>
          </cell>
          <cell r="B124" t="str">
            <v>2015/10/31</v>
          </cell>
          <cell r="C124" t="str">
            <v>2015/09/30</v>
          </cell>
          <cell r="D124" t="str">
            <v>2015/10/30</v>
          </cell>
          <cell r="E124" t="str">
            <v>Sch Payment</v>
          </cell>
          <cell r="F124">
            <v>90434.57</v>
          </cell>
          <cell r="G124">
            <v>2434.5700000000002</v>
          </cell>
          <cell r="H124">
            <v>88000</v>
          </cell>
          <cell r="I124">
            <v>378000</v>
          </cell>
        </row>
        <row r="125">
          <cell r="A125">
            <v>114</v>
          </cell>
          <cell r="B125" t="str">
            <v>2015/11/30</v>
          </cell>
          <cell r="C125" t="str">
            <v>2015/10/31</v>
          </cell>
          <cell r="D125" t="str">
            <v>2015/11/29</v>
          </cell>
          <cell r="E125" t="str">
            <v>Sch Payment</v>
          </cell>
          <cell r="F125">
            <v>89911.12</v>
          </cell>
          <cell r="G125">
            <v>1911.12</v>
          </cell>
          <cell r="H125">
            <v>88000</v>
          </cell>
          <cell r="I125">
            <v>290000</v>
          </cell>
        </row>
        <row r="126">
          <cell r="A126">
            <v>115</v>
          </cell>
          <cell r="B126" t="str">
            <v>2015/12/31</v>
          </cell>
          <cell r="C126" t="str">
            <v>2015/11/30</v>
          </cell>
          <cell r="D126" t="str">
            <v>2015/12/30</v>
          </cell>
          <cell r="E126" t="str">
            <v>Sch Payment</v>
          </cell>
          <cell r="F126">
            <v>291515.07</v>
          </cell>
          <cell r="G126">
            <v>1515.07</v>
          </cell>
          <cell r="H126">
            <v>290000</v>
          </cell>
          <cell r="I126">
            <v>0</v>
          </cell>
        </row>
      </sheetData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ile"/>
      <sheetName val="Distri.List"/>
      <sheetName val="TableOfCon"/>
      <sheetName val="Table of Contents"/>
      <sheetName val="Fair&amp;Home"/>
      <sheetName val="Supply Oper Conso~Div01"/>
      <sheetName val="O&amp;A"/>
      <sheetName val="GM%Analy"/>
      <sheetName val="BC Total Var Sum"/>
      <sheetName val="BC Supply Var Sum"/>
      <sheetName val="BC Service Var Sum"/>
      <sheetName val="BC Consolidated"/>
      <sheetName val="BC Oper Consolidated"/>
      <sheetName val="Serv Oper Conso~Div02"/>
      <sheetName val="Service ~Ron Bow Conso"/>
      <sheetName val="Service~Steve Rich Conso"/>
      <sheetName val="S&amp;M Conso~(Div 4)"/>
      <sheetName val="S&amp;M-Supply Conso"/>
      <sheetName val="S&amp;M-Service Conso"/>
      <sheetName val="Supply Consolidated"/>
      <sheetName val="Service Consolidated"/>
      <sheetName val="Pres(00-00)"/>
      <sheetName val=" 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Pen(01-09)"/>
      <sheetName val="Cou(01-10)"/>
      <sheetName val="Ver(01-12)"/>
      <sheetName val="IT-Admin(01-36)"/>
      <sheetName val="Fin(03-70)"/>
      <sheetName val="HR-Rich(03-71)"/>
      <sheetName val=" Utility Admn(02-00)"/>
      <sheetName val="MajConAnn(02-05)"/>
      <sheetName val="WatUtiAdmn (02-10)"/>
      <sheetName val="Ener(02-40)"/>
      <sheetName val="WatUti(02-41)"/>
      <sheetName val="Fab(02-42)"/>
      <sheetName val="Water Supply(02-43)"/>
      <sheetName val="AnnuCont(02-44)"/>
      <sheetName val="Rehab(02-45)"/>
      <sheetName val="Emer(02-47)"/>
      <sheetName val="S&amp;M-Sup(04-00) "/>
      <sheetName val="S&amp;M-SrvcAdm(04-80)"/>
      <sheetName val="S&amp;M-VI(04-81)"/>
      <sheetName val="S&amp;M-LM(04-82)"/>
      <sheetName val="S&amp;M-Int(04-83)"/>
      <sheetName val="S&amp;M-MajC(04-84)"/>
      <sheetName val="S&amp;M-Pmp&amp;Fab(04-85)"/>
      <sheetName val="SrvcChrgtoSply(01-15)"/>
      <sheetName val="BP(01-37)"/>
      <sheetName val="Dev (05-90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</sheetDataSet>
  </externalBook>
</externalLink>
</file>

<file path=xl/externalLinks/externalLink2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&amp;14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WP"/>
      <sheetName val="Assumptions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Entries"/>
      <sheetName val="Rate Recon"/>
      <sheetName val="Deferred Components"/>
      <sheetName val="income tax rec(payable)"/>
      <sheetName val="Journal Entries"/>
      <sheetName val="Current Tax"/>
      <sheetName val="Deferred Components 1998"/>
      <sheetName val="Sheet8"/>
      <sheetName val="Sheet9"/>
      <sheetName val="Sheet10"/>
      <sheetName val="Sheet11"/>
      <sheetName val="Sheet12"/>
      <sheetName val="Sheet13"/>
      <sheetName val="Sheet14"/>
      <sheetName val="Sheet15"/>
      <sheetName val="Sheet16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externalLinks/externalLink2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COME STMT"/>
      <sheetName val="BALANCE SHEET"/>
      <sheetName val="SCFP"/>
      <sheetName val="1 COL. SUMMARY"/>
      <sheetName val="BS SUM "/>
      <sheetName val="Arrowstar Ptrshp"/>
      <sheetName val="Arrowstar Gain"/>
      <sheetName val="LRG"/>
      <sheetName val="Interco_Capital"/>
      <sheetName val="Kenting"/>
      <sheetName val="Weighted Shares"/>
      <sheetName val="FullyDiluted"/>
      <sheetName val="Q3_FullyDiluted "/>
      <sheetName val="SCFP (2)"/>
      <sheetName val="Proof"/>
      <sheetName val="PDCCorpInterco"/>
      <sheetName val="Acc.Dep'n."/>
      <sheetName val="Intercompany"/>
      <sheetName val="PipeExpense"/>
      <sheetName val="stmts"/>
      <sheetName val="SCFPProof"/>
      <sheetName val="InvestProof"/>
      <sheetName val="DefFinProof"/>
      <sheetName val="FAProof"/>
      <sheetName val="GWProof"/>
      <sheetName val="CurrentLTDProof"/>
      <sheetName val="LTDProof"/>
      <sheetName val="FITProof"/>
      <sheetName val="DefFgnExch"/>
      <sheetName val="ShCapProof"/>
      <sheetName val="REProof"/>
      <sheetName val="Aging"/>
      <sheetName val="Adjustments"/>
      <sheetName val="Bonus"/>
      <sheetName val="AuditFees"/>
      <sheetName val="Income Taxes"/>
      <sheetName val="SafetyAwards"/>
      <sheetName val="PriorYrIS"/>
      <sheetName val="BudgetAdj"/>
      <sheetName val="Module1"/>
      <sheetName val="Module2"/>
      <sheetName val="Module3"/>
      <sheetName val="Module4"/>
      <sheetName val="Module4 (2)"/>
      <sheetName val="Module5"/>
      <sheetName val="Module6"/>
      <sheetName val="FS-CON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</sheetDataSet>
  </externalBook>
</externalLink>
</file>

<file path=xl/externalLinks/externalLink2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&amp;14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WP"/>
      <sheetName val="Assumptions (A)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2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Registry"/>
      <sheetName val="R&amp;R Chart"/>
      <sheetName val="Example"/>
      <sheetName val="WW Useful Life Table"/>
    </sheetNames>
    <sheetDataSet>
      <sheetData sheetId="0"/>
      <sheetData sheetId="1">
        <row r="1744">
          <cell r="I1744" t="str">
            <v>GST</v>
          </cell>
          <cell r="K1744" t="str">
            <v>W_Source_Treat_Store</v>
          </cell>
          <cell r="P1744" t="str">
            <v>inches</v>
          </cell>
        </row>
        <row r="1745">
          <cell r="I1745" t="str">
            <v>Water Tower</v>
          </cell>
          <cell r="K1745" t="str">
            <v>W_Distribution</v>
          </cell>
          <cell r="P1745" t="str">
            <v>feet</v>
          </cell>
        </row>
        <row r="1746">
          <cell r="I1746" t="str">
            <v>Well</v>
          </cell>
          <cell r="K1746" t="str">
            <v>WW_Collection</v>
          </cell>
          <cell r="P1746" t="str">
            <v>gpm</v>
          </cell>
        </row>
        <row r="1747">
          <cell r="I1747" t="str">
            <v>Water Intake</v>
          </cell>
          <cell r="K1747" t="str">
            <v>WW_Treatment_Disp</v>
          </cell>
          <cell r="P1747" t="str">
            <v>AMP</v>
          </cell>
        </row>
        <row r="1748">
          <cell r="I1748" t="str">
            <v>Water Main</v>
          </cell>
          <cell r="K1748" t="str">
            <v>Other</v>
          </cell>
          <cell r="P1748" t="str">
            <v>gallons</v>
          </cell>
        </row>
        <row r="1749">
          <cell r="I1749" t="str">
            <v>Booster Station</v>
          </cell>
          <cell r="P1749" t="str">
            <v>HP</v>
          </cell>
        </row>
        <row r="1750">
          <cell r="I1750" t="str">
            <v>PRV</v>
          </cell>
          <cell r="P1750" t="str">
            <v>kW</v>
          </cell>
        </row>
        <row r="1751">
          <cell r="I1751" t="str">
            <v>Gravity Sewer Main</v>
          </cell>
          <cell r="P1751" t="str">
            <v>MGD</v>
          </cell>
        </row>
        <row r="1752">
          <cell r="I1752" t="str">
            <v>Force Main</v>
          </cell>
        </row>
        <row r="1753">
          <cell r="I1753" t="str">
            <v>Lift Station</v>
          </cell>
        </row>
        <row r="1754">
          <cell r="I1754" t="str">
            <v>Treatment Lagoon</v>
          </cell>
        </row>
        <row r="1755">
          <cell r="I1755" t="str">
            <v>Storage Lagood</v>
          </cell>
        </row>
        <row r="1756">
          <cell r="I1756" t="str">
            <v>WWTP</v>
          </cell>
        </row>
        <row r="1757">
          <cell r="I1757" t="str">
            <v>Other</v>
          </cell>
        </row>
      </sheetData>
      <sheetData sheetId="2" refreshError="1"/>
      <sheetData sheetId="3"/>
      <sheetData sheetId="4"/>
    </sheetDataSet>
  </externalBook>
</externalLink>
</file>

<file path=xl/externalLinks/externalLink2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0a"/>
      <sheetName val="0b"/>
      <sheetName val="1"/>
      <sheetName val="1-eg.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2"/>
      <sheetName val="23"/>
      <sheetName val="24"/>
      <sheetName val="25"/>
      <sheetName val="26"/>
      <sheetName val="27"/>
      <sheetName val="28"/>
      <sheetName val="29"/>
      <sheetName val="30"/>
      <sheetName val="31"/>
      <sheetName val="32"/>
      <sheetName val="EY USE ONL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/>
    </sheetDataSet>
  </externalBook>
</externalLink>
</file>

<file path=xl/externalLinks/externalLink2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WP Salary Summary"/>
      <sheetName val="CWP Salaries"/>
    </sheetNames>
    <sheetDataSet>
      <sheetData sheetId="0" refreshError="1"/>
      <sheetData sheetId="1"/>
    </sheetDataSet>
  </externalBook>
</externalLink>
</file>

<file path=xl/externalLinks/externalLink3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ENRG Income"/>
      <sheetName val="ENRG Elimination"/>
      <sheetName val="ENRG Input"/>
    </sheetNames>
    <sheetDataSet>
      <sheetData sheetId="0" refreshError="1">
        <row r="7">
          <cell r="G7">
            <v>1.5718916666666669</v>
          </cell>
        </row>
      </sheetData>
      <sheetData sheetId="1" refreshError="1"/>
      <sheetData sheetId="2" refreshError="1"/>
      <sheetData sheetId="3" refreshError="1"/>
    </sheetDataSet>
  </externalBook>
</externalLink>
</file>

<file path=xl/externalLinks/externalLink3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00-Index and Information"/>
      <sheetName val="C01-General"/>
      <sheetName val="C01A-Summary Sheet"/>
      <sheetName val="C02-Book to Tax - Net"/>
      <sheetName val="C03-Book to Tax - Gross"/>
      <sheetName val="C04-Perm Items"/>
      <sheetName val="C05-Compensation Adjustments"/>
      <sheetName val="C06-Other Accruals"/>
      <sheetName val="C07-Deferred Revenue"/>
      <sheetName val="C08-Reserves-Asset Adjustment"/>
      <sheetName val="C09-Prepaids"/>
      <sheetName val="C10-Other Book-Tax Differences"/>
      <sheetName val="C11-Fixed Assets"/>
      <sheetName val="C12-Asset Details"/>
      <sheetName val="C13-Intangibles"/>
      <sheetName val="C14-Temp Diff"/>
      <sheetName val="C15-Equity"/>
      <sheetName val="C16A-Journal Entries"/>
      <sheetName val="Conf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</sheetDataSet>
  </externalBook>
</externalLink>
</file>

<file path=xl/externalLinks/externalLink3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"/>
      <sheetName val="Data"/>
      <sheetName val="CWS - Benefit prem"/>
      <sheetName val="Assumption"/>
      <sheetName val="Summary"/>
      <sheetName val="Summary for Managers"/>
      <sheetName val="By month"/>
      <sheetName val="Mapping"/>
    </sheetNames>
    <sheetDataSet>
      <sheetData sheetId="0"/>
      <sheetData sheetId="1" refreshError="1">
        <row r="5">
          <cell r="A5" t="str">
            <v>C</v>
          </cell>
          <cell r="B5">
            <v>86.53</v>
          </cell>
          <cell r="C5">
            <v>116.47</v>
          </cell>
          <cell r="D5">
            <v>96</v>
          </cell>
          <cell r="E5">
            <v>88</v>
          </cell>
          <cell r="F5">
            <v>0.75</v>
          </cell>
        </row>
        <row r="6">
          <cell r="A6" t="str">
            <v>F</v>
          </cell>
          <cell r="B6">
            <v>86.53</v>
          </cell>
          <cell r="C6">
            <v>116.47</v>
          </cell>
          <cell r="D6">
            <v>108</v>
          </cell>
          <cell r="E6">
            <v>88</v>
          </cell>
          <cell r="F6">
            <v>0.75</v>
          </cell>
        </row>
        <row r="7">
          <cell r="A7" t="str">
            <v>NA</v>
          </cell>
          <cell r="B7">
            <v>0</v>
          </cell>
          <cell r="C7">
            <v>0</v>
          </cell>
          <cell r="D7">
            <v>0</v>
          </cell>
          <cell r="E7">
            <v>0</v>
          </cell>
          <cell r="F7">
            <v>0</v>
          </cell>
        </row>
        <row r="8">
          <cell r="A8" t="str">
            <v>S</v>
          </cell>
          <cell r="B8">
            <v>34.82</v>
          </cell>
          <cell r="C8">
            <v>37.68</v>
          </cell>
          <cell r="D8">
            <v>54</v>
          </cell>
          <cell r="E8">
            <v>44</v>
          </cell>
          <cell r="F8">
            <v>0</v>
          </cell>
        </row>
      </sheetData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3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dundant"/>
      <sheetName val="TAB"/>
      <sheetName val="maint.earn_fmv"/>
      <sheetName val="tax"/>
      <sheetName val="taxshield2"/>
      <sheetName val="taxshield1"/>
      <sheetName val="BS"/>
      <sheetName val="IS"/>
      <sheetName val="mgt_sal"/>
      <sheetName val="To do"/>
      <sheetName val="assumptions"/>
      <sheetName val="shares"/>
      <sheetName val="reorg"/>
      <sheetName val="queries"/>
      <sheetName val="scop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3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30 Summary Sheet"/>
      <sheetName val="00-040 Book-to-Tax Rec-Net"/>
      <sheetName val="00-050 Book-to-Tax Rec-Gross"/>
      <sheetName val="00-055 Book-to-Tax P&amp;C"/>
      <sheetName val="00-056 Book-to-Tax Life"/>
      <sheetName val="00-060 Form 851"/>
      <sheetName val="01-010 Trial Balance"/>
      <sheetName val="01-020 Journal Entries"/>
      <sheetName val="03-010 Prepaid Expenses"/>
      <sheetName val="03-020 Pass-through Entities"/>
      <sheetName val="03-030 Fixed Assets"/>
      <sheetName val="03-040 Leases"/>
      <sheetName val="03-050 Gains Losses on Disposa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7-010 UNICAP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8-010 Earnings Stripping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2-120 Branch Summaries"/>
      <sheetName val="12-130 Noneffect Conn Assets"/>
      <sheetName val="12-140 Effect Conn Loan Outside"/>
      <sheetName val="12-150 Moving Expenses Detail"/>
      <sheetName val="12-160 IBF Gross Income"/>
      <sheetName val="13-010 Earned Premiums"/>
      <sheetName val="13-020 Interest Income Rec"/>
      <sheetName val="13-030 Market Discount Deferral"/>
      <sheetName val="13-040 Taxable Market Discount"/>
      <sheetName val="13-050 Proration"/>
      <sheetName val="13-060 Tax-exempt Interest"/>
      <sheetName val="13-070 Dividends"/>
      <sheetName val="13-080 Non-DRD Dividends"/>
      <sheetName val="13-090 Capital Gains"/>
      <sheetName val="13-100 Investment Writedowns"/>
      <sheetName val="13-110 Losses Incurred"/>
      <sheetName val="13-120 LRD Detail"/>
      <sheetName val="13-130 Salvage Detail"/>
      <sheetName val="13-500 LICGI"/>
      <sheetName val="13-510 Deferred and Uncollected"/>
      <sheetName val="13-520 Advance Premiums"/>
      <sheetName val="13-530 Investment Income"/>
      <sheetName val="13-540 Tax-exempt Summary"/>
      <sheetName val="13-550 Tax-exempt Detail"/>
      <sheetName val="13-560 Non-admitted Interest"/>
      <sheetName val="13-570 Unearned Interest Income"/>
      <sheetName val="13-580 Dividends"/>
      <sheetName val="13-590 RIC and Foreign Div"/>
      <sheetName val="13-600 Market Discount Deferral"/>
      <sheetName val="13-610 Reversing Market Disc"/>
      <sheetName val="13-620 Differential Earnings"/>
      <sheetName val="13-630 Capital Gains and Losses"/>
      <sheetName val="13-640 Policyholder Dividends"/>
      <sheetName val="13-650 Schedule F Lead Sheet"/>
      <sheetName val="13-660 Schedule F, Line 1"/>
      <sheetName val="13-670 Schedule F, Line 2"/>
      <sheetName val="13-680 Schedule F, Line 5"/>
      <sheetName val="13-690 A&amp;H Unearned Premium"/>
      <sheetName val="13-700 A&amp;H Claim Reserve"/>
      <sheetName val="13-710 A&amp;H Policy Reserve"/>
      <sheetName val="13-720 Advance Premiums"/>
      <sheetName val="13-730 DAC Adjustment"/>
      <sheetName val="13-740 DAC Detail"/>
      <sheetName val="13-750 DAC on A&amp;H"/>
      <sheetName val="13-760 DAC Amortization"/>
      <sheetName val="13-770 Domestic Reinsurance"/>
      <sheetName val="13-780 Foreign Reinsurance"/>
      <sheetName val="13-790 Small Co Life Deduction"/>
      <sheetName val="13-800 Life Reserve Test"/>
      <sheetName val="13-810 Reserve Strength-Weak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04-Perm Items"/>
      <sheetName val="C13(a) - Intangibles Detail"/>
      <sheetName val="C80 - 5472 detail"/>
      <sheetName val="Config"/>
      <sheetName val="Land Sales"/>
    </sheetNames>
    <sheetDataSet>
      <sheetData sheetId="0"/>
      <sheetData sheetId="1"/>
      <sheetData sheetId="2"/>
      <sheetData sheetId="3">
        <row r="11">
          <cell r="F11">
            <v>-1022060.0899999999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</sheetDataSet>
  </externalBook>
</externalLink>
</file>

<file path=xl/externalLinks/externalLink3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LINC &amp; PROV_M-1"/>
      <sheetName val="INT96"/>
    </sheetNames>
    <sheetDataSet>
      <sheetData sheetId="0"/>
      <sheetData sheetId="1"/>
    </sheetDataSet>
  </externalBook>
</externalLink>
</file>

<file path=xl/externalLinks/externalLink3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r-Dan to Fin (Test)"/>
      <sheetName val="Total Service to Fin"/>
      <sheetName val="Sher-Dan to Fin"/>
      <sheetName val="Sun Rivers to Fin "/>
      <sheetName val="M&amp;T to Fin "/>
      <sheetName val="Tracking"/>
      <sheetName val="Blank"/>
      <sheetName val="BS"/>
      <sheetName val="Abbot fac"/>
      <sheetName val="Rent"/>
      <sheetName val="Sher-Dan Depre-2003 sort"/>
      <sheetName val="Aurora  Depre"/>
      <sheetName val="EmployeeCodes"/>
      <sheetName val="Advert"/>
      <sheetName val="Capital"/>
      <sheetName val="SUM Comp"/>
      <sheetName val="Corporate Detail"/>
      <sheetName val="Serv Rev"/>
      <sheetName val="Exp by Employee"/>
      <sheetName val="Total by Dept"/>
      <sheetName val="Total Serv-Incl Acq"/>
      <sheetName val="Total Serv-Excl MT"/>
      <sheetName val="Total Serv-Excl Acq"/>
      <sheetName val="Total Acq"/>
      <sheetName val="Total Sun Rivers incl TC"/>
      <sheetName val="Total Sun Rivers "/>
      <sheetName val="Total TC"/>
      <sheetName val="BC Consolidated"/>
      <sheetName val="AB Consol incl M&amp;T"/>
      <sheetName val="AB Consolidated"/>
      <sheetName val="Admin Consolidated"/>
      <sheetName val="Major Contr Consolidated "/>
      <sheetName val="WS Consolidated"/>
      <sheetName val="8000-Corporate"/>
      <sheetName val="8020-Finance"/>
      <sheetName val="8030-IT"/>
      <sheetName val="7100-Meas Sales"/>
      <sheetName val="6100-Maj Contr-Admin"/>
      <sheetName val="6120-Maj Contr-Surrey"/>
      <sheetName val="6121-Maj Contr-TCWWTP"/>
      <sheetName val="6122-Maj Contr-Regina"/>
      <sheetName val="6125-Maj Contr-Int"/>
      <sheetName val="6128-Maj Contr-Misc Proj"/>
      <sheetName val="6140-Energy"/>
      <sheetName val="7200-WS Sales Admin"/>
      <sheetName val="6200-WS Ops Adm"/>
      <sheetName val="6210-WUS"/>
      <sheetName val="6210-WUS-Duncan"/>
      <sheetName val="6220-Pipe Remed"/>
      <sheetName val="6230-Shop Service"/>
      <sheetName val="6240-Rentals"/>
      <sheetName val="6250-HDPE"/>
      <sheetName val="6260-WS Field Ops"/>
      <sheetName val="6270-Pump Sales"/>
      <sheetName val="AB-7200-WS Sales Admin"/>
      <sheetName val="AB-6128- Maj Contr-Misc Proj"/>
      <sheetName val="AB-6210-WUS-NA"/>
      <sheetName val="AB-6210-WUS-SA"/>
      <sheetName val="AB-6220-Pipe Remed"/>
      <sheetName val="TC-6044-Porpane"/>
      <sheetName val="TC-6042-Water"/>
      <sheetName val="TC-6040-Sewer"/>
      <sheetName val="SR-6002-Electric"/>
      <sheetName val="SR-6004-Nat Gas"/>
      <sheetName val="SR-6006-Dom Water"/>
      <sheetName val="SR-6008-Irri Water"/>
      <sheetName val="SR-6010-Sewer"/>
      <sheetName val="SR-6012-Geo"/>
      <sheetName val="SR-6014-Mun"/>
      <sheetName val="SR-6016-Communi"/>
      <sheetName val="SR-6018-Ppty Mgmt"/>
      <sheetName val="MT-6080-MT"/>
      <sheetName val="Contr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>
        <row r="60">
          <cell r="B60" t="str">
            <v>ADM-ANNUITY</v>
          </cell>
          <cell r="D60" t="str">
            <v>115-BURNABY</v>
          </cell>
        </row>
        <row r="61">
          <cell r="B61" t="str">
            <v>ADM-FINANCE</v>
          </cell>
          <cell r="D61" t="str">
            <v>100-BC</v>
          </cell>
        </row>
        <row r="62">
          <cell r="B62" t="str">
            <v>ADM-HR</v>
          </cell>
          <cell r="D62" t="str">
            <v>110-ABBOTSFORD</v>
          </cell>
        </row>
        <row r="63">
          <cell r="B63" t="str">
            <v>ADM-ITS</v>
          </cell>
          <cell r="D63" t="str">
            <v>111-CLOVERDALE</v>
          </cell>
        </row>
        <row r="64">
          <cell r="B64" t="str">
            <v>ADM-PRESIDENT</v>
          </cell>
          <cell r="D64" t="str">
            <v>115-BURNABY</v>
          </cell>
        </row>
        <row r="65">
          <cell r="B65" t="str">
            <v>ADM-WUS</v>
          </cell>
          <cell r="D65" t="str">
            <v>116-RICHMOND</v>
          </cell>
        </row>
        <row r="66">
          <cell r="B66" t="str">
            <v>OPS-ADMIN-ANNUITY</v>
          </cell>
          <cell r="D66" t="str">
            <v>119-LOWER MAINLAND</v>
          </cell>
        </row>
        <row r="67">
          <cell r="B67" t="str">
            <v>OPS-ADMIN-WUS</v>
          </cell>
          <cell r="D67" t="str">
            <v>120-DUNCAN</v>
          </cell>
        </row>
        <row r="68">
          <cell r="B68" t="str">
            <v>OPS-ANNUITY</v>
          </cell>
          <cell r="D68" t="str">
            <v>129-ISLAND</v>
          </cell>
        </row>
        <row r="69">
          <cell r="B69" t="str">
            <v>OPS-EMER.COM</v>
          </cell>
          <cell r="D69" t="str">
            <v>130-KELOWNA</v>
          </cell>
        </row>
        <row r="70">
          <cell r="B70" t="str">
            <v>OPS-ENERGY</v>
          </cell>
          <cell r="D70" t="str">
            <v>132-VERNON</v>
          </cell>
        </row>
        <row r="71">
          <cell r="B71" t="str">
            <v>OPS-PIPE REMED</v>
          </cell>
          <cell r="D71" t="str">
            <v>139-INTERIOR</v>
          </cell>
        </row>
        <row r="72">
          <cell r="B72" t="str">
            <v>OPS-PUMP</v>
          </cell>
          <cell r="D72" t="str">
            <v>140-TOBY CREEK</v>
          </cell>
        </row>
        <row r="73">
          <cell r="B73" t="str">
            <v>OPS-VIDEO INSPECTION</v>
          </cell>
          <cell r="D73" t="str">
            <v>150-SUN RIVER</v>
          </cell>
        </row>
        <row r="74">
          <cell r="B74" t="str">
            <v>OPS-WUS</v>
          </cell>
          <cell r="D74" t="str">
            <v>199-TOTAL BC</v>
          </cell>
        </row>
        <row r="75">
          <cell r="B75" t="str">
            <v>SM-ANN SALES</v>
          </cell>
          <cell r="D75" t="str">
            <v>200-SASKATCHEWAN</v>
          </cell>
        </row>
        <row r="76">
          <cell r="B76" t="str">
            <v>SM-ANNUITY</v>
          </cell>
          <cell r="D76" t="str">
            <v>210-REGINA</v>
          </cell>
        </row>
        <row r="77">
          <cell r="B77" t="str">
            <v>SM-ENERGY</v>
          </cell>
          <cell r="D77" t="str">
            <v>299-TOTAL SASKATCH</v>
          </cell>
        </row>
        <row r="78">
          <cell r="B78" t="str">
            <v>SM-PUMP</v>
          </cell>
          <cell r="D78" t="str">
            <v>300-ALBERTA</v>
          </cell>
        </row>
        <row r="79">
          <cell r="B79" t="str">
            <v>SM-SERV SALES ADMIN</v>
          </cell>
          <cell r="D79" t="str">
            <v>310-EDMONTON</v>
          </cell>
        </row>
        <row r="80">
          <cell r="B80" t="str">
            <v>SM-WUS</v>
          </cell>
          <cell r="D80" t="str">
            <v>319-N.ALBERTA</v>
          </cell>
        </row>
        <row r="81">
          <cell r="B81" t="str">
            <v>ADM-WUS</v>
          </cell>
          <cell r="D81" t="str">
            <v>330-CALGARY</v>
          </cell>
        </row>
        <row r="82">
          <cell r="B82" t="str">
            <v>OPS-ADMIN-ANNUITY</v>
          </cell>
          <cell r="D82" t="str">
            <v>339-S.ALBERTA</v>
          </cell>
        </row>
        <row r="83">
          <cell r="B83" t="str">
            <v>OPS-ADMIN-WUS</v>
          </cell>
          <cell r="D83" t="str">
            <v>399-TOTAL ALBERTA</v>
          </cell>
        </row>
        <row r="84">
          <cell r="B84" t="str">
            <v>OPS-PIPE REMED</v>
          </cell>
          <cell r="D84" t="str">
            <v>400-TOTAL ALL BRANCH</v>
          </cell>
        </row>
        <row r="85">
          <cell r="B85" t="str">
            <v>OPS-VIDEO INSPECTION</v>
          </cell>
        </row>
        <row r="86">
          <cell r="B86" t="str">
            <v>OPS-WUS</v>
          </cell>
        </row>
        <row r="87">
          <cell r="B87" t="str">
            <v>SM-WUS</v>
          </cell>
        </row>
        <row r="88">
          <cell r="B88" t="str">
            <v>Total Services Incl. Acquisition</v>
          </cell>
        </row>
        <row r="89">
          <cell r="B89" t="str">
            <v>Total Services Excl. Acquisition</v>
          </cell>
        </row>
        <row r="90">
          <cell r="B90" t="str">
            <v>Sales &amp; Marketing</v>
          </cell>
        </row>
        <row r="91">
          <cell r="B91" t="str">
            <v>AB Consolidated</v>
          </cell>
        </row>
        <row r="92">
          <cell r="B92" t="str">
            <v>Acquisition Consolidated</v>
          </cell>
        </row>
        <row r="93">
          <cell r="B93" t="str">
            <v>Major Contract Consolidated-BC</v>
          </cell>
        </row>
        <row r="94">
          <cell r="B94" t="str">
            <v>WS Consolidated-BC</v>
          </cell>
        </row>
        <row r="95">
          <cell r="B95" t="str">
            <v>6002-ELECTRIC</v>
          </cell>
        </row>
        <row r="96">
          <cell r="B96" t="str">
            <v>6004-NATGAS</v>
          </cell>
        </row>
        <row r="97">
          <cell r="B97" t="str">
            <v>6006-DOM WATER</v>
          </cell>
        </row>
        <row r="98">
          <cell r="B98" t="str">
            <v>6008-IRRI WATER</v>
          </cell>
        </row>
        <row r="99">
          <cell r="B99" t="str">
            <v>6010-SEWER</v>
          </cell>
        </row>
        <row r="100">
          <cell r="B100" t="str">
            <v>6012-GEO</v>
          </cell>
        </row>
        <row r="101">
          <cell r="B101" t="str">
            <v>6014-MUNICIPAL</v>
          </cell>
        </row>
        <row r="102">
          <cell r="B102" t="str">
            <v>6016-COMMUNICATIONS</v>
          </cell>
        </row>
        <row r="103">
          <cell r="B103" t="str">
            <v>6018-PPTY MGMT</v>
          </cell>
        </row>
        <row r="104">
          <cell r="B104" t="str">
            <v>6040-TC SEWER</v>
          </cell>
        </row>
        <row r="105">
          <cell r="B105" t="str">
            <v>6042-WATER</v>
          </cell>
        </row>
        <row r="106">
          <cell r="B106" t="str">
            <v>6080-M&amp;T</v>
          </cell>
        </row>
        <row r="107">
          <cell r="B107" t="str">
            <v>6100-MAJ CONTR-ADMIN</v>
          </cell>
        </row>
        <row r="108">
          <cell r="B108" t="str">
            <v>6120-MAJ CONTR-SURRE</v>
          </cell>
        </row>
        <row r="109">
          <cell r="B109" t="str">
            <v>6122-MAJ CONTR-REGIN</v>
          </cell>
        </row>
        <row r="110">
          <cell r="B110" t="str">
            <v>6125-MAJ CONTR-INTER</v>
          </cell>
        </row>
        <row r="111">
          <cell r="B111" t="str">
            <v>6128-MAJ CONTR-MISC</v>
          </cell>
        </row>
        <row r="112">
          <cell r="B112" t="str">
            <v>6130-MAJ CONTR-AB</v>
          </cell>
        </row>
        <row r="113">
          <cell r="B113" t="str">
            <v>6140-ENERGY</v>
          </cell>
        </row>
        <row r="114">
          <cell r="B114" t="str">
            <v>6200-WS-OPS ADMIN</v>
          </cell>
        </row>
        <row r="115">
          <cell r="B115" t="str">
            <v>6210-WUS</v>
          </cell>
        </row>
        <row r="116">
          <cell r="B116" t="str">
            <v>6220-PIPE REMED</v>
          </cell>
        </row>
        <row r="117">
          <cell r="B117" t="str">
            <v>6230-SHOP SERVICE</v>
          </cell>
        </row>
        <row r="118">
          <cell r="B118" t="str">
            <v>6240-RENTALS</v>
          </cell>
        </row>
        <row r="119">
          <cell r="B119" t="str">
            <v>6250-HDPE FAB &amp; SALE</v>
          </cell>
        </row>
        <row r="120">
          <cell r="B120" t="str">
            <v>6260-WS FIELD OPS</v>
          </cell>
        </row>
        <row r="121">
          <cell r="B121" t="str">
            <v>6270-PUMP SALES</v>
          </cell>
        </row>
        <row r="122">
          <cell r="B122" t="str">
            <v>7100-MEAS SALES</v>
          </cell>
        </row>
        <row r="123">
          <cell r="B123" t="str">
            <v>7200-WS SALES ADMIN</v>
          </cell>
        </row>
        <row r="124">
          <cell r="B124" t="str">
            <v>8000-CORP ADMIN</v>
          </cell>
        </row>
        <row r="125">
          <cell r="B125" t="str">
            <v>8010-HR</v>
          </cell>
        </row>
        <row r="126">
          <cell r="B126" t="str">
            <v>8020-FINANCE</v>
          </cell>
        </row>
        <row r="127">
          <cell r="B127" t="str">
            <v>8030-IT</v>
          </cell>
        </row>
        <row r="128">
          <cell r="B128" t="str">
            <v>BC Consolidated</v>
          </cell>
        </row>
        <row r="129">
          <cell r="B129" t="str">
            <v>Admin Consolidated</v>
          </cell>
        </row>
        <row r="130">
          <cell r="B130" t="str">
            <v>6121-MAJ CONTR-TCWW</v>
          </cell>
        </row>
        <row r="131">
          <cell r="B131" t="str">
            <v>6044-PROPANE</v>
          </cell>
        </row>
        <row r="132">
          <cell r="B132" t="str">
            <v>Total Services Excl. M&amp;T</v>
          </cell>
        </row>
        <row r="133">
          <cell r="B133" t="str">
            <v>Total Sun Rivers Incl TC</v>
          </cell>
        </row>
        <row r="134">
          <cell r="B134" t="str">
            <v>Total Sun Rivers</v>
          </cell>
        </row>
        <row r="135">
          <cell r="B135" t="str">
            <v>Total TC</v>
          </cell>
        </row>
      </sheetData>
    </sheetDataSet>
  </externalBook>
</externalLink>
</file>

<file path=xl/externalLinks/externalLink3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 Sheet"/>
      <sheetName val="Acct Def"/>
      <sheetName val="Comment"/>
      <sheetName val="Comment(2)"/>
      <sheetName val="Input Sheet"/>
      <sheetName val="B.S."/>
      <sheetName val="I.S."/>
      <sheetName val="SCFPInput"/>
      <sheetName val="SCFP"/>
      <sheetName val="CAP ASS"/>
      <sheetName val="AREC"/>
      <sheetName val="Interco-Pivot"/>
      <sheetName val="Intercompany"/>
      <sheetName val="Head Count"/>
      <sheetName val="Inventory"/>
      <sheetName val="Provision"/>
      <sheetName val="Currency"/>
      <sheetName val="Statistics"/>
      <sheetName val="HyperionMiscInput"/>
      <sheetName val="LISTS"/>
      <sheetName val="Module1"/>
      <sheetName val="Module4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3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_TAX"/>
      <sheetName val="CAlead"/>
      <sheetName val="CAappt."/>
    </sheetNames>
    <sheetDataSet>
      <sheetData sheetId="0">
        <row r="1">
          <cell r="A1" t="str">
            <v>S:\Clients\TRITON\99prov\99prov\[TCIL2.XLS]Summ</v>
          </cell>
        </row>
        <row r="2">
          <cell r="A2" t="str">
            <v>TRITON CONTAINER INTERNATIONAL LIMITED AND SUBS.</v>
          </cell>
        </row>
        <row r="3">
          <cell r="A3" t="str">
            <v>CALIFORNIA PROVISION</v>
          </cell>
        </row>
        <row r="4">
          <cell r="A4" t="str">
            <v>12/31/99</v>
          </cell>
        </row>
        <row r="5">
          <cell r="D5" t="str">
            <v>TOTAL</v>
          </cell>
        </row>
        <row r="6">
          <cell r="A6" t="str">
            <v>SEE W/S CONSOL97.WK4 FOR THIS INFO</v>
          </cell>
          <cell r="D6" t="str">
            <v>BOOK</v>
          </cell>
          <cell r="E6" t="str">
            <v>CURRENT</v>
          </cell>
          <cell r="F6" t="str">
            <v>DEFERRED</v>
          </cell>
          <cell r="J6" t="str">
            <v>TCIL</v>
          </cell>
          <cell r="K6" t="str">
            <v>TCII</v>
          </cell>
          <cell r="L6" t="str">
            <v>TASL</v>
          </cell>
          <cell r="M6" t="str">
            <v>TAL</v>
          </cell>
          <cell r="N6" t="str">
            <v>TRF</v>
          </cell>
          <cell r="O6" t="str">
            <v>TOTAL</v>
          </cell>
        </row>
        <row r="7">
          <cell r="D7" t="str">
            <v>-</v>
          </cell>
          <cell r="E7" t="str">
            <v>-</v>
          </cell>
          <cell r="F7" t="str">
            <v>-</v>
          </cell>
          <cell r="J7" t="str">
            <v>-</v>
          </cell>
          <cell r="K7" t="str">
            <v>-</v>
          </cell>
          <cell r="L7" t="str">
            <v>-</v>
          </cell>
          <cell r="M7" t="str">
            <v>-</v>
          </cell>
          <cell r="N7" t="str">
            <v>-</v>
          </cell>
          <cell r="O7" t="str">
            <v>-</v>
          </cell>
        </row>
        <row r="8">
          <cell r="A8" t="str">
            <v>PRE-TAX BOOK INCOME(TCIL consolidated)</v>
          </cell>
          <cell r="C8" t="str">
            <v>J-8.2</v>
          </cell>
          <cell r="D8">
            <v>2408958</v>
          </cell>
          <cell r="E8">
            <v>2408958</v>
          </cell>
          <cell r="H8" t="str">
            <v>APPORT FACTOR</v>
          </cell>
          <cell r="I8" t="str">
            <v>J-45</v>
          </cell>
          <cell r="J8">
            <v>0.34199200000000002</v>
          </cell>
          <cell r="K8">
            <v>0.58929799999999999</v>
          </cell>
          <cell r="L8">
            <v>6.8655999999999995E-2</v>
          </cell>
          <cell r="M8">
            <v>4.3999999999999999E-5</v>
          </cell>
          <cell r="N8">
            <v>8.9999999999999995E-9</v>
          </cell>
          <cell r="O8">
            <v>0.99999000900000001</v>
          </cell>
        </row>
        <row r="9">
          <cell r="A9" t="str">
            <v>PRE-TAX BOOK INCOME (TASL)</v>
          </cell>
          <cell r="E9">
            <v>0</v>
          </cell>
        </row>
        <row r="10">
          <cell r="A10" t="str">
            <v>PRE-TAX BOOK INCOME (TAL)</v>
          </cell>
          <cell r="E10">
            <v>0</v>
          </cell>
          <cell r="H10" t="str">
            <v>PRORATED STATE TAXES</v>
          </cell>
          <cell r="J10">
            <v>41568.829755613566</v>
          </cell>
          <cell r="K10">
            <v>71628.658674248407</v>
          </cell>
          <cell r="L10">
            <v>8345.077006776195</v>
          </cell>
          <cell r="M10">
            <v>5.3481616799427965</v>
          </cell>
          <cell r="N10">
            <v>1.0939421618064811E-3</v>
          </cell>
          <cell r="O10">
            <v>121549.12908960901</v>
          </cell>
        </row>
        <row r="11">
          <cell r="A11" t="str">
            <v>PRE-TAX BOOK INCOME (AMPHITRITE)</v>
          </cell>
          <cell r="J11" t="str">
            <v>=</v>
          </cell>
          <cell r="K11" t="str">
            <v>=</v>
          </cell>
          <cell r="L11" t="str">
            <v>=</v>
          </cell>
          <cell r="M11" t="str">
            <v>=</v>
          </cell>
          <cell r="N11" t="str">
            <v>=</v>
          </cell>
          <cell r="O11" t="str">
            <v>=</v>
          </cell>
        </row>
        <row r="12">
          <cell r="J12" t="str">
            <v>J-14</v>
          </cell>
        </row>
        <row r="14">
          <cell r="A14" t="str">
            <v>PERMANENT DIFFERENCES</v>
          </cell>
        </row>
        <row r="15">
          <cell r="A15" t="str">
            <v>-</v>
          </cell>
          <cell r="B15" t="str">
            <v>-</v>
          </cell>
        </row>
        <row r="16">
          <cell r="A16" t="str">
            <v>TCII</v>
          </cell>
          <cell r="C16" t="str">
            <v>J-115</v>
          </cell>
          <cell r="D16">
            <v>114724</v>
          </cell>
          <cell r="E16">
            <v>114724</v>
          </cell>
        </row>
        <row r="17">
          <cell r="A17" t="str">
            <v>GMBH</v>
          </cell>
          <cell r="C17" t="str">
            <v>J-12.1</v>
          </cell>
          <cell r="D17">
            <v>38518</v>
          </cell>
          <cell r="E17">
            <v>38518</v>
          </cell>
        </row>
        <row r="18">
          <cell r="A18" t="str">
            <v>JAPAN</v>
          </cell>
          <cell r="C18" t="str">
            <v>J-12.1</v>
          </cell>
          <cell r="D18">
            <v>25143.5</v>
          </cell>
          <cell r="E18">
            <v>25143.5</v>
          </cell>
        </row>
        <row r="19">
          <cell r="A19" t="str">
            <v>AUSTRALIA</v>
          </cell>
          <cell r="C19" t="str">
            <v>J-12.1</v>
          </cell>
          <cell r="D19">
            <v>59297</v>
          </cell>
          <cell r="E19">
            <v>59297</v>
          </cell>
        </row>
        <row r="20">
          <cell r="A20" t="str">
            <v>U.K.</v>
          </cell>
          <cell r="C20" t="str">
            <v>J-12.1</v>
          </cell>
          <cell r="D20">
            <v>57643</v>
          </cell>
          <cell r="E20">
            <v>57643</v>
          </cell>
        </row>
        <row r="21">
          <cell r="A21" t="str">
            <v>HONG KONG</v>
          </cell>
          <cell r="C21" t="str">
            <v>J-12.1</v>
          </cell>
          <cell r="D21">
            <v>12230</v>
          </cell>
          <cell r="E21">
            <v>12230</v>
          </cell>
        </row>
        <row r="22">
          <cell r="A22" t="str">
            <v>SHANGHAI</v>
          </cell>
          <cell r="C22" t="str">
            <v>J-12.1</v>
          </cell>
          <cell r="D22">
            <v>2322</v>
          </cell>
          <cell r="E22">
            <v>2322</v>
          </cell>
        </row>
        <row r="23">
          <cell r="A23" t="str">
            <v>SINGAPORE</v>
          </cell>
          <cell r="C23" t="str">
            <v>J-12.1</v>
          </cell>
          <cell r="D23">
            <v>12618</v>
          </cell>
          <cell r="E23">
            <v>12618</v>
          </cell>
        </row>
        <row r="24">
          <cell r="A24" t="str">
            <v>ROTTEDAM</v>
          </cell>
          <cell r="C24" t="str">
            <v>J-12.1</v>
          </cell>
          <cell r="D24">
            <v>11482.075000000001</v>
          </cell>
          <cell r="E24">
            <v>11482.075000000001</v>
          </cell>
        </row>
        <row r="25">
          <cell r="A25" t="str">
            <v>BRAZIL</v>
          </cell>
          <cell r="C25" t="str">
            <v>J-12.1</v>
          </cell>
          <cell r="D25">
            <v>30806</v>
          </cell>
          <cell r="E25">
            <v>30806</v>
          </cell>
        </row>
        <row r="26">
          <cell r="A26" t="str">
            <v>TCIL</v>
          </cell>
          <cell r="C26" t="str">
            <v>J-14</v>
          </cell>
          <cell r="D26">
            <v>74176</v>
          </cell>
          <cell r="E26">
            <v>74176</v>
          </cell>
        </row>
        <row r="27">
          <cell r="A27" t="str">
            <v>TASL (T&amp;E)</v>
          </cell>
          <cell r="C27" t="str">
            <v>saly</v>
          </cell>
          <cell r="D27">
            <v>14856</v>
          </cell>
          <cell r="E27">
            <v>14856</v>
          </cell>
        </row>
        <row r="30">
          <cell r="A30" t="str">
            <v>TIMING DIFFERENCES</v>
          </cell>
        </row>
        <row r="31">
          <cell r="A31" t="str">
            <v>-</v>
          </cell>
          <cell r="B31" t="str">
            <v>-</v>
          </cell>
        </row>
        <row r="32">
          <cell r="A32" t="str">
            <v>DEPRECIATION-BOOK</v>
          </cell>
          <cell r="B32" t="str">
            <v>TCIL</v>
          </cell>
          <cell r="C32" t="str">
            <v>J-15</v>
          </cell>
          <cell r="E32">
            <v>24729911</v>
          </cell>
          <cell r="F32">
            <v>-24729911</v>
          </cell>
        </row>
        <row r="33">
          <cell r="A33" t="str">
            <v>DEPRECIATION-TAX</v>
          </cell>
          <cell r="B33" t="str">
            <v>TCIL</v>
          </cell>
          <cell r="C33" t="str">
            <v>J-15</v>
          </cell>
          <cell r="E33">
            <v>-6572978</v>
          </cell>
          <cell r="F33">
            <v>6572978</v>
          </cell>
        </row>
        <row r="34">
          <cell r="A34" t="str">
            <v>GAIN ON SALE-BOOK</v>
          </cell>
          <cell r="B34" t="str">
            <v>TCIL</v>
          </cell>
          <cell r="C34" t="str">
            <v>J-15</v>
          </cell>
          <cell r="E34">
            <v>2185261</v>
          </cell>
          <cell r="F34">
            <v>-2185261</v>
          </cell>
        </row>
        <row r="35">
          <cell r="A35" t="str">
            <v>GAIN ON SALE-TAX</v>
          </cell>
          <cell r="B35" t="str">
            <v>TCIL</v>
          </cell>
          <cell r="C35" t="str">
            <v>J-15</v>
          </cell>
          <cell r="E35">
            <v>18403070</v>
          </cell>
          <cell r="F35">
            <v>-18403070</v>
          </cell>
        </row>
        <row r="36">
          <cell r="A36" t="str">
            <v>GAIN ON SALE OF HYUNDAI LP</v>
          </cell>
          <cell r="B36" t="str">
            <v>TCIL</v>
          </cell>
          <cell r="C36" t="str">
            <v>J-15</v>
          </cell>
          <cell r="E36">
            <v>415899</v>
          </cell>
          <cell r="F36">
            <v>-415899</v>
          </cell>
        </row>
        <row r="37">
          <cell r="A37" t="str">
            <v>RESIDUAL SHARE INCOME-BOOK</v>
          </cell>
          <cell r="B37" t="str">
            <v>TCIL</v>
          </cell>
          <cell r="C37" t="str">
            <v>J-15</v>
          </cell>
          <cell r="E37">
            <v>0</v>
          </cell>
          <cell r="F37">
            <v>0</v>
          </cell>
        </row>
        <row r="38">
          <cell r="A38" t="str">
            <v>RESIDUAL SHARE INCOME-TAX</v>
          </cell>
          <cell r="B38" t="str">
            <v>TCIL</v>
          </cell>
          <cell r="C38" t="str">
            <v>J-15</v>
          </cell>
          <cell r="E38">
            <v>567022</v>
          </cell>
          <cell r="F38">
            <v>-567022</v>
          </cell>
        </row>
        <row r="39">
          <cell r="A39" t="str">
            <v>NZ-CAPITAL LEASE</v>
          </cell>
          <cell r="B39" t="str">
            <v>TCIL</v>
          </cell>
          <cell r="C39" t="str">
            <v>J-15</v>
          </cell>
          <cell r="E39">
            <v>0</v>
          </cell>
          <cell r="F39">
            <v>0</v>
          </cell>
        </row>
        <row r="40">
          <cell r="A40" t="str">
            <v>MGMT FEE ACCRUAL</v>
          </cell>
          <cell r="B40" t="str">
            <v>TCIL</v>
          </cell>
          <cell r="C40" t="str">
            <v>J-15</v>
          </cell>
          <cell r="E40">
            <v>-451878</v>
          </cell>
          <cell r="F40">
            <v>451878</v>
          </cell>
        </row>
        <row r="41">
          <cell r="A41" t="str">
            <v>MGMT FEE CASH</v>
          </cell>
          <cell r="B41" t="str">
            <v>TCIL</v>
          </cell>
          <cell r="C41" t="str">
            <v>J-15</v>
          </cell>
          <cell r="E41">
            <v>711275</v>
          </cell>
          <cell r="F41">
            <v>-711275</v>
          </cell>
        </row>
        <row r="42">
          <cell r="A42" t="str">
            <v>AMORTIZAITON OF ORG-BOOK</v>
          </cell>
          <cell r="B42" t="str">
            <v>TCIL</v>
          </cell>
          <cell r="C42" t="str">
            <v>J-15</v>
          </cell>
          <cell r="E42" t="e">
            <v>#REF!</v>
          </cell>
          <cell r="F42" t="e">
            <v>#REF!</v>
          </cell>
        </row>
        <row r="43">
          <cell r="A43" t="str">
            <v>AMORTIZAITON OF ORG-TAX</v>
          </cell>
          <cell r="B43" t="str">
            <v>TCIL</v>
          </cell>
          <cell r="C43" t="str">
            <v>J-15</v>
          </cell>
          <cell r="E43" t="e">
            <v>#REF!</v>
          </cell>
          <cell r="F43" t="e">
            <v>#REF!</v>
          </cell>
        </row>
        <row r="44">
          <cell r="A44" t="str">
            <v>DPP EXPENSE-BOOK</v>
          </cell>
          <cell r="B44" t="str">
            <v>TCIL</v>
          </cell>
          <cell r="C44" t="str">
            <v>J-15</v>
          </cell>
          <cell r="E44">
            <v>3573306</v>
          </cell>
          <cell r="F44">
            <v>-3573306</v>
          </cell>
        </row>
        <row r="45">
          <cell r="A45" t="str">
            <v>DPP EXPENSE-TAX</v>
          </cell>
          <cell r="B45" t="str">
            <v>TCIL</v>
          </cell>
          <cell r="C45" t="str">
            <v>J-15</v>
          </cell>
          <cell r="E45">
            <v>-4443905</v>
          </cell>
          <cell r="F45">
            <v>4443905</v>
          </cell>
        </row>
        <row r="46">
          <cell r="A46" t="str">
            <v>BAD DEBT EXPENSE-BOOK</v>
          </cell>
          <cell r="B46" t="str">
            <v>TCIL</v>
          </cell>
          <cell r="C46" t="str">
            <v>J-15</v>
          </cell>
          <cell r="E46">
            <v>2635306</v>
          </cell>
          <cell r="F46">
            <v>-2635306</v>
          </cell>
        </row>
        <row r="47">
          <cell r="A47" t="str">
            <v>BAD DEBT EXPENSE-TAX</v>
          </cell>
          <cell r="B47" t="str">
            <v>TCIL</v>
          </cell>
          <cell r="C47" t="str">
            <v>J-15</v>
          </cell>
          <cell r="E47">
            <v>-2009081</v>
          </cell>
          <cell r="F47">
            <v>2009081</v>
          </cell>
        </row>
        <row r="48">
          <cell r="A48" t="str">
            <v>CY UNPAID BONUS</v>
          </cell>
          <cell r="B48" t="str">
            <v>TCIL</v>
          </cell>
          <cell r="C48" t="str">
            <v>J-15</v>
          </cell>
          <cell r="E48">
            <v>2306981</v>
          </cell>
          <cell r="F48">
            <v>-2306981</v>
          </cell>
        </row>
        <row r="49">
          <cell r="A49" t="str">
            <v>PY UNPAID BONUS</v>
          </cell>
          <cell r="B49" t="str">
            <v>TCIL</v>
          </cell>
          <cell r="C49" t="str">
            <v>J-15</v>
          </cell>
          <cell r="E49">
            <v>-2019099</v>
          </cell>
          <cell r="F49">
            <v>2019099</v>
          </cell>
        </row>
        <row r="50">
          <cell r="A50" t="str">
            <v>DISALLOWED EMPLOYEE BENEFIT(TEU)</v>
          </cell>
          <cell r="B50" t="str">
            <v>TCIL</v>
          </cell>
          <cell r="C50" t="str">
            <v>J-15</v>
          </cell>
          <cell r="E50">
            <v>-3264588</v>
          </cell>
          <cell r="F50">
            <v>3264588</v>
          </cell>
        </row>
        <row r="51">
          <cell r="A51" t="str">
            <v>EARNING OF TRIMONT-BOOK</v>
          </cell>
          <cell r="B51" t="str">
            <v>TCIL</v>
          </cell>
          <cell r="C51" t="str">
            <v>J-15</v>
          </cell>
          <cell r="E51">
            <v>0</v>
          </cell>
          <cell r="F51">
            <v>0</v>
          </cell>
        </row>
        <row r="52">
          <cell r="A52" t="str">
            <v>EARNING OF TRIMONT-TAX</v>
          </cell>
          <cell r="B52" t="str">
            <v>TCIL</v>
          </cell>
          <cell r="C52" t="str">
            <v>J-15</v>
          </cell>
          <cell r="E52">
            <v>72953418</v>
          </cell>
          <cell r="F52">
            <v>-72953418</v>
          </cell>
        </row>
        <row r="53">
          <cell r="A53" t="str">
            <v>EARNING OF TP95LP-BOOK</v>
          </cell>
          <cell r="B53" t="str">
            <v>TCIL</v>
          </cell>
          <cell r="C53" t="str">
            <v>J-15</v>
          </cell>
          <cell r="E53" t="e">
            <v>#REF!</v>
          </cell>
          <cell r="F53" t="e">
            <v>#REF!</v>
          </cell>
        </row>
        <row r="54">
          <cell r="A54" t="str">
            <v>EARNING OF TP95LP-TAX</v>
          </cell>
          <cell r="B54" t="str">
            <v>TCIL</v>
          </cell>
          <cell r="C54" t="str">
            <v>J-15</v>
          </cell>
          <cell r="E54" t="e">
            <v>#REF!</v>
          </cell>
          <cell r="F54" t="e">
            <v>#REF!</v>
          </cell>
          <cell r="H54" t="str">
            <v>PORTFOLIO INCOME:</v>
          </cell>
        </row>
        <row r="55">
          <cell r="A55" t="str">
            <v>R&amp;D EXPENSE</v>
          </cell>
          <cell r="B55" t="str">
            <v>TCII</v>
          </cell>
          <cell r="C55" t="str">
            <v>J-115</v>
          </cell>
          <cell r="E55">
            <v>-4969785</v>
          </cell>
          <cell r="F55">
            <v>4969785</v>
          </cell>
        </row>
        <row r="56">
          <cell r="A56" t="str">
            <v>DEPRECIATION-BOOK</v>
          </cell>
          <cell r="B56" t="str">
            <v>TCII</v>
          </cell>
          <cell r="C56" t="str">
            <v>J-115</v>
          </cell>
          <cell r="E56">
            <v>1015695</v>
          </cell>
          <cell r="F56">
            <v>-1015695</v>
          </cell>
        </row>
        <row r="57">
          <cell r="A57" t="str">
            <v>DEPRECIATION-TAX</v>
          </cell>
          <cell r="B57" t="str">
            <v>TCII</v>
          </cell>
          <cell r="C57" t="str">
            <v>J-115</v>
          </cell>
          <cell r="E57">
            <v>-1312488</v>
          </cell>
          <cell r="F57">
            <v>1312488</v>
          </cell>
          <cell r="H57" t="str">
            <v>TCIL INTEREST INCOME</v>
          </cell>
          <cell r="I57" t="str">
            <v>J-11 1/2</v>
          </cell>
          <cell r="J57">
            <v>4694794</v>
          </cell>
        </row>
        <row r="58">
          <cell r="A58" t="str">
            <v xml:space="preserve">PY STATE TAX </v>
          </cell>
          <cell r="B58" t="str">
            <v>TCII</v>
          </cell>
          <cell r="C58" t="str">
            <v>J-115</v>
          </cell>
          <cell r="E58">
            <v>-228475</v>
          </cell>
          <cell r="F58">
            <v>228475</v>
          </cell>
          <cell r="H58" t="str">
            <v>FOEIGN SUB. INT INCOME</v>
          </cell>
          <cell r="I58" t="str">
            <v>J-15</v>
          </cell>
          <cell r="J58">
            <v>2463</v>
          </cell>
        </row>
        <row r="59">
          <cell r="A59" t="str">
            <v>ACCRUED INTEREST PENALTY ON TAX</v>
          </cell>
          <cell r="B59" t="str">
            <v>TCII</v>
          </cell>
          <cell r="C59" t="str">
            <v>J-115</v>
          </cell>
          <cell r="E59">
            <v>0</v>
          </cell>
          <cell r="F59">
            <v>0</v>
          </cell>
          <cell r="H59" t="str">
            <v>TRIFICO INTEREST INCOME</v>
          </cell>
          <cell r="I59" t="str">
            <v>J-8.2</v>
          </cell>
          <cell r="J59">
            <v>1684</v>
          </cell>
        </row>
        <row r="60">
          <cell r="A60" t="str">
            <v>CY STATE TAX</v>
          </cell>
          <cell r="B60" t="str">
            <v>TCII</v>
          </cell>
          <cell r="C60" t="str">
            <v>J-115</v>
          </cell>
          <cell r="E60">
            <v>8900</v>
          </cell>
          <cell r="F60">
            <v>-8900</v>
          </cell>
          <cell r="H60" t="str">
            <v>TRIMONT INT INCOME</v>
          </cell>
          <cell r="I60" t="str">
            <v>J-15</v>
          </cell>
          <cell r="J60">
            <v>307585</v>
          </cell>
        </row>
        <row r="61">
          <cell r="A61" t="str">
            <v>PY'VACATION ACCRUAL</v>
          </cell>
          <cell r="B61" t="str">
            <v>TCII</v>
          </cell>
          <cell r="C61" t="str">
            <v>J-115</v>
          </cell>
          <cell r="E61">
            <v>-204626</v>
          </cell>
          <cell r="F61">
            <v>204626</v>
          </cell>
          <cell r="H61" t="str">
            <v>TP95 LP INT INCOME</v>
          </cell>
          <cell r="I61" t="str">
            <v>J-15</v>
          </cell>
          <cell r="J61">
            <v>0</v>
          </cell>
        </row>
        <row r="62">
          <cell r="A62" t="str">
            <v>CY VACATION ACCRUAL</v>
          </cell>
          <cell r="B62" t="str">
            <v>TCII</v>
          </cell>
          <cell r="C62" t="str">
            <v>J-115</v>
          </cell>
          <cell r="E62">
            <v>204626</v>
          </cell>
          <cell r="F62">
            <v>-204626</v>
          </cell>
          <cell r="H62" t="str">
            <v>TAI INT INCOME</v>
          </cell>
          <cell r="J62">
            <v>0</v>
          </cell>
        </row>
        <row r="63">
          <cell r="A63" t="str">
            <v>LOSS OF LEASE IMPROVEMENT</v>
          </cell>
          <cell r="B63" t="str">
            <v>TCII</v>
          </cell>
          <cell r="C63" t="str">
            <v>J-115</v>
          </cell>
          <cell r="E63">
            <v>0</v>
          </cell>
          <cell r="F63">
            <v>0</v>
          </cell>
          <cell r="J63" t="str">
            <v>-</v>
          </cell>
        </row>
        <row r="64">
          <cell r="A64" t="str">
            <v>TMS LOSS</v>
          </cell>
          <cell r="B64" t="str">
            <v>TCII</v>
          </cell>
          <cell r="C64" t="str">
            <v>J-115</v>
          </cell>
          <cell r="E64">
            <v>73432</v>
          </cell>
          <cell r="F64">
            <v>-73432</v>
          </cell>
          <cell r="J64">
            <v>5006526</v>
          </cell>
        </row>
        <row r="65">
          <cell r="A65" t="str">
            <v>REVERSE TMA BOOK INCOME</v>
          </cell>
          <cell r="B65" t="str">
            <v>TCII</v>
          </cell>
          <cell r="C65" t="str">
            <v>J-115</v>
          </cell>
          <cell r="E65">
            <v>-122039</v>
          </cell>
          <cell r="F65">
            <v>122039</v>
          </cell>
          <cell r="J65" t="str">
            <v>=</v>
          </cell>
        </row>
        <row r="66">
          <cell r="A66" t="str">
            <v>BOOK INCOME FROM TAI</v>
          </cell>
          <cell r="B66" t="str">
            <v>SALY</v>
          </cell>
          <cell r="E66">
            <v>0</v>
          </cell>
          <cell r="F66">
            <v>0</v>
          </cell>
        </row>
        <row r="67">
          <cell r="A67" t="str">
            <v>K-1 ESTIMATION (TAL)</v>
          </cell>
          <cell r="B67" t="str">
            <v>SALY</v>
          </cell>
          <cell r="E67">
            <v>0</v>
          </cell>
          <cell r="F67">
            <v>0</v>
          </cell>
        </row>
        <row r="68">
          <cell r="A68" t="str">
            <v>BOOK INCOME FROM AMP</v>
          </cell>
          <cell r="B68" t="str">
            <v>AMP</v>
          </cell>
          <cell r="E68">
            <v>-1582465</v>
          </cell>
          <cell r="F68">
            <v>1582465</v>
          </cell>
        </row>
        <row r="69">
          <cell r="A69" t="str">
            <v>TAX INCOME FROM AMP</v>
          </cell>
          <cell r="B69" t="str">
            <v>AMP</v>
          </cell>
          <cell r="E69">
            <v>3947321</v>
          </cell>
          <cell r="F69">
            <v>-3947321</v>
          </cell>
        </row>
        <row r="70">
          <cell r="A70" t="str">
            <v>ALL OTHER TIMING DIFFERENCES &amp;</v>
          </cell>
          <cell r="E70">
            <v>0</v>
          </cell>
          <cell r="F70">
            <v>0</v>
          </cell>
        </row>
        <row r="71">
          <cell r="A71" t="str">
            <v xml:space="preserve"> USED  CARRY FORWARD PAL</v>
          </cell>
          <cell r="C71" t="str">
            <v xml:space="preserve">J-19 </v>
          </cell>
          <cell r="E71">
            <v>0</v>
          </cell>
          <cell r="F71">
            <v>0</v>
          </cell>
        </row>
        <row r="72">
          <cell r="D72" t="str">
            <v>-</v>
          </cell>
          <cell r="E72" t="str">
            <v>-</v>
          </cell>
          <cell r="F72" t="str">
            <v>-</v>
          </cell>
        </row>
        <row r="73">
          <cell r="A73" t="str">
            <v>TAXABLE INCOME</v>
          </cell>
          <cell r="D73">
            <v>2862773.5750000002</v>
          </cell>
          <cell r="E73" t="e">
            <v>#REF!</v>
          </cell>
          <cell r="F73" t="e">
            <v>#REF!</v>
          </cell>
        </row>
        <row r="74">
          <cell r="A74" t="str">
            <v>CA APPORTIONEMENT FACTOR</v>
          </cell>
          <cell r="C74" t="str">
            <v>J-45</v>
          </cell>
          <cell r="D74">
            <v>0.4803</v>
          </cell>
          <cell r="E74">
            <v>0.4803</v>
          </cell>
          <cell r="F74">
            <v>0.4803</v>
          </cell>
        </row>
        <row r="75">
          <cell r="D75" t="str">
            <v>-</v>
          </cell>
          <cell r="E75" t="str">
            <v>-</v>
          </cell>
          <cell r="F75" t="str">
            <v>-</v>
          </cell>
        </row>
        <row r="76">
          <cell r="A76" t="str">
            <v>CALIFORNIA TAXABLE INCOME</v>
          </cell>
          <cell r="D76">
            <v>1374990.1480725</v>
          </cell>
          <cell r="E76" t="e">
            <v>#REF!</v>
          </cell>
          <cell r="F76" t="e">
            <v>#REF!</v>
          </cell>
        </row>
        <row r="77">
          <cell r="A77" t="str">
            <v>TAX RATE</v>
          </cell>
          <cell r="D77">
            <v>8.8400000000000006E-2</v>
          </cell>
          <cell r="E77">
            <v>8.8400000000000006E-2</v>
          </cell>
          <cell r="F77">
            <v>8.8400000000000006E-2</v>
          </cell>
        </row>
        <row r="78">
          <cell r="D78" t="str">
            <v>-</v>
          </cell>
          <cell r="E78" t="str">
            <v>-</v>
          </cell>
          <cell r="F78" t="str">
            <v>-</v>
          </cell>
        </row>
        <row r="79">
          <cell r="A79" t="str">
            <v>CALIF TAX LIABILITY</v>
          </cell>
          <cell r="D79">
            <v>121549.12908960901</v>
          </cell>
          <cell r="E79" t="e">
            <v>#REF!</v>
          </cell>
          <cell r="F79" t="e">
            <v>#REF!</v>
          </cell>
        </row>
        <row r="80">
          <cell r="D80" t="str">
            <v>=</v>
          </cell>
          <cell r="E80" t="str">
            <v>=</v>
          </cell>
          <cell r="F80" t="str">
            <v>=</v>
          </cell>
        </row>
        <row r="81">
          <cell r="A81" t="str">
            <v>ESTIMATED  TAX  PAID  IN 1998</v>
          </cell>
          <cell r="C81" t="str">
            <v>J-10</v>
          </cell>
          <cell r="E81">
            <v>-467000</v>
          </cell>
        </row>
        <row r="82">
          <cell r="A82" t="str">
            <v>PY CR C/F</v>
          </cell>
          <cell r="C82" t="str">
            <v>PY TR</v>
          </cell>
          <cell r="E82">
            <v>0</v>
          </cell>
        </row>
        <row r="83">
          <cell r="E83" t="str">
            <v>-</v>
          </cell>
        </row>
        <row r="84">
          <cell r="A84" t="str">
            <v>TAX DUE/(RECEIVABLE)</v>
          </cell>
          <cell r="E84" t="e">
            <v>#REF!</v>
          </cell>
        </row>
        <row r="85">
          <cell r="E85" t="str">
            <v>=</v>
          </cell>
        </row>
      </sheetData>
      <sheetData sheetId="1"/>
      <sheetData sheetId="2"/>
    </sheetDataSet>
  </externalBook>
</externalLink>
</file>

<file path=xl/externalLinks/externalLink3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1 TP ABV"/>
      <sheetName val="sch2 TP latentTax"/>
      <sheetName val="445 Mtn Hwy"/>
      <sheetName val="Sch3 DR ABV"/>
      <sheetName val="sch4 DR latent tax"/>
      <sheetName val="Douglas Road"/>
      <sheetName val="assumptions"/>
      <sheetName val="FMV real estat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4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SHT"/>
      <sheetName val="INCSTMT"/>
      <sheetName val="Schedule 1"/>
      <sheetName val="ARSCH1bi"/>
      <sheetName val="ConsWP"/>
      <sheetName val="2002 FSL RE"/>
      <sheetName val="ElimJournal 01"/>
      <sheetName val="Ticks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</sheetDataSet>
  </externalBook>
</externalLink>
</file>

<file path=xl/externalLinks/externalLink4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YTD Cashflow"/>
      <sheetName val="ASSET W-OFF'S(Don't Use)"/>
      <sheetName val="FIXED ASSETS"/>
      <sheetName val="APIC ANALYSIS"/>
      <sheetName val="YTD CF '000s"/>
      <sheetName val="MTD"/>
      <sheetName val="MTD CF '000s "/>
      <sheetName val="QTR"/>
      <sheetName val="QTR - 000s"/>
      <sheetName val="STMT OF STOCKHOLDER'S EQUITY"/>
      <sheetName val="SHEET"/>
      <sheetName val="00-040 Book-to-Tax Rec-Net"/>
      <sheetName val="12-150 Moving Expenses Detail"/>
      <sheetName val="00-050 Book-to-Tax Rec-Gross"/>
    </sheetNames>
    <sheetDataSet>
      <sheetData sheetId="0"/>
      <sheetData sheetId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4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IPEL Cons Mthly Bud"/>
      <sheetName val="IPEL Cons YTD Bud"/>
      <sheetName val="SIPI"/>
      <sheetName val="IPRI"/>
      <sheetName val="IGOC"/>
      <sheetName val="IPELNEW"/>
      <sheetName val="IPEC"/>
      <sheetName val="IPESLADM"/>
      <sheetName val="BCGITOT"/>
      <sheetName val="BCGIBVI"/>
      <sheetName val="Multi Utility Cons Mthly Bud"/>
      <sheetName val="Multi Utility Cons YTD Bud"/>
      <sheetName val="WWSEWER"/>
      <sheetName val="WWUTILITY"/>
      <sheetName val="CPI"/>
      <sheetName val="RICHMOND"/>
      <sheetName val="AQ2"/>
      <sheetName val="DESCO"/>
      <sheetName val="4PRO"/>
      <sheetName val="HOMEWORKS"/>
      <sheetName val="10B"/>
    </sheetNames>
    <sheetDataSet>
      <sheetData sheetId="0" refreshError="1">
        <row r="32">
          <cell r="C32" t="str">
            <v>h</v>
          </cell>
        </row>
        <row r="35">
          <cell r="C35" t="str">
            <v>v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4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01-020 Journal Entries"/>
      <sheetName val="01-021 TRC-MRC List"/>
      <sheetName val="03-010 Prepaid Expenses"/>
      <sheetName val="03-020 Pass-through Entities"/>
      <sheetName val="03-030 Fixed Assets"/>
      <sheetName val="03-031 TAX FA"/>
      <sheetName val="03-032 Fixed Asset Roll CU(US)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Accrd Liab 2010_PBC"/>
      <sheetName val="04-020 Compensation Adjustments"/>
      <sheetName val="04-030 Reserves-Asset Adjustmnt"/>
      <sheetName val="04-040 LIFO Reserve"/>
      <sheetName val="04-050 Deferred Revenue"/>
      <sheetName val="04-050a CUUS Unearned Rev 2010"/>
      <sheetName val="04-060 Rents"/>
      <sheetName val="04-050b - CUUS AC 13299 PBC"/>
      <sheetName val="05-010 Equity"/>
      <sheetName val="06-010 Installment Sale"/>
      <sheetName val="06-020 Accounting Method Change"/>
      <sheetName val="06-030 Capital Gains and Losses"/>
      <sheetName val="07-010 UNICAP"/>
      <sheetName val="07-011 CU(US) UniCAP"/>
      <sheetName val="07-020 Meals and Entertainment"/>
      <sheetName val="07-030 Officers' Life"/>
      <sheetName val="07-030 -SCE % Completion "/>
      <sheetName val="07-040 Club Dues"/>
      <sheetName val="07-031 SCE % Support"/>
      <sheetName val="07-050 Penalties"/>
      <sheetName val="07-060 Political and Lobbying"/>
      <sheetName val="07-051 - CUUS Penalties_PBC"/>
      <sheetName val="07-065 Gifts"/>
      <sheetName val="07-065a_CUUS Business Gifts_PBC"/>
      <sheetName val="07-070 Stock Options Deductions"/>
      <sheetName val="07-080 Tax-exempt Interest"/>
      <sheetName val="07-090 Nondeductible Travel"/>
      <sheetName val="07-100_Lease Inclusion"/>
      <sheetName val="07-200 State Taxes"/>
      <sheetName val="07-200a -2010 Tax Pymt Detail"/>
      <sheetName val="07-210 state tax pmt true-up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  <sheetName val="07-300 Lease Amortization"/>
      <sheetName val="Tax Depn Allocation"/>
      <sheetName val="CUUS 2010 TB"/>
      <sheetName val="AW CUUS 12.31.2010 w states_9"/>
    </sheetNames>
    <sheetDataSet>
      <sheetData sheetId="0" refreshError="1"/>
      <sheetData sheetId="1" refreshError="1"/>
      <sheetData sheetId="2" refreshError="1"/>
      <sheetData sheetId="3" refreshError="1"/>
      <sheetData sheetId="4">
        <row r="142">
          <cell r="H142">
            <v>72507305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>
        <row r="15">
          <cell r="C15" t="str">
            <v>Bonus Accrual</v>
          </cell>
        </row>
        <row r="17">
          <cell r="M17">
            <v>-228382</v>
          </cell>
        </row>
      </sheetData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>
        <row r="13">
          <cell r="F13" t="str">
            <v>0</v>
          </cell>
        </row>
      </sheetData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>
        <row r="21">
          <cell r="C21">
            <v>5197255.34</v>
          </cell>
        </row>
      </sheetData>
      <sheetData sheetId="76" refreshError="1"/>
    </sheetDataSet>
  </externalBook>
</externalLink>
</file>

<file path=xl/externalLinks/externalLink4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 1"/>
      <sheetName val="Table 2"/>
      <sheetName val="Table 3"/>
      <sheetName val="M Omelaniec WP"/>
      <sheetName val="M Omelaniec A1"/>
      <sheetName val="M Omelaniec A2"/>
      <sheetName val="318213 BC Ltd. B1"/>
      <sheetName val="318213 BC Ltd. B2"/>
      <sheetName val="318213 BC Ltd. B3"/>
      <sheetName val="LC&amp;TG C1, C2"/>
      <sheetName val="LC&amp;TG C3"/>
      <sheetName val="LC&amp;TG C4"/>
      <sheetName val="LC&amp;TG C5"/>
      <sheetName val="LC&amp;TG C6"/>
      <sheetName val="LC&amp;TG C7"/>
      <sheetName val="LC&amp;TG C8, C9"/>
      <sheetName val="LC&amp;TG C10"/>
      <sheetName val="LC&amp;TG C11"/>
      <sheetName val="LC&amp;TG C12"/>
      <sheetName val="LC&amp;TG C13"/>
      <sheetName val="LC&amp;TG C14"/>
      <sheetName val="LC&amp;TG C15"/>
      <sheetName val="LC&amp;TG C16"/>
      <sheetName val="LC&amp;TG C17"/>
      <sheetName val="LC&amp;TG C18"/>
      <sheetName val="LC&amp;TG C19"/>
      <sheetName val="LC&amp;TG Mkt rent"/>
      <sheetName val="LC&amp;TG redund WP"/>
      <sheetName val="LC&amp;TG Debt capacity WP"/>
      <sheetName val="LOM_tab_02 WP"/>
      <sheetName val="LOM tax s _02 WP"/>
      <sheetName val="LCT_tab_02 WP"/>
      <sheetName val="LCT tax shield_02 WP"/>
      <sheetName val="Pre_tab_02 WP"/>
      <sheetName val="PRE tax s_02 WP"/>
      <sheetName val="M&amp;A WP"/>
      <sheetName val="lafarge NA WACC 02 WP"/>
      <sheetName val="cap_ex 02 WP"/>
      <sheetName val="LCH D1"/>
      <sheetName val="LCH D2"/>
      <sheetName val="LCH D3"/>
      <sheetName val="354668 BC Ltd E1"/>
      <sheetName val="354668 BC Ltd. E2"/>
      <sheetName val="433538 BC Ltd. F1"/>
      <sheetName val="433538 BC Ltd. F2"/>
      <sheetName val="433538 BC Ltd. F3"/>
      <sheetName val="433538 BC Ltd. F4"/>
      <sheetName val="433538 BC Ltd. F5"/>
      <sheetName val="433538 BC Ltd. F6"/>
      <sheetName val="433538 BC Ltd F7"/>
      <sheetName val="433538 BC Ltd. F8"/>
      <sheetName val="433538 BC Ltd. F9"/>
      <sheetName val="433538 BC Ltd. Debt capacity WP"/>
      <sheetName val="Shares WP"/>
      <sheetName val="FMV Real estate"/>
      <sheetName val="Real estate appraised"/>
      <sheetName val="Real estate 2003 assessed"/>
      <sheetName val="Real estate 2002 assessed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</sheetDataSet>
  </externalBook>
</externalLink>
</file>

<file path=xl/externalLinks/externalLink4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MV Sh Int"/>
      <sheetName val="CCF"/>
      <sheetName val="DCF"/>
      <sheetName val="Projected operating earnings"/>
      <sheetName val="TAB"/>
      <sheetName val="WACC"/>
      <sheetName val="Tax shield - FMV"/>
      <sheetName val="IS"/>
      <sheetName val="BS"/>
      <sheetName val="Comps"/>
      <sheetName val="Econ (2)"/>
      <sheetName val="Econ"/>
      <sheetName val="Debt capacity"/>
      <sheetName val="Goodwill multiples"/>
      <sheetName val="Valuation Multiples"/>
      <sheetName val="Acquisitions"/>
      <sheetName val="Capital assets by clas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X CURRENT"/>
      <sheetName val="A2"/>
      <sheetName val="TX1"/>
      <sheetName val="TX2"/>
      <sheetName val="A 263A"/>
      <sheetName val="Opening TB"/>
      <sheetName val="AP"/>
      <sheetName val="12.2007 Trial Balance V4"/>
      <sheetName val="ELIMINATION"/>
      <sheetName val="FA grind 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</sheetDataSet>
  </externalBook>
</externalLink>
</file>

<file path=xl/externalLinks/externalLink4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GA#4923"/>
      <sheetName val="AP4923"/>
      <sheetName val="O1-CURRENT"/>
    </sheetNames>
    <sheetDataSet>
      <sheetData sheetId="0"/>
      <sheetData sheetId="1" refreshError="1"/>
      <sheetData sheetId="2" refreshError="1"/>
    </sheetDataSet>
  </externalBook>
</externalLink>
</file>

<file path=xl/externalLinks/externalLink4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ntity info"/>
      <sheetName val="Summary"/>
      <sheetName val="DCF-2006"/>
      <sheetName val="DCF-2005"/>
      <sheetName val="CapEBITDA,CCF-Projected FS"/>
      <sheetName val="CapEBITDA,CCF-LTM"/>
      <sheetName val="TAB-2006"/>
      <sheetName val="TAB-2005"/>
      <sheetName val="WACC "/>
      <sheetName val="Alpha"/>
      <sheetName val="Comp"/>
      <sheetName val="Taxshield"/>
      <sheetName val="Tax Info"/>
      <sheetName val="Capex"/>
      <sheetName val="IS projection"/>
      <sheetName val="WC"/>
      <sheetName val="BS"/>
      <sheetName val="IS"/>
      <sheetName val="SCF"/>
      <sheetName val="Fixed Assets"/>
    </sheetNames>
    <sheetDataSet>
      <sheetData sheetId="0" refreshError="1">
        <row r="8">
          <cell r="D8">
            <v>38807</v>
          </cell>
        </row>
        <row r="11">
          <cell r="F11" t="str">
            <v>($000s)</v>
          </cell>
        </row>
        <row r="38">
          <cell r="F38" t="e">
            <v>#DIV/0!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</sheetDataSet>
  </externalBook>
</externalLink>
</file>

<file path=xl/externalLinks/externalLink4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LVXXL01"/>
      <sheetName val="book to tax"/>
    </sheetNames>
    <sheetDataSet>
      <sheetData sheetId="0" refreshError="1">
        <row r="24">
          <cell r="AG24" t="str">
            <v>S1</v>
          </cell>
          <cell r="AH24" t="str">
            <v>S2</v>
          </cell>
          <cell r="AI24" t="str">
            <v>S3</v>
          </cell>
          <cell r="AJ24" t="str">
            <v>S4</v>
          </cell>
          <cell r="AK24" t="str">
            <v>S5</v>
          </cell>
          <cell r="AL24" t="str">
            <v>S6</v>
          </cell>
          <cell r="AM24" t="str">
            <v>S7</v>
          </cell>
        </row>
        <row r="25">
          <cell r="AF25" t="str">
            <v>Lo</v>
          </cell>
          <cell r="AG25" t="str">
            <v xml:space="preserve"> </v>
          </cell>
          <cell r="AH25" t="str">
            <v>Type</v>
          </cell>
          <cell r="AI25" t="str">
            <v>Doc.no.</v>
          </cell>
          <cell r="AJ25" t="str">
            <v>Text</v>
          </cell>
          <cell r="AK25" t="str">
            <v>Doc. date</v>
          </cell>
          <cell r="AL25" t="str">
            <v>Amount in local cur.</v>
          </cell>
        </row>
        <row r="26">
          <cell r="AF26">
            <v>100</v>
          </cell>
          <cell r="AG26" t="str">
            <v>+</v>
          </cell>
          <cell r="AH26" t="str">
            <v>SA</v>
          </cell>
          <cell r="AI26" t="str">
            <v>100081653</v>
          </cell>
          <cell r="AJ26" t="str">
            <v>FX TIME VALUE</v>
          </cell>
          <cell r="AK26">
            <v>37256</v>
          </cell>
          <cell r="AL26">
            <v>336767.11</v>
          </cell>
        </row>
        <row r="27">
          <cell r="AF27">
            <v>200</v>
          </cell>
          <cell r="AG27" t="str">
            <v>+</v>
          </cell>
          <cell r="AH27" t="str">
            <v>SM</v>
          </cell>
          <cell r="AI27" t="str">
            <v>100051198</v>
          </cell>
          <cell r="AJ27" t="str">
            <v>RECORD REMEASUREMENT OF TIME VALUE OF PUT OPTIONS</v>
          </cell>
          <cell r="AK27">
            <v>36981</v>
          </cell>
          <cell r="AL27">
            <v>47994.720000000001</v>
          </cell>
        </row>
        <row r="28">
          <cell r="AF28">
            <v>300</v>
          </cell>
          <cell r="AG28" t="str">
            <v>+</v>
          </cell>
          <cell r="AH28" t="str">
            <v>SM</v>
          </cell>
          <cell r="AI28" t="str">
            <v>100051200</v>
          </cell>
          <cell r="AJ28" t="str">
            <v>RECORD INT. EARNED ON EQUITY FORWARDS</v>
          </cell>
          <cell r="AK28">
            <v>36981</v>
          </cell>
          <cell r="AL28">
            <v>-868064.72</v>
          </cell>
        </row>
        <row r="29">
          <cell r="AF29">
            <v>400</v>
          </cell>
          <cell r="AG29" t="str">
            <v>+</v>
          </cell>
          <cell r="AH29" t="str">
            <v>SM</v>
          </cell>
          <cell r="AI29" t="str">
            <v>100060834</v>
          </cell>
          <cell r="AJ29" t="str">
            <v>RECORD Q2 INTEREST ON EQUITY FORWARDS</v>
          </cell>
          <cell r="AK29">
            <v>37072</v>
          </cell>
          <cell r="AL29">
            <v>-618185.21</v>
          </cell>
        </row>
        <row r="30">
          <cell r="AF30">
            <v>500</v>
          </cell>
          <cell r="AG30" t="str">
            <v>+</v>
          </cell>
          <cell r="AH30" t="str">
            <v>SM</v>
          </cell>
          <cell r="AI30" t="str">
            <v>100060943</v>
          </cell>
          <cell r="AJ30" t="str">
            <v>RECORD TIME VALUE PUT OPTIONS</v>
          </cell>
          <cell r="AK30">
            <v>37072</v>
          </cell>
          <cell r="AL30">
            <v>599574.17000000004</v>
          </cell>
        </row>
        <row r="31">
          <cell r="AF31">
            <v>600</v>
          </cell>
          <cell r="AG31" t="str">
            <v>+</v>
          </cell>
          <cell r="AH31" t="str">
            <v>SM</v>
          </cell>
          <cell r="AI31" t="str">
            <v>100060944</v>
          </cell>
          <cell r="AJ31" t="str">
            <v>TRUE-UP Q1 PUT OPTION MTM TIME VALUE</v>
          </cell>
          <cell r="AK31">
            <v>37072</v>
          </cell>
          <cell r="AL31">
            <v>76050</v>
          </cell>
        </row>
        <row r="32">
          <cell r="AF32">
            <v>700</v>
          </cell>
          <cell r="AG32" t="str">
            <v>+</v>
          </cell>
          <cell r="AH32" t="str">
            <v>SM</v>
          </cell>
          <cell r="AI32" t="str">
            <v>100061091</v>
          </cell>
          <cell r="AJ32" t="str">
            <v>RECORD MTM ON DERIVAITVE (CAP) ON CONV. BONDS</v>
          </cell>
          <cell r="AK32">
            <v>37072</v>
          </cell>
          <cell r="AL32">
            <v>-172000</v>
          </cell>
        </row>
        <row r="33">
          <cell r="AF33">
            <v>800</v>
          </cell>
          <cell r="AG33" t="str">
            <v>+</v>
          </cell>
          <cell r="AH33" t="str">
            <v>SM</v>
          </cell>
          <cell r="AI33" t="str">
            <v>100062480</v>
          </cell>
          <cell r="AJ33" t="str">
            <v>June Topside - correct MTM entry Doc 100061091</v>
          </cell>
          <cell r="AK33">
            <v>37103</v>
          </cell>
          <cell r="AL33">
            <v>172000</v>
          </cell>
        </row>
        <row r="34">
          <cell r="AF34">
            <v>900</v>
          </cell>
          <cell r="AG34" t="str">
            <v>+</v>
          </cell>
          <cell r="AH34" t="str">
            <v>SM</v>
          </cell>
          <cell r="AI34" t="str">
            <v>100062483</v>
          </cell>
          <cell r="AJ34" t="str">
            <v>RECORD MTM ON DERIVAITVE (CAP) ON CONV. BONDS</v>
          </cell>
          <cell r="AK34">
            <v>37072</v>
          </cell>
          <cell r="AL34">
            <v>172000</v>
          </cell>
        </row>
        <row r="35">
          <cell r="AF35">
            <v>1000</v>
          </cell>
          <cell r="AG35" t="str">
            <v>+</v>
          </cell>
          <cell r="AH35" t="str">
            <v>SM</v>
          </cell>
          <cell r="AI35" t="str">
            <v>100069978</v>
          </cell>
          <cell r="AJ35" t="str">
            <v>MTM DERIVATIVE CAP FEATURE ON LYONS</v>
          </cell>
          <cell r="AK35">
            <v>37164</v>
          </cell>
          <cell r="AL35">
            <v>25000</v>
          </cell>
        </row>
        <row r="36">
          <cell r="AF36">
            <v>1100</v>
          </cell>
          <cell r="AG36" t="str">
            <v>+</v>
          </cell>
          <cell r="AH36" t="str">
            <v>SM</v>
          </cell>
          <cell r="AI36" t="str">
            <v>100070031</v>
          </cell>
          <cell r="AJ36" t="str">
            <v>MTM FX PUT OPTIONS - TIME VALUE</v>
          </cell>
          <cell r="AK36">
            <v>37164</v>
          </cell>
          <cell r="AL36">
            <v>204967.01</v>
          </cell>
        </row>
        <row r="37">
          <cell r="AF37">
            <v>1200</v>
          </cell>
          <cell r="AG37" t="str">
            <v>+</v>
          </cell>
          <cell r="AH37" t="str">
            <v>SM</v>
          </cell>
          <cell r="AI37" t="str">
            <v>100070046</v>
          </cell>
          <cell r="AJ37" t="str">
            <v>RECORD Q3 INTEREST INCOME ON EQUITY FORWARDS</v>
          </cell>
          <cell r="AK37">
            <v>37164</v>
          </cell>
          <cell r="AL37">
            <v>-493527.82</v>
          </cell>
        </row>
        <row r="38">
          <cell r="AF38">
            <v>1300</v>
          </cell>
          <cell r="AG38" t="str">
            <v>+</v>
          </cell>
          <cell r="AH38" t="str">
            <v>SM</v>
          </cell>
          <cell r="AI38" t="str">
            <v>100081286</v>
          </cell>
          <cell r="AJ38" t="str">
            <v>Q4 MTM ON DERIVATIVE CAP ON LYONS</v>
          </cell>
          <cell r="AK38">
            <v>37256</v>
          </cell>
          <cell r="AL38">
            <v>7000</v>
          </cell>
        </row>
        <row r="39">
          <cell r="AF39">
            <v>1400</v>
          </cell>
          <cell r="AG39" t="str">
            <v>+</v>
          </cell>
          <cell r="AH39" t="str">
            <v>SM</v>
          </cell>
          <cell r="AI39" t="str">
            <v>100081607</v>
          </cell>
          <cell r="AJ39" t="str">
            <v>INTEREST INCOME ON EQUITY FORWARDS</v>
          </cell>
          <cell r="AK39">
            <v>37256</v>
          </cell>
          <cell r="AL39">
            <v>-373853.64</v>
          </cell>
        </row>
      </sheetData>
      <sheetData sheetId="1" refreshError="1"/>
    </sheetDataSet>
  </externalBook>
</externalLink>
</file>

<file path=xl/externalLinks/externalLink5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ert 1"/>
      <sheetName val="Insert 2"/>
      <sheetName val="Insert 3"/>
      <sheetName val="TOC"/>
      <sheetName val="PPA"/>
      <sheetName val="BEV"/>
      <sheetName val="Customers "/>
      <sheetName val="Trade Name"/>
      <sheetName val="Paper Formulation"/>
      <sheetName val="NCA"/>
      <sheetName val="Workforce"/>
      <sheetName val="Projections Consol"/>
      <sheetName val="FP"/>
      <sheetName val="Park Falls IS"/>
      <sheetName val="Smart Papers IS"/>
      <sheetName val="Capital Assets"/>
      <sheetName val="WORKING PAPERS"/>
      <sheetName val="InputVar"/>
      <sheetName val="Clients revised Projection"/>
      <sheetName val="Workforce WP)"/>
      <sheetName val="Paper Formulation WP"/>
      <sheetName val="Contrib Assets"/>
      <sheetName val="WACC"/>
      <sheetName val="WACC Support"/>
      <sheetName val="Tax Shield "/>
      <sheetName val="PBC Tax Values"/>
      <sheetName val="PBC Tax Info"/>
      <sheetName val="Transaction Scorecard"/>
    </sheetNames>
    <sheetDataSet>
      <sheetData sheetId="0"/>
      <sheetData sheetId="1"/>
      <sheetData sheetId="2"/>
      <sheetData sheetId="3" refreshError="1">
        <row r="1">
          <cell r="A1" t="str">
            <v>Fraser Papers Inc.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 refreshError="1">
        <row r="23">
          <cell r="I23">
            <v>0.86575342465753424</v>
          </cell>
        </row>
      </sheetData>
      <sheetData sheetId="12"/>
      <sheetData sheetId="13"/>
      <sheetData sheetId="14"/>
      <sheetData sheetId="15"/>
      <sheetData sheetId="16"/>
      <sheetData sheetId="17" refreshError="1">
        <row r="6">
          <cell r="D6">
            <v>38401</v>
          </cell>
        </row>
        <row r="8">
          <cell r="D8">
            <v>316</v>
          </cell>
        </row>
        <row r="9">
          <cell r="D9">
            <v>0.86575342465753424</v>
          </cell>
        </row>
        <row r="22">
          <cell r="D22">
            <v>0</v>
          </cell>
        </row>
      </sheetData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5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0-040a - Book-Tax Diff"/>
      <sheetName val="01-010 Trial Balance"/>
      <sheetName val="TB-2011 CWP US EY MOD"/>
      <sheetName val="TB CWP US PBC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3-010a Prepaid Other-pbc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3-090a - Amort"/>
      <sheetName val="04-020a -Accrued Vaca-PBC"/>
      <sheetName val="05-010 Equity"/>
      <sheetName val="06-010 Installment Sale"/>
      <sheetName val="06-020 Accounting Method Change"/>
      <sheetName val="06-030 Capital Gains and Losses"/>
      <sheetName val="07-010 UNICAP"/>
      <sheetName val="07-010a - Edited Unicap"/>
      <sheetName val="07-010b - Unicap PBC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7-120-FA Rollfwd"/>
      <sheetName val="07-120a-CWP(US) FA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  <sheetName val="Open Items"/>
    </sheetNames>
    <sheetDataSet>
      <sheetData sheetId="0" refreshError="1"/>
      <sheetData sheetId="1">
        <row r="5">
          <cell r="C5" t="str">
            <v>Corix Water Products (US) Inc.</v>
          </cell>
        </row>
      </sheetData>
      <sheetData sheetId="2" refreshError="1"/>
      <sheetData sheetId="3" refreshError="1"/>
      <sheetData sheetId="4">
        <row r="30">
          <cell r="H30">
            <v>178</v>
          </cell>
          <cell r="I30">
            <v>0</v>
          </cell>
          <cell r="J30">
            <v>178</v>
          </cell>
          <cell r="K30">
            <v>0</v>
          </cell>
          <cell r="L30">
            <v>0</v>
          </cell>
          <cell r="N30">
            <v>178</v>
          </cell>
        </row>
        <row r="31">
          <cell r="H31">
            <v>1316</v>
          </cell>
          <cell r="I31">
            <v>0</v>
          </cell>
          <cell r="J31">
            <v>1316</v>
          </cell>
          <cell r="K31">
            <v>0</v>
          </cell>
          <cell r="L31">
            <v>0</v>
          </cell>
          <cell r="N31">
            <v>1316</v>
          </cell>
        </row>
        <row r="32">
          <cell r="H32">
            <v>164</v>
          </cell>
          <cell r="I32">
            <v>0</v>
          </cell>
          <cell r="J32">
            <v>164</v>
          </cell>
          <cell r="K32">
            <v>0</v>
          </cell>
          <cell r="L32">
            <v>0</v>
          </cell>
          <cell r="N32">
            <v>164</v>
          </cell>
        </row>
        <row r="67">
          <cell r="H67">
            <v>238160</v>
          </cell>
          <cell r="I67">
            <v>0</v>
          </cell>
          <cell r="J67">
            <v>238160</v>
          </cell>
          <cell r="K67">
            <v>0</v>
          </cell>
          <cell r="L67">
            <v>0</v>
          </cell>
          <cell r="N67">
            <v>238160</v>
          </cell>
        </row>
        <row r="68">
          <cell r="H68">
            <v>2639</v>
          </cell>
          <cell r="I68">
            <v>0</v>
          </cell>
          <cell r="J68">
            <v>2639</v>
          </cell>
          <cell r="K68">
            <v>0</v>
          </cell>
          <cell r="L68">
            <v>0</v>
          </cell>
          <cell r="N68">
            <v>2639</v>
          </cell>
        </row>
        <row r="69">
          <cell r="H69">
            <v>17422</v>
          </cell>
          <cell r="I69">
            <v>0</v>
          </cell>
          <cell r="J69">
            <v>17422</v>
          </cell>
          <cell r="K69">
            <v>0</v>
          </cell>
          <cell r="L69">
            <v>0</v>
          </cell>
          <cell r="N69">
            <v>17422</v>
          </cell>
        </row>
        <row r="70">
          <cell r="H70">
            <v>58662</v>
          </cell>
          <cell r="I70">
            <v>0</v>
          </cell>
          <cell r="J70">
            <v>58662</v>
          </cell>
          <cell r="K70">
            <v>0</v>
          </cell>
          <cell r="L70">
            <v>0</v>
          </cell>
          <cell r="N70">
            <v>58662</v>
          </cell>
        </row>
        <row r="71">
          <cell r="H71">
            <v>31079</v>
          </cell>
          <cell r="I71">
            <v>0</v>
          </cell>
          <cell r="J71">
            <v>31079</v>
          </cell>
          <cell r="K71">
            <v>0</v>
          </cell>
          <cell r="L71">
            <v>0</v>
          </cell>
          <cell r="N71">
            <v>31079</v>
          </cell>
        </row>
        <row r="72">
          <cell r="H72">
            <v>57025</v>
          </cell>
          <cell r="I72">
            <v>0</v>
          </cell>
          <cell r="J72">
            <v>57025</v>
          </cell>
          <cell r="K72">
            <v>0</v>
          </cell>
          <cell r="L72">
            <v>0</v>
          </cell>
          <cell r="N72">
            <v>57025</v>
          </cell>
        </row>
        <row r="73">
          <cell r="H73">
            <v>2264</v>
          </cell>
          <cell r="I73">
            <v>0</v>
          </cell>
          <cell r="J73">
            <v>2264</v>
          </cell>
          <cell r="K73">
            <v>0</v>
          </cell>
          <cell r="L73">
            <v>0</v>
          </cell>
          <cell r="N73">
            <v>2264</v>
          </cell>
        </row>
        <row r="74">
          <cell r="H74">
            <v>8351</v>
          </cell>
          <cell r="I74">
            <v>0</v>
          </cell>
          <cell r="J74">
            <v>8351</v>
          </cell>
          <cell r="K74">
            <v>0</v>
          </cell>
          <cell r="L74">
            <v>0</v>
          </cell>
          <cell r="N74">
            <v>8351</v>
          </cell>
        </row>
        <row r="75">
          <cell r="H75">
            <v>2347</v>
          </cell>
          <cell r="I75">
            <v>0</v>
          </cell>
          <cell r="J75">
            <v>2347</v>
          </cell>
          <cell r="K75">
            <v>0</v>
          </cell>
          <cell r="L75">
            <v>0</v>
          </cell>
          <cell r="N75">
            <v>2347</v>
          </cell>
        </row>
        <row r="76">
          <cell r="H76">
            <v>53967</v>
          </cell>
          <cell r="I76">
            <v>0</v>
          </cell>
          <cell r="J76">
            <v>53967</v>
          </cell>
          <cell r="K76">
            <v>0</v>
          </cell>
          <cell r="L76">
            <v>0</v>
          </cell>
          <cell r="N76">
            <v>53967</v>
          </cell>
        </row>
        <row r="77">
          <cell r="H77">
            <v>9169</v>
          </cell>
          <cell r="I77">
            <v>0</v>
          </cell>
          <cell r="J77">
            <v>9169</v>
          </cell>
          <cell r="K77">
            <v>0</v>
          </cell>
          <cell r="L77">
            <v>0</v>
          </cell>
          <cell r="N77">
            <v>9169</v>
          </cell>
        </row>
        <row r="78">
          <cell r="H78">
            <v>30567</v>
          </cell>
          <cell r="I78">
            <v>0</v>
          </cell>
          <cell r="J78">
            <v>30567</v>
          </cell>
          <cell r="K78">
            <v>0</v>
          </cell>
          <cell r="L78">
            <v>0</v>
          </cell>
          <cell r="N78">
            <v>30567</v>
          </cell>
        </row>
        <row r="79">
          <cell r="H79">
            <v>36</v>
          </cell>
          <cell r="I79">
            <v>0</v>
          </cell>
          <cell r="J79">
            <v>36</v>
          </cell>
          <cell r="K79">
            <v>0</v>
          </cell>
          <cell r="L79">
            <v>0</v>
          </cell>
          <cell r="N79">
            <v>36</v>
          </cell>
        </row>
        <row r="80">
          <cell r="H80">
            <v>205431</v>
          </cell>
          <cell r="I80">
            <v>0</v>
          </cell>
          <cell r="J80">
            <v>205431</v>
          </cell>
          <cell r="K80">
            <v>0</v>
          </cell>
          <cell r="L80">
            <v>0</v>
          </cell>
          <cell r="N80">
            <v>205431</v>
          </cell>
        </row>
        <row r="81">
          <cell r="H81">
            <v>744</v>
          </cell>
          <cell r="I81">
            <v>0</v>
          </cell>
          <cell r="J81">
            <v>744</v>
          </cell>
          <cell r="K81">
            <v>0</v>
          </cell>
          <cell r="L81">
            <v>0</v>
          </cell>
          <cell r="N81">
            <v>744</v>
          </cell>
        </row>
        <row r="133">
          <cell r="H133">
            <v>0</v>
          </cell>
          <cell r="I133">
            <v>0</v>
          </cell>
          <cell r="J133">
            <v>0</v>
          </cell>
          <cell r="K133">
            <v>0</v>
          </cell>
          <cell r="L133">
            <v>0</v>
          </cell>
        </row>
        <row r="156">
          <cell r="N156">
            <v>262442</v>
          </cell>
        </row>
        <row r="157">
          <cell r="N157">
            <v>195337</v>
          </cell>
        </row>
        <row r="160">
          <cell r="N160">
            <v>0</v>
          </cell>
        </row>
        <row r="164">
          <cell r="N164">
            <v>2598424</v>
          </cell>
        </row>
        <row r="165">
          <cell r="N165">
            <v>708384</v>
          </cell>
        </row>
        <row r="166">
          <cell r="F166">
            <v>0</v>
          </cell>
          <cell r="H166">
            <v>0</v>
          </cell>
          <cell r="I166">
            <v>0</v>
          </cell>
          <cell r="J166">
            <v>0</v>
          </cell>
          <cell r="K166">
            <v>0</v>
          </cell>
          <cell r="N166">
            <v>0</v>
          </cell>
        </row>
        <row r="167">
          <cell r="F167">
            <v>194156</v>
          </cell>
          <cell r="H167">
            <v>366578</v>
          </cell>
          <cell r="I167">
            <v>0</v>
          </cell>
          <cell r="J167">
            <v>366578</v>
          </cell>
          <cell r="K167">
            <v>0</v>
          </cell>
          <cell r="N167">
            <v>366578</v>
          </cell>
        </row>
        <row r="192">
          <cell r="J192">
            <v>0</v>
          </cell>
        </row>
        <row r="193">
          <cell r="J193">
            <v>3000939</v>
          </cell>
        </row>
        <row r="194">
          <cell r="J194">
            <v>0</v>
          </cell>
        </row>
        <row r="197">
          <cell r="J197">
            <v>0</v>
          </cell>
        </row>
        <row r="198">
          <cell r="J198">
            <v>0</v>
          </cell>
        </row>
        <row r="204">
          <cell r="J204">
            <v>-271031</v>
          </cell>
        </row>
        <row r="222">
          <cell r="H222">
            <v>0</v>
          </cell>
          <cell r="I222">
            <v>0</v>
          </cell>
          <cell r="J222">
            <v>0</v>
          </cell>
          <cell r="K222">
            <v>0</v>
          </cell>
          <cell r="L222">
            <v>0</v>
          </cell>
          <cell r="N222">
            <v>0</v>
          </cell>
        </row>
        <row r="223">
          <cell r="H223">
            <v>0</v>
          </cell>
          <cell r="I223">
            <v>0</v>
          </cell>
          <cell r="J223">
            <v>0</v>
          </cell>
          <cell r="K223">
            <v>0</v>
          </cell>
          <cell r="L223">
            <v>73817</v>
          </cell>
          <cell r="N223">
            <v>73817</v>
          </cell>
        </row>
        <row r="224">
          <cell r="H224">
            <v>0</v>
          </cell>
          <cell r="I224">
            <v>0</v>
          </cell>
          <cell r="J224">
            <v>0</v>
          </cell>
          <cell r="K224">
            <v>0</v>
          </cell>
          <cell r="L224">
            <v>39000</v>
          </cell>
          <cell r="N224">
            <v>39000</v>
          </cell>
        </row>
        <row r="241">
          <cell r="H241">
            <v>0</v>
          </cell>
          <cell r="I241">
            <v>0</v>
          </cell>
          <cell r="J241">
            <v>0</v>
          </cell>
          <cell r="K241">
            <v>0</v>
          </cell>
          <cell r="L241">
            <v>0</v>
          </cell>
          <cell r="N241">
            <v>0</v>
          </cell>
        </row>
        <row r="242">
          <cell r="H242">
            <v>0</v>
          </cell>
          <cell r="I242">
            <v>0</v>
          </cell>
          <cell r="J242">
            <v>0</v>
          </cell>
          <cell r="K242">
            <v>0</v>
          </cell>
          <cell r="L242">
            <v>38700</v>
          </cell>
          <cell r="N242">
            <v>38700</v>
          </cell>
        </row>
        <row r="243">
          <cell r="H243">
            <v>0</v>
          </cell>
          <cell r="I243">
            <v>0</v>
          </cell>
          <cell r="J243">
            <v>0</v>
          </cell>
          <cell r="K243">
            <v>0</v>
          </cell>
          <cell r="L243">
            <v>145942</v>
          </cell>
          <cell r="N243">
            <v>145942</v>
          </cell>
        </row>
        <row r="244">
          <cell r="H244">
            <v>0</v>
          </cell>
          <cell r="I244">
            <v>0</v>
          </cell>
          <cell r="J244">
            <v>0</v>
          </cell>
          <cell r="K244">
            <v>0</v>
          </cell>
          <cell r="L244">
            <v>72108</v>
          </cell>
          <cell r="N244">
            <v>72108</v>
          </cell>
        </row>
        <row r="245">
          <cell r="H245">
            <v>0</v>
          </cell>
          <cell r="I245">
            <v>0</v>
          </cell>
          <cell r="J245">
            <v>0</v>
          </cell>
          <cell r="K245">
            <v>0</v>
          </cell>
          <cell r="L245">
            <v>39000</v>
          </cell>
          <cell r="N245">
            <v>39000</v>
          </cell>
        </row>
        <row r="251">
          <cell r="N251">
            <v>-271031</v>
          </cell>
        </row>
        <row r="252">
          <cell r="H252">
            <v>0</v>
          </cell>
          <cell r="I252">
            <v>0</v>
          </cell>
          <cell r="J252">
            <v>0</v>
          </cell>
          <cell r="K252">
            <v>0</v>
          </cell>
          <cell r="M252">
            <v>0</v>
          </cell>
          <cell r="N252">
            <v>0</v>
          </cell>
        </row>
        <row r="257">
          <cell r="H257">
            <v>2</v>
          </cell>
          <cell r="I257">
            <v>0</v>
          </cell>
          <cell r="J257">
            <v>2</v>
          </cell>
          <cell r="K257">
            <v>0</v>
          </cell>
          <cell r="M257">
            <v>0</v>
          </cell>
          <cell r="N257">
            <v>2</v>
          </cell>
        </row>
        <row r="310">
          <cell r="H310">
            <v>0</v>
          </cell>
        </row>
        <row r="319">
          <cell r="H319">
            <v>0</v>
          </cell>
        </row>
        <row r="328">
          <cell r="H328">
            <v>0</v>
          </cell>
        </row>
        <row r="337">
          <cell r="H337">
            <v>0</v>
          </cell>
        </row>
        <row r="346">
          <cell r="H346">
            <v>0</v>
          </cell>
        </row>
        <row r="354">
          <cell r="H354">
            <v>0</v>
          </cell>
        </row>
        <row r="362">
          <cell r="H362">
            <v>0</v>
          </cell>
        </row>
        <row r="372">
          <cell r="K372">
            <v>0</v>
          </cell>
        </row>
        <row r="382">
          <cell r="K382">
            <v>0</v>
          </cell>
        </row>
        <row r="392">
          <cell r="J392">
            <v>0</v>
          </cell>
        </row>
        <row r="394">
          <cell r="K394">
            <v>0</v>
          </cell>
        </row>
        <row r="411">
          <cell r="H411">
            <v>0</v>
          </cell>
          <cell r="I411">
            <v>0</v>
          </cell>
          <cell r="J411">
            <v>0</v>
          </cell>
        </row>
        <row r="412">
          <cell r="H412">
            <v>0</v>
          </cell>
          <cell r="I412">
            <v>0</v>
          </cell>
          <cell r="J412">
            <v>0</v>
          </cell>
        </row>
        <row r="413">
          <cell r="I413">
            <v>0</v>
          </cell>
          <cell r="J413">
            <v>0</v>
          </cell>
        </row>
        <row r="414">
          <cell r="I414">
            <v>0</v>
          </cell>
          <cell r="J414">
            <v>0</v>
          </cell>
        </row>
        <row r="415">
          <cell r="H415">
            <v>0</v>
          </cell>
          <cell r="I415">
            <v>0</v>
          </cell>
          <cell r="J415">
            <v>0</v>
          </cell>
        </row>
        <row r="416">
          <cell r="H416">
            <v>0</v>
          </cell>
          <cell r="I416">
            <v>0</v>
          </cell>
          <cell r="J416">
            <v>0</v>
          </cell>
        </row>
        <row r="417">
          <cell r="H417">
            <v>0</v>
          </cell>
          <cell r="I417">
            <v>0</v>
          </cell>
          <cell r="J417">
            <v>0</v>
          </cell>
        </row>
        <row r="418">
          <cell r="H418">
            <v>0</v>
          </cell>
          <cell r="I418">
            <v>0</v>
          </cell>
          <cell r="J418">
            <v>0</v>
          </cell>
        </row>
        <row r="419">
          <cell r="H419">
            <v>0</v>
          </cell>
          <cell r="I419">
            <v>0</v>
          </cell>
          <cell r="J419">
            <v>0</v>
          </cell>
        </row>
        <row r="420">
          <cell r="H420">
            <v>0</v>
          </cell>
          <cell r="I420">
            <v>0</v>
          </cell>
          <cell r="J420">
            <v>0</v>
          </cell>
        </row>
        <row r="421">
          <cell r="H421">
            <v>0</v>
          </cell>
          <cell r="I421">
            <v>0</v>
          </cell>
          <cell r="J421">
            <v>0</v>
          </cell>
        </row>
        <row r="422">
          <cell r="H422">
            <v>0</v>
          </cell>
          <cell r="I422">
            <v>0</v>
          </cell>
          <cell r="J422">
            <v>0</v>
          </cell>
        </row>
        <row r="448">
          <cell r="H448">
            <v>0</v>
          </cell>
        </row>
        <row r="521">
          <cell r="H521">
            <v>0</v>
          </cell>
          <cell r="I521">
            <v>0</v>
          </cell>
          <cell r="J521">
            <v>0</v>
          </cell>
        </row>
        <row r="534">
          <cell r="H534">
            <v>0</v>
          </cell>
          <cell r="I534">
            <v>0</v>
          </cell>
          <cell r="J534">
            <v>0</v>
          </cell>
        </row>
        <row r="546">
          <cell r="H546">
            <v>0</v>
          </cell>
          <cell r="I546">
            <v>0</v>
          </cell>
          <cell r="J546">
            <v>0</v>
          </cell>
        </row>
      </sheetData>
      <sheetData sheetId="5"/>
      <sheetData sheetId="6"/>
      <sheetData sheetId="7" refreshError="1"/>
      <sheetData sheetId="8">
        <row r="16">
          <cell r="G16">
            <v>10731</v>
          </cell>
        </row>
      </sheetData>
      <sheetData sheetId="9">
        <row r="1">
          <cell r="A1" t="str">
            <v>ACCT_NUM</v>
          </cell>
        </row>
      </sheetData>
      <sheetData sheetId="10">
        <row r="49">
          <cell r="C49">
            <v>-80705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>
        <row r="36">
          <cell r="F36">
            <v>0</v>
          </cell>
        </row>
        <row r="37">
          <cell r="F37">
            <v>262442</v>
          </cell>
        </row>
        <row r="51">
          <cell r="C51">
            <v>0</v>
          </cell>
          <cell r="E51">
            <v>0</v>
          </cell>
        </row>
        <row r="52">
          <cell r="F52">
            <v>-195337</v>
          </cell>
        </row>
      </sheetData>
      <sheetData sheetId="17" refreshError="1"/>
      <sheetData sheetId="18" refreshError="1"/>
      <sheetData sheetId="19" refreshError="1"/>
      <sheetData sheetId="20" refreshError="1"/>
      <sheetData sheetId="21"/>
      <sheetData sheetId="22">
        <row r="32">
          <cell r="D32">
            <v>0</v>
          </cell>
        </row>
        <row r="33">
          <cell r="D33">
            <v>2598424</v>
          </cell>
        </row>
        <row r="51">
          <cell r="D51">
            <v>0</v>
          </cell>
        </row>
        <row r="52">
          <cell r="D52">
            <v>-708384</v>
          </cell>
        </row>
      </sheetData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6">
          <cell r="Y26">
            <v>-96355</v>
          </cell>
        </row>
      </sheetData>
      <sheetData sheetId="32" refreshError="1"/>
      <sheetData sheetId="33">
        <row r="27">
          <cell r="E27">
            <v>3000000</v>
          </cell>
          <cell r="F27">
            <v>0</v>
          </cell>
          <cell r="G27">
            <v>0</v>
          </cell>
          <cell r="H27">
            <v>-115441</v>
          </cell>
          <cell r="I27">
            <v>0</v>
          </cell>
          <cell r="J27">
            <v>0</v>
          </cell>
        </row>
      </sheetData>
      <sheetData sheetId="34">
        <row r="228">
          <cell r="B228"/>
        </row>
      </sheetData>
      <sheetData sheetId="35" refreshError="1"/>
      <sheetData sheetId="36" refreshError="1"/>
      <sheetData sheetId="37" refreshError="1"/>
      <sheetData sheetId="38" refreshError="1"/>
      <sheetData sheetId="39">
        <row r="11">
          <cell r="C11">
            <v>6956</v>
          </cell>
        </row>
      </sheetData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>
        <row r="2">
          <cell r="B2" t="str">
            <v>B11.0</v>
          </cell>
        </row>
      </sheetData>
      <sheetData sheetId="67">
        <row r="1">
          <cell r="A1" t="str">
            <v>M1Listing</v>
          </cell>
        </row>
      </sheetData>
      <sheetData sheetId="68" refreshError="1"/>
    </sheetDataSet>
  </externalBook>
</externalLink>
</file>

<file path=xl/externalLinks/externalLink5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ble"/>
      <sheetName val="CCF"/>
      <sheetName val="TAB"/>
      <sheetName val="Tax shield"/>
      <sheetName val="WACC"/>
      <sheetName val="Redundant land"/>
      <sheetName val="IS"/>
      <sheetName val="BS"/>
      <sheetName val="SCFP"/>
      <sheetName val="CDN transactions"/>
      <sheetName val="Debt capacity"/>
      <sheetName val="Sustain CAPEX"/>
      <sheetName val="Land wp"/>
      <sheetName val="6 month IS"/>
      <sheetName val="Val multiples"/>
      <sheetName val="transactions"/>
      <sheetName val="Trns."/>
    </sheetNames>
    <sheetDataSet>
      <sheetData sheetId="0" refreshError="1"/>
      <sheetData sheetId="1" refreshError="1"/>
      <sheetData sheetId="2" refreshError="1"/>
      <sheetData sheetId="3" refreshError="1"/>
      <sheetData sheetId="4" refreshError="1">
        <row r="8">
          <cell r="J8">
            <v>8.4999999999999992E-2</v>
          </cell>
        </row>
      </sheetData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01-020 Journal Entries"/>
      <sheetName val="01-021 TRC-MRC List"/>
      <sheetName val="03-010 Prepaid Expenses"/>
      <sheetName val="03-020 Pass-through Entities"/>
      <sheetName val="03-030 Fixed Assets"/>
      <sheetName val="03-031 Fixed Asset Roll CUUS"/>
      <sheetName val="03-040 Leases"/>
      <sheetName val="03-032 Fixed Assets Continuity 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CUUS Acc'd Liab 2012"/>
      <sheetName val="04-020 Compensation Adjustments"/>
      <sheetName val="04-030 Reserves-Asset Adjustmnt"/>
      <sheetName val="04-040 LIFO Reserve"/>
      <sheetName val="04-050 Deferred Revenue"/>
      <sheetName val="04-050a PBC Unearned Rev 2012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A-31 CU(US) UniCAP"/>
      <sheetName val="07-020 Meals and Entertainment"/>
      <sheetName val="07-030 Officers' Life"/>
      <sheetName val="07-040 Club Dues"/>
      <sheetName val="07-050 Penalties"/>
      <sheetName val="07-051 - PBC Penalties"/>
      <sheetName val="07-060 Political and Lobbying"/>
      <sheetName val="07-065 Gifts"/>
      <sheetName val="07-065b PBC Business Gifts"/>
      <sheetName val="07-070 Stock Options Deductions"/>
      <sheetName val="07-080 Tax-exempt Interest"/>
      <sheetName val="07-090 Nondeductible Travel"/>
      <sheetName val="07-100 Lease Inclusion"/>
      <sheetName val="07-200 State Taxes"/>
      <sheetName val="07-200a-2012 Tax Pmt Detail"/>
      <sheetName val="07-300 Lease Amortization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A-33 -CU(US) SCE % Completion "/>
      <sheetName val="A-33a YE 2012 Project Acctg"/>
      <sheetName val="M1Listing"/>
      <sheetName val="Sheet2"/>
    </sheetNames>
    <sheetDataSet>
      <sheetData sheetId="0"/>
      <sheetData sheetId="1">
        <row r="5">
          <cell r="C5" t="str">
            <v>Corix Utilities (US) Inc.</v>
          </cell>
        </row>
      </sheetData>
      <sheetData sheetId="2"/>
      <sheetData sheetId="3"/>
      <sheetData sheetId="4">
        <row r="30">
          <cell r="H30">
            <v>0</v>
          </cell>
        </row>
      </sheetData>
      <sheetData sheetId="5">
        <row r="14">
          <cell r="G14">
            <v>0</v>
          </cell>
        </row>
      </sheetData>
      <sheetData sheetId="6">
        <row r="26">
          <cell r="M26">
            <v>0</v>
          </cell>
        </row>
      </sheetData>
      <sheetData sheetId="7"/>
      <sheetData sheetId="8">
        <row r="1">
          <cell r="A1" t="str">
            <v>ACCT_NUM</v>
          </cell>
        </row>
      </sheetData>
      <sheetData sheetId="9"/>
      <sheetData sheetId="10"/>
      <sheetData sheetId="11"/>
      <sheetData sheetId="12"/>
      <sheetData sheetId="13">
        <row r="39">
          <cell r="F39">
            <v>7604391</v>
          </cell>
        </row>
      </sheetData>
      <sheetData sheetId="14"/>
      <sheetData sheetId="15"/>
      <sheetData sheetId="16"/>
      <sheetData sheetId="17"/>
      <sheetData sheetId="18"/>
      <sheetData sheetId="19"/>
      <sheetData sheetId="20">
        <row r="12">
          <cell r="C12">
            <v>0</v>
          </cell>
        </row>
      </sheetData>
      <sheetData sheetId="21">
        <row r="32">
          <cell r="D32">
            <v>0</v>
          </cell>
        </row>
      </sheetData>
      <sheetData sheetId="22"/>
      <sheetData sheetId="23"/>
      <sheetData sheetId="24"/>
      <sheetData sheetId="25">
        <row r="25">
          <cell r="M25">
            <v>-96110</v>
          </cell>
        </row>
      </sheetData>
      <sheetData sheetId="26"/>
      <sheetData sheetId="27"/>
      <sheetData sheetId="28">
        <row r="24">
          <cell r="G24">
            <v>266000</v>
          </cell>
        </row>
      </sheetData>
      <sheetData sheetId="29"/>
      <sheetData sheetId="30"/>
      <sheetData sheetId="31">
        <row r="27">
          <cell r="E27">
            <v>1000</v>
          </cell>
        </row>
      </sheetData>
      <sheetData sheetId="32">
        <row r="13">
          <cell r="C13">
            <v>0</v>
          </cell>
        </row>
      </sheetData>
      <sheetData sheetId="33"/>
      <sheetData sheetId="34"/>
      <sheetData sheetId="35"/>
      <sheetData sheetId="36"/>
      <sheetData sheetId="37">
        <row r="13">
          <cell r="G13">
            <v>320778.5</v>
          </cell>
        </row>
      </sheetData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>
        <row r="2">
          <cell r="B2" t="str">
            <v>B12.0</v>
          </cell>
        </row>
        <row r="4">
          <cell r="B4" t="str">
            <v>2012</v>
          </cell>
        </row>
        <row r="13">
          <cell r="B13">
            <v>41242</v>
          </cell>
        </row>
      </sheetData>
      <sheetData sheetId="69"/>
      <sheetData sheetId="70"/>
      <sheetData sheetId="71">
        <row r="1">
          <cell r="A1" t="str">
            <v>M1Listing</v>
          </cell>
        </row>
      </sheetData>
      <sheetData sheetId="72"/>
    </sheetDataSet>
  </externalBook>
</externalLink>
</file>

<file path=xl/externalLinks/externalLink5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 val"/>
      <sheetName val="CCFVal"/>
      <sheetName val="EBITDA Val"/>
      <sheetName val="DCF. sum"/>
      <sheetName val="DCF"/>
      <sheetName val="TAB"/>
      <sheetName val="Properties"/>
      <sheetName val="tax shield"/>
      <sheetName val="AR "/>
      <sheetName val="Red."/>
      <sheetName val="Red_tax"/>
      <sheetName val="wacc"/>
      <sheetName val="IS"/>
      <sheetName val="COS"/>
      <sheetName val="BS"/>
      <sheetName val="trading_comps"/>
      <sheetName val="M&amp;A-Can"/>
      <sheetName val="M&amp;A"/>
      <sheetName val="oil"/>
      <sheetName val="gold"/>
      <sheetName val="econ"/>
      <sheetName val="Propery WP"/>
      <sheetName val="Sheet1"/>
      <sheetName val="SCF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>
        <row r="1">
          <cell r="A1" t="str">
            <v>Draft - Subject to Change</v>
          </cell>
          <cell r="L1" t="str">
            <v>MacKenzie Petroleums Ltd.</v>
          </cell>
        </row>
      </sheetData>
      <sheetData sheetId="22" refreshError="1"/>
      <sheetData sheetId="23" refreshError="1"/>
    </sheetDataSet>
  </externalBook>
</externalLink>
</file>

<file path=xl/externalLinks/externalLink5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Qtr 4"/>
      <sheetName val="Existing"/>
      <sheetName val="Existing Patents"/>
      <sheetName val="Existing Chart"/>
      <sheetName val="In Process Patents"/>
      <sheetName val="In Process Units, ASPs"/>
      <sheetName val="In Process"/>
      <sheetName val="In Proc Chart"/>
      <sheetName val="Total FEI"/>
      <sheetName val="Product Life Cycles"/>
      <sheetName val="Fixed Assets"/>
      <sheetName val="OWC"/>
      <sheetName val="Valuation of Intangibl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</sheetDataSet>
  </externalBook>
</externalLink>
</file>

<file path=xl/externalLinks/externalLink5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Tax Entry"/>
      <sheetName val="Tax Reclass"/>
      <sheetName val="Prov w downsides"/>
      <sheetName val="Totalprv"/>
      <sheetName val="99 Tax Accts"/>
      <sheetName val="NPBT"/>
      <sheetName val="NPBT RECON"/>
      <sheetName val="NPBT SPLIT"/>
      <sheetName val="Fed'l Current Provision"/>
      <sheetName val="Disc Ops Pvsn"/>
      <sheetName val="Fed'l Taxable Inc"/>
      <sheetName val="FAS 109 DTA Recon"/>
      <sheetName val="DTA Recon"/>
      <sheetName val="Fed CIL _Dfd Pvsn"/>
      <sheetName val="Federal Deferreds Recog."/>
      <sheetName val="State CIL _Dfd Pvsn"/>
      <sheetName val="FAS 109 Analysis"/>
      <sheetName val="Domestic Dfds"/>
      <sheetName val="Frgnprov"/>
      <sheetName val="Thera Europe"/>
      <sheetName val="SpAQ4"/>
      <sheetName val="Behring Prov"/>
      <sheetName val="Behring Def Tax"/>
      <sheetName val="31Corsa Amort"/>
      <sheetName val="Mimotopes"/>
      <sheetName val="Fed NOL's"/>
      <sheetName val="1999 budget"/>
      <sheetName val="State Summary"/>
      <sheetName val="Chiron State Summary"/>
      <sheetName val="Chiron State Summary Cont. Ops"/>
      <sheetName val="Chiron Stand Alone"/>
      <sheetName val="Chiron combined"/>
      <sheetName val="Chiron combined Cont. Ops"/>
      <sheetName val="CA tx return"/>
      <sheetName val="CA wo options"/>
      <sheetName val="CA wo options Cont. ops"/>
      <sheetName val="CA with options"/>
      <sheetName val="CA with options Cont. ops"/>
      <sheetName val="Viagene 382"/>
      <sheetName val="CDC 382 "/>
      <sheetName val="Stock Options"/>
      <sheetName val="Ciba funding"/>
      <sheetName val="Q4 fed'l tax est"/>
      <sheetName val="M1s list"/>
      <sheetName val="Notes"/>
      <sheetName val="Index"/>
      <sheetName val="Module2"/>
      <sheetName val="RESGAAP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/>
      <sheetData sheetId="9" refreshError="1"/>
      <sheetData sheetId="10" refreshError="1">
        <row r="32">
          <cell r="A32" t="str">
            <v>T-1-Acrdcomp</v>
          </cell>
          <cell r="D32">
            <v>-1154</v>
          </cell>
        </row>
        <row r="33">
          <cell r="A33" t="str">
            <v>T-1-Acrdlegl</v>
          </cell>
          <cell r="D33">
            <v>0</v>
          </cell>
        </row>
        <row r="34">
          <cell r="A34" t="str">
            <v>T-1-Acrdmisc</v>
          </cell>
          <cell r="D34">
            <v>707</v>
          </cell>
        </row>
        <row r="35">
          <cell r="A35" t="str">
            <v>T-1-Amztbktx</v>
          </cell>
          <cell r="D35">
            <v>3509</v>
          </cell>
        </row>
        <row r="36">
          <cell r="A36" t="str">
            <v>T-1-Betarsve</v>
          </cell>
          <cell r="D36">
            <v>-621</v>
          </cell>
        </row>
        <row r="37">
          <cell r="A37" t="str">
            <v>T-1-Baddebt</v>
          </cell>
          <cell r="D37">
            <v>661</v>
          </cell>
        </row>
        <row r="38">
          <cell r="A38" t="str">
            <v>T-1-Deficpft</v>
          </cell>
          <cell r="D38">
            <v>0</v>
          </cell>
        </row>
        <row r="39">
          <cell r="A39" t="str">
            <v>T-1-Equtysub</v>
          </cell>
          <cell r="D39">
            <v>0</v>
          </cell>
        </row>
        <row r="40">
          <cell r="A40" t="str">
            <v>T-1-Equtysub</v>
          </cell>
          <cell r="D40">
            <v>179</v>
          </cell>
        </row>
        <row r="41">
          <cell r="A41" t="str">
            <v>T-1-Equtysub</v>
          </cell>
          <cell r="D41">
            <v>-300</v>
          </cell>
        </row>
        <row r="42">
          <cell r="A42" t="str">
            <v>T-1-Equtysub</v>
          </cell>
          <cell r="D42">
            <v>0</v>
          </cell>
        </row>
        <row r="43">
          <cell r="A43" t="str">
            <v>T-1-Equtysub</v>
          </cell>
          <cell r="D43">
            <v>0</v>
          </cell>
        </row>
        <row r="44">
          <cell r="A44" t="str">
            <v>T-1-Unrzdexh</v>
          </cell>
          <cell r="D44">
            <v>-321</v>
          </cell>
        </row>
        <row r="45">
          <cell r="A45" t="str">
            <v>T-1-Eville35</v>
          </cell>
          <cell r="D45">
            <v>-2658</v>
          </cell>
        </row>
        <row r="46">
          <cell r="A46" t="str">
            <v>T-1-Invntrsv</v>
          </cell>
          <cell r="D46">
            <v>471</v>
          </cell>
        </row>
        <row r="47">
          <cell r="A47" t="str">
            <v>T-1-Lossresv</v>
          </cell>
          <cell r="D47">
            <v>-204</v>
          </cell>
        </row>
        <row r="48">
          <cell r="A48" t="str">
            <v>T-1-Lawless</v>
          </cell>
          <cell r="D48">
            <v>120</v>
          </cell>
        </row>
        <row r="49">
          <cell r="A49" t="str">
            <v>T-1-Orthorev</v>
          </cell>
          <cell r="D49">
            <v>5631</v>
          </cell>
        </row>
        <row r="50">
          <cell r="A50" t="str">
            <v>T-1-Patntexp</v>
          </cell>
          <cell r="D50">
            <v>-4446</v>
          </cell>
        </row>
        <row r="51">
          <cell r="A51" t="str">
            <v>T-1-Nondedrv</v>
          </cell>
          <cell r="D51">
            <v>0</v>
          </cell>
        </row>
        <row r="52">
          <cell r="A52" t="str">
            <v>T-1-Restruct</v>
          </cell>
          <cell r="D52">
            <v>0</v>
          </cell>
        </row>
        <row r="53">
          <cell r="A53" t="str">
            <v>T-1-Retrnrsv</v>
          </cell>
          <cell r="D53">
            <v>4054</v>
          </cell>
        </row>
        <row r="54">
          <cell r="A54" t="str">
            <v>T-1-Smequipt</v>
          </cell>
          <cell r="D54">
            <v>1096</v>
          </cell>
        </row>
        <row r="55">
          <cell r="A55" t="str">
            <v>T-1-Nondedrv</v>
          </cell>
          <cell r="D55">
            <v>0</v>
          </cell>
        </row>
        <row r="56">
          <cell r="A56" t="str">
            <v>T-1-Unicapiv</v>
          </cell>
          <cell r="D56">
            <v>700</v>
          </cell>
        </row>
        <row r="57">
          <cell r="A57" t="str">
            <v>T-1-Acrdvact</v>
          </cell>
          <cell r="D57">
            <v>290</v>
          </cell>
        </row>
        <row r="58">
          <cell r="A58" t="str">
            <v>T-1-Acrdmisc</v>
          </cell>
          <cell r="D58">
            <v>0</v>
          </cell>
        </row>
        <row r="59">
          <cell r="A59" t="str">
            <v>T-1-Eqtyloss</v>
          </cell>
          <cell r="D59">
            <v>0</v>
          </cell>
        </row>
        <row r="60">
          <cell r="A60" t="str">
            <v>T-1-CCD32</v>
          </cell>
          <cell r="D60">
            <v>0</v>
          </cell>
        </row>
        <row r="61">
          <cell r="A61" t="str">
            <v>T-1-Acrdmisc</v>
          </cell>
          <cell r="D61">
            <v>0</v>
          </cell>
        </row>
        <row r="62">
          <cell r="A62" t="str">
            <v>T-1-Acrdmisc</v>
          </cell>
          <cell r="D62">
            <v>0</v>
          </cell>
        </row>
        <row r="63">
          <cell r="A63" t="str">
            <v>T-1-Acrdmisc</v>
          </cell>
          <cell r="D63">
            <v>0</v>
          </cell>
        </row>
        <row r="64">
          <cell r="A64" t="str">
            <v>T-1-xlicense</v>
          </cell>
          <cell r="D64">
            <v>-39167</v>
          </cell>
        </row>
        <row r="65">
          <cell r="A65" t="str">
            <v>T-1-SAP</v>
          </cell>
          <cell r="D65">
            <v>-15300</v>
          </cell>
        </row>
        <row r="66">
          <cell r="A66" t="str">
            <v>T-1-Acrdmisc</v>
          </cell>
        </row>
        <row r="67">
          <cell r="A67" t="str">
            <v>T-1-Acrdmisc</v>
          </cell>
        </row>
        <row r="68">
          <cell r="A68" t="str">
            <v>T-1-Acrdmisc</v>
          </cell>
          <cell r="D68">
            <v>0</v>
          </cell>
        </row>
        <row r="69">
          <cell r="A69" t="str">
            <v>T-1-Acrdmisc</v>
          </cell>
          <cell r="D69">
            <v>0</v>
          </cell>
        </row>
        <row r="70">
          <cell r="A70" t="str">
            <v>T-1-Acrdmisc</v>
          </cell>
        </row>
        <row r="71">
          <cell r="A71" t="str">
            <v>T-1-Eqtyloss</v>
          </cell>
        </row>
        <row r="72">
          <cell r="A72" t="str">
            <v>T-1-Eqtyloss</v>
          </cell>
        </row>
        <row r="73">
          <cell r="A73" t="str">
            <v>T-1-Acrdmisc</v>
          </cell>
          <cell r="D73">
            <v>2000</v>
          </cell>
        </row>
        <row r="76">
          <cell r="A76" t="str">
            <v>T-1-Eqtyloss</v>
          </cell>
          <cell r="D76">
            <v>0</v>
          </cell>
        </row>
        <row r="77">
          <cell r="A77" t="str">
            <v>T-1-Eqtyloss</v>
          </cell>
          <cell r="D77">
            <v>0</v>
          </cell>
        </row>
        <row r="78">
          <cell r="A78" t="str">
            <v>T-1-Eqtyloss</v>
          </cell>
          <cell r="D78">
            <v>0</v>
          </cell>
        </row>
        <row r="79">
          <cell r="A79" t="str">
            <v>T-1-Eqtyloss</v>
          </cell>
          <cell r="D79">
            <v>0</v>
          </cell>
        </row>
        <row r="80">
          <cell r="A80" t="str">
            <v>T-1-Eqtyloss</v>
          </cell>
          <cell r="D80">
            <v>0</v>
          </cell>
        </row>
        <row r="81">
          <cell r="A81" t="str">
            <v>T-1-Eqtyloss</v>
          </cell>
          <cell r="D81">
            <v>0</v>
          </cell>
        </row>
        <row r="82">
          <cell r="A82" t="str">
            <v>T-1-Acrdmisc</v>
          </cell>
          <cell r="D82">
            <v>0</v>
          </cell>
        </row>
        <row r="86">
          <cell r="A86" t="str">
            <v>T-2-Eville7</v>
          </cell>
          <cell r="D86">
            <v>-4610</v>
          </cell>
        </row>
        <row r="87">
          <cell r="A87" t="str">
            <v>T-2-Amortcmf</v>
          </cell>
          <cell r="D87">
            <v>0</v>
          </cell>
        </row>
        <row r="88">
          <cell r="A88" t="str">
            <v>T-2-Ctsoffin</v>
          </cell>
          <cell r="D88">
            <v>0</v>
          </cell>
        </row>
        <row r="89">
          <cell r="A89" t="str">
            <v>T-2-Eurodebt</v>
          </cell>
          <cell r="D89">
            <v>1997</v>
          </cell>
        </row>
        <row r="90">
          <cell r="A90" t="str">
            <v>T-2-CCD1</v>
          </cell>
        </row>
        <row r="91">
          <cell r="A91" t="str">
            <v>T-2-CCD17</v>
          </cell>
        </row>
        <row r="92">
          <cell r="A92" t="str">
            <v>T-2-CCD22</v>
          </cell>
        </row>
        <row r="93">
          <cell r="A93" t="str">
            <v>T-2-CCD25</v>
          </cell>
        </row>
        <row r="94">
          <cell r="A94" t="str">
            <v>T-2-CCD24</v>
          </cell>
        </row>
        <row r="95">
          <cell r="A95" t="str">
            <v>T-2-CCD29</v>
          </cell>
        </row>
        <row r="96">
          <cell r="A96" t="str">
            <v>T-2-CCD18</v>
          </cell>
        </row>
        <row r="97">
          <cell r="A97" t="str">
            <v>T-2-CCD5</v>
          </cell>
        </row>
        <row r="98">
          <cell r="A98" t="str">
            <v>T-2-CCD9</v>
          </cell>
        </row>
        <row r="99">
          <cell r="A99" t="str">
            <v>T-2-CCD18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>
        <row r="2">
          <cell r="A2" t="str">
            <v>M-1 code</v>
          </cell>
          <cell r="B2" t="str">
            <v>SubTDC</v>
          </cell>
          <cell r="C2" t="str">
            <v>Description</v>
          </cell>
          <cell r="D2" t="str">
            <v>Temp</v>
          </cell>
          <cell r="E2" t="str">
            <v>Code</v>
          </cell>
          <cell r="F2" t="str">
            <v>Code</v>
          </cell>
          <cell r="G2" t="str">
            <v>Code</v>
          </cell>
          <cell r="H2" t="str">
            <v>Code</v>
          </cell>
        </row>
        <row r="4">
          <cell r="A4" t="str">
            <v>T-1-Closure</v>
          </cell>
          <cell r="B4" t="str">
            <v>CLOSURE</v>
          </cell>
          <cell r="C4" t="str">
            <v>Accrued Closure - Net Change</v>
          </cell>
          <cell r="D4" t="str">
            <v>T</v>
          </cell>
          <cell r="E4">
            <v>1</v>
          </cell>
          <cell r="F4" t="str">
            <v>CA</v>
          </cell>
          <cell r="G4" t="str">
            <v>A3</v>
          </cell>
          <cell r="H4" t="str">
            <v>1A3</v>
          </cell>
        </row>
        <row r="5">
          <cell r="A5" t="str">
            <v>T-1-Eville43</v>
          </cell>
          <cell r="C5" t="str">
            <v>Accrued Compensation</v>
          </cell>
          <cell r="D5" t="str">
            <v>T</v>
          </cell>
          <cell r="E5">
            <v>1</v>
          </cell>
          <cell r="F5" t="str">
            <v>CA</v>
          </cell>
          <cell r="G5" t="str">
            <v>A3</v>
          </cell>
          <cell r="H5" t="str">
            <v>1A3</v>
          </cell>
        </row>
        <row r="6">
          <cell r="A6" t="str">
            <v>T-1-Acrdcomp</v>
          </cell>
          <cell r="B6" t="str">
            <v>ACRDCOMP</v>
          </cell>
          <cell r="C6" t="str">
            <v>Accrued Compensation - Net Change</v>
          </cell>
          <cell r="D6" t="str">
            <v>T</v>
          </cell>
          <cell r="E6">
            <v>1</v>
          </cell>
          <cell r="F6" t="str">
            <v>CA</v>
          </cell>
          <cell r="G6" t="str">
            <v>A3</v>
          </cell>
          <cell r="H6" t="str">
            <v>1A3</v>
          </cell>
        </row>
        <row r="7">
          <cell r="A7" t="str">
            <v>T-1-Disacint</v>
          </cell>
          <cell r="B7" t="str">
            <v>DISACINT</v>
          </cell>
          <cell r="C7" t="str">
            <v>Accrued Interest Disallowed</v>
          </cell>
          <cell r="D7" t="str">
            <v>T</v>
          </cell>
          <cell r="E7">
            <v>1</v>
          </cell>
          <cell r="F7" t="str">
            <v>CA</v>
          </cell>
          <cell r="G7" t="str">
            <v>A3</v>
          </cell>
          <cell r="H7" t="str">
            <v>1A3</v>
          </cell>
        </row>
        <row r="8">
          <cell r="A8" t="str">
            <v>T-1-Acrdlegl</v>
          </cell>
          <cell r="B8" t="str">
            <v>ACRDLEGL</v>
          </cell>
          <cell r="C8" t="str">
            <v>Accrued Litigation &amp; Legal - Net Change</v>
          </cell>
          <cell r="D8" t="str">
            <v>T</v>
          </cell>
          <cell r="E8">
            <v>1</v>
          </cell>
          <cell r="F8" t="str">
            <v>CA</v>
          </cell>
          <cell r="G8" t="str">
            <v>A3</v>
          </cell>
          <cell r="H8" t="str">
            <v>1A3</v>
          </cell>
        </row>
        <row r="9">
          <cell r="A9" t="str">
            <v>T-1-Eville9</v>
          </cell>
          <cell r="C9" t="str">
            <v>Accrued Name Change Expenses</v>
          </cell>
          <cell r="D9" t="str">
            <v>T</v>
          </cell>
          <cell r="E9">
            <v>1</v>
          </cell>
          <cell r="F9" t="str">
            <v>CA</v>
          </cell>
          <cell r="G9" t="str">
            <v>A3</v>
          </cell>
          <cell r="H9" t="str">
            <v>1A3</v>
          </cell>
        </row>
        <row r="10">
          <cell r="A10" t="str">
            <v>T-1-Acrdmisc</v>
          </cell>
          <cell r="B10" t="str">
            <v>ACRDMISC</v>
          </cell>
          <cell r="C10" t="str">
            <v>Accrued Other - Net Change</v>
          </cell>
          <cell r="D10" t="str">
            <v>T</v>
          </cell>
          <cell r="E10">
            <v>1</v>
          </cell>
          <cell r="F10" t="str">
            <v>CA</v>
          </cell>
          <cell r="G10" t="str">
            <v>A3</v>
          </cell>
          <cell r="H10" t="str">
            <v>1A3</v>
          </cell>
        </row>
        <row r="11">
          <cell r="A11" t="str">
            <v>T-1-Reloacrl</v>
          </cell>
          <cell r="B11" t="str">
            <v>RELOACRL</v>
          </cell>
          <cell r="C11" t="str">
            <v>Accrued Relocation - Net Change</v>
          </cell>
          <cell r="D11" t="str">
            <v>T</v>
          </cell>
          <cell r="E11">
            <v>1</v>
          </cell>
          <cell r="F11" t="str">
            <v>CA</v>
          </cell>
          <cell r="G11" t="str">
            <v>A3</v>
          </cell>
          <cell r="H11" t="str">
            <v>1A3</v>
          </cell>
        </row>
        <row r="12">
          <cell r="A12" t="str">
            <v>T-1-Eville44</v>
          </cell>
          <cell r="C12" t="str">
            <v>Accrued Retirement</v>
          </cell>
          <cell r="D12" t="str">
            <v>T</v>
          </cell>
          <cell r="E12">
            <v>1</v>
          </cell>
          <cell r="F12" t="str">
            <v>CA</v>
          </cell>
          <cell r="G12" t="str">
            <v>A3</v>
          </cell>
          <cell r="H12" t="str">
            <v>1A3</v>
          </cell>
        </row>
        <row r="13">
          <cell r="A13" t="str">
            <v>T-1-Acrdretm</v>
          </cell>
          <cell r="B13" t="str">
            <v>ACRDRETM</v>
          </cell>
          <cell r="C13" t="str">
            <v>Accrued Retirement - Net Change</v>
          </cell>
          <cell r="D13" t="str">
            <v>T</v>
          </cell>
          <cell r="E13">
            <v>1</v>
          </cell>
          <cell r="F13" t="str">
            <v>CA</v>
          </cell>
          <cell r="G13" t="str">
            <v>A3</v>
          </cell>
          <cell r="H13" t="str">
            <v>1A3</v>
          </cell>
        </row>
        <row r="14">
          <cell r="A14" t="str">
            <v>T-1-Sevracrl</v>
          </cell>
          <cell r="B14" t="str">
            <v>SEVRACRL</v>
          </cell>
          <cell r="C14" t="str">
            <v>Accrued Severance - Net Change</v>
          </cell>
          <cell r="D14" t="str">
            <v>T</v>
          </cell>
          <cell r="E14">
            <v>1</v>
          </cell>
          <cell r="F14" t="str">
            <v>CA</v>
          </cell>
          <cell r="G14" t="str">
            <v>A3</v>
          </cell>
          <cell r="H14" t="str">
            <v>1A3</v>
          </cell>
        </row>
        <row r="15">
          <cell r="A15" t="str">
            <v>T-1-Acrdstop</v>
          </cell>
          <cell r="B15" t="str">
            <v>ACRDSTOP</v>
          </cell>
          <cell r="C15" t="str">
            <v>Accrued Stock Option Comp - Net Change</v>
          </cell>
          <cell r="D15" t="str">
            <v>T</v>
          </cell>
          <cell r="E15">
            <v>1</v>
          </cell>
          <cell r="F15" t="str">
            <v>CA</v>
          </cell>
          <cell r="G15" t="str">
            <v>A3</v>
          </cell>
          <cell r="H15" t="str">
            <v>1A3</v>
          </cell>
        </row>
        <row r="16">
          <cell r="A16" t="str">
            <v>T-1-Eville45</v>
          </cell>
          <cell r="C16" t="str">
            <v>Accrued Vacation</v>
          </cell>
          <cell r="D16" t="str">
            <v>T</v>
          </cell>
          <cell r="E16">
            <v>1</v>
          </cell>
          <cell r="F16" t="str">
            <v>CA</v>
          </cell>
          <cell r="G16" t="str">
            <v>A3</v>
          </cell>
          <cell r="H16" t="str">
            <v>1A3</v>
          </cell>
        </row>
        <row r="17">
          <cell r="A17" t="str">
            <v>T-1-Acrdvact</v>
          </cell>
          <cell r="B17" t="str">
            <v>ACRDVACT</v>
          </cell>
          <cell r="C17" t="str">
            <v>Accrued Vacation - Net Change</v>
          </cell>
          <cell r="D17" t="str">
            <v>T</v>
          </cell>
          <cell r="E17">
            <v>1</v>
          </cell>
          <cell r="F17" t="str">
            <v>CA</v>
          </cell>
          <cell r="G17" t="str">
            <v>A3</v>
          </cell>
          <cell r="H17" t="str">
            <v>1A3</v>
          </cell>
        </row>
        <row r="18">
          <cell r="A18" t="str">
            <v>T-1-CCD47</v>
          </cell>
          <cell r="C18" t="str">
            <v>Alameda Leasehold Improvements</v>
          </cell>
          <cell r="D18" t="str">
            <v>T</v>
          </cell>
          <cell r="E18">
            <v>1</v>
          </cell>
          <cell r="F18" t="str">
            <v>NA</v>
          </cell>
          <cell r="G18" t="str">
            <v>A2</v>
          </cell>
          <cell r="H18" t="str">
            <v>1A2</v>
          </cell>
        </row>
        <row r="19">
          <cell r="A19" t="str">
            <v>T-1-Amztbktx</v>
          </cell>
          <cell r="B19" t="str">
            <v>AMZTBKTX</v>
          </cell>
          <cell r="C19" t="str">
            <v>Amortization - Book &gt; Tax</v>
          </cell>
          <cell r="D19" t="str">
            <v>T</v>
          </cell>
          <cell r="E19">
            <v>1</v>
          </cell>
          <cell r="F19" t="str">
            <v>CA</v>
          </cell>
          <cell r="G19" t="str">
            <v>A3</v>
          </cell>
          <cell r="H19" t="str">
            <v>1A3</v>
          </cell>
        </row>
        <row r="20">
          <cell r="A20" t="str">
            <v>T-1-Amztgdwl</v>
          </cell>
          <cell r="B20" t="str">
            <v>AMZTGDWL</v>
          </cell>
          <cell r="C20" t="str">
            <v>Amortization - Goodwill</v>
          </cell>
          <cell r="D20" t="str">
            <v>T</v>
          </cell>
          <cell r="E20">
            <v>1</v>
          </cell>
          <cell r="F20" t="str">
            <v>CA</v>
          </cell>
          <cell r="G20" t="str">
            <v>A3</v>
          </cell>
          <cell r="H20" t="str">
            <v>1A3</v>
          </cell>
        </row>
        <row r="21">
          <cell r="A21" t="str">
            <v>T-1-Amozttax</v>
          </cell>
          <cell r="B21" t="str">
            <v>AMOZTTAX</v>
          </cell>
          <cell r="C21" t="str">
            <v>Amortization - Tax &gt; Book</v>
          </cell>
          <cell r="D21" t="str">
            <v>T</v>
          </cell>
          <cell r="E21">
            <v>1</v>
          </cell>
          <cell r="F21" t="str">
            <v>CA</v>
          </cell>
          <cell r="G21" t="str">
            <v>A3</v>
          </cell>
          <cell r="H21" t="str">
            <v>1A3</v>
          </cell>
        </row>
        <row r="22">
          <cell r="A22" t="str">
            <v>T-1-Eville57</v>
          </cell>
          <cell r="C22" t="str">
            <v>Amortization  Book &gt; Tax</v>
          </cell>
          <cell r="D22" t="str">
            <v>T</v>
          </cell>
          <cell r="E22">
            <v>1</v>
          </cell>
          <cell r="F22" t="str">
            <v>NA</v>
          </cell>
          <cell r="G22" t="str">
            <v>A6</v>
          </cell>
          <cell r="H22" t="str">
            <v>1A6</v>
          </cell>
        </row>
        <row r="23">
          <cell r="A23" t="str">
            <v>T-1-Amztoptn</v>
          </cell>
          <cell r="B23" t="str">
            <v>AMZTOPTN</v>
          </cell>
          <cell r="C23" t="str">
            <v>Amortization Of Option Premium</v>
          </cell>
          <cell r="D23" t="str">
            <v>T</v>
          </cell>
          <cell r="E23">
            <v>1</v>
          </cell>
          <cell r="F23" t="str">
            <v>CA</v>
          </cell>
          <cell r="G23" t="str">
            <v>A3</v>
          </cell>
          <cell r="H23" t="str">
            <v>1A3</v>
          </cell>
        </row>
        <row r="24">
          <cell r="A24" t="str">
            <v>T-1-Eville10</v>
          </cell>
          <cell r="C24" t="str">
            <v>Arnett License Accrual</v>
          </cell>
          <cell r="D24" t="str">
            <v>T</v>
          </cell>
          <cell r="E24">
            <v>1</v>
          </cell>
          <cell r="F24" t="str">
            <v>CA</v>
          </cell>
          <cell r="G24" t="str">
            <v>A3</v>
          </cell>
          <cell r="H24" t="str">
            <v>1A3</v>
          </cell>
        </row>
        <row r="25">
          <cell r="A25" t="str">
            <v>T-1-Asstbktx</v>
          </cell>
          <cell r="B25" t="str">
            <v>ASSTBKTX</v>
          </cell>
          <cell r="C25" t="str">
            <v>Asset Disposal Tax Loss &gt; Book Loss</v>
          </cell>
          <cell r="D25" t="str">
            <v>T</v>
          </cell>
          <cell r="E25">
            <v>1</v>
          </cell>
          <cell r="F25" t="str">
            <v>CA</v>
          </cell>
          <cell r="G25" t="str">
            <v>A3</v>
          </cell>
          <cell r="H25" t="str">
            <v>1A3</v>
          </cell>
        </row>
        <row r="26">
          <cell r="A26" t="str">
            <v>T-1-Eville11</v>
          </cell>
          <cell r="C26" t="str">
            <v>Bad Debt Provision</v>
          </cell>
          <cell r="D26" t="str">
            <v>T</v>
          </cell>
          <cell r="E26">
            <v>1</v>
          </cell>
          <cell r="F26" t="str">
            <v>CA</v>
          </cell>
          <cell r="G26" t="str">
            <v>A3</v>
          </cell>
          <cell r="H26" t="str">
            <v>1A3</v>
          </cell>
        </row>
        <row r="27">
          <cell r="A27" t="str">
            <v>T-1-Eville58</v>
          </cell>
          <cell r="C27" t="str">
            <v>Bad Debt Rsrv - Cio Frgn Disc'Td Operation</v>
          </cell>
          <cell r="D27" t="str">
            <v>T</v>
          </cell>
          <cell r="E27">
            <v>1</v>
          </cell>
          <cell r="F27" t="str">
            <v>CA</v>
          </cell>
          <cell r="G27" t="str">
            <v>A6</v>
          </cell>
          <cell r="H27" t="str">
            <v>1A6</v>
          </cell>
        </row>
        <row r="28">
          <cell r="A28" t="str">
            <v>T-1-Eville12</v>
          </cell>
          <cell r="C28" t="str">
            <v>Bartell Patent Infringement Accrual</v>
          </cell>
          <cell r="D28" t="str">
            <v>T</v>
          </cell>
          <cell r="E28">
            <v>1</v>
          </cell>
          <cell r="F28" t="str">
            <v>CA</v>
          </cell>
          <cell r="G28" t="str">
            <v>A3</v>
          </cell>
          <cell r="H28" t="str">
            <v>1A3</v>
          </cell>
        </row>
        <row r="29">
          <cell r="A29" t="str">
            <v>T-1-Betarsve</v>
          </cell>
          <cell r="B29" t="str">
            <v>BETARSVE</v>
          </cell>
          <cell r="C29" t="str">
            <v>Betaseron Billing Reserve</v>
          </cell>
          <cell r="D29" t="str">
            <v>T</v>
          </cell>
          <cell r="E29">
            <v>1</v>
          </cell>
          <cell r="F29" t="str">
            <v>CA</v>
          </cell>
          <cell r="G29" t="str">
            <v>A3</v>
          </cell>
          <cell r="H29" t="str">
            <v>1A3</v>
          </cell>
        </row>
        <row r="30">
          <cell r="A30" t="str">
            <v>T-1-Eville13</v>
          </cell>
          <cell r="C30" t="str">
            <v>Betaseron billing reserve</v>
          </cell>
          <cell r="D30" t="str">
            <v>T</v>
          </cell>
          <cell r="E30">
            <v>1</v>
          </cell>
          <cell r="F30" t="str">
            <v>CA</v>
          </cell>
          <cell r="G30" t="str">
            <v>A3</v>
          </cell>
          <cell r="H30" t="str">
            <v>1A3</v>
          </cell>
        </row>
        <row r="31">
          <cell r="A31" t="str">
            <v>T-1-Biocine</v>
          </cell>
          <cell r="B31" t="str">
            <v>BIOCINE</v>
          </cell>
          <cell r="C31" t="str">
            <v>Biocine Company Book/Tax Difference</v>
          </cell>
          <cell r="D31" t="str">
            <v>T</v>
          </cell>
          <cell r="E31">
            <v>1</v>
          </cell>
          <cell r="F31" t="str">
            <v>CA</v>
          </cell>
          <cell r="G31" t="str">
            <v>A3</v>
          </cell>
          <cell r="H31" t="str">
            <v>1A3</v>
          </cell>
        </row>
        <row r="32">
          <cell r="A32" t="str">
            <v>T-1-Eville59</v>
          </cell>
          <cell r="C32" t="str">
            <v>Biocine Company book/tax difference</v>
          </cell>
          <cell r="D32" t="str">
            <v>T</v>
          </cell>
          <cell r="E32">
            <v>1</v>
          </cell>
          <cell r="F32" t="str">
            <v>CA</v>
          </cell>
          <cell r="G32" t="str">
            <v>A6</v>
          </cell>
          <cell r="H32" t="str">
            <v>1A6</v>
          </cell>
        </row>
        <row r="33">
          <cell r="A33" t="str">
            <v>T-1-Biotrakb</v>
          </cell>
          <cell r="B33" t="str">
            <v>BIOTRAKB</v>
          </cell>
          <cell r="C33" t="str">
            <v>Biotrack Loss Book Basis</v>
          </cell>
          <cell r="D33" t="str">
            <v>T</v>
          </cell>
          <cell r="E33">
            <v>1</v>
          </cell>
          <cell r="F33" t="str">
            <v>CA</v>
          </cell>
          <cell r="G33" t="str">
            <v>A3</v>
          </cell>
          <cell r="H33" t="str">
            <v>1A3</v>
          </cell>
        </row>
        <row r="34">
          <cell r="A34" t="str">
            <v>T-1-Biotrakt</v>
          </cell>
          <cell r="B34" t="str">
            <v>BIOTRAKT</v>
          </cell>
          <cell r="C34" t="str">
            <v>Biotrack Loss Tax Basis</v>
          </cell>
          <cell r="D34" t="str">
            <v>T</v>
          </cell>
          <cell r="E34">
            <v>1</v>
          </cell>
          <cell r="F34" t="str">
            <v>CA</v>
          </cell>
          <cell r="G34" t="str">
            <v>A3</v>
          </cell>
          <cell r="H34" t="str">
            <v>1A3</v>
          </cell>
        </row>
        <row r="35">
          <cell r="A35" t="str">
            <v>T-2-Eville87</v>
          </cell>
          <cell r="C35" t="str">
            <v>Business credit c/o - Federal - Acquired</v>
          </cell>
          <cell r="D35" t="str">
            <v>T</v>
          </cell>
          <cell r="E35">
            <v>2</v>
          </cell>
          <cell r="F35" t="str">
            <v>NA</v>
          </cell>
          <cell r="G35" t="str">
            <v>A5</v>
          </cell>
          <cell r="H35" t="str">
            <v>2A5</v>
          </cell>
        </row>
        <row r="36">
          <cell r="A36" t="str">
            <v>T-1-Eville85</v>
          </cell>
          <cell r="C36" t="str">
            <v>Business credit c/o - Federal - Nontainted</v>
          </cell>
          <cell r="D36" t="str">
            <v>T</v>
          </cell>
          <cell r="E36">
            <v>1</v>
          </cell>
          <cell r="F36" t="str">
            <v>NA</v>
          </cell>
          <cell r="G36" t="str">
            <v>A5</v>
          </cell>
          <cell r="H36" t="str">
            <v>1A5</v>
          </cell>
        </row>
        <row r="37">
          <cell r="A37" t="str">
            <v>T-3-Eville86</v>
          </cell>
          <cell r="C37" t="str">
            <v>Business credit c/o - Federal - Stock option</v>
          </cell>
          <cell r="D37" t="str">
            <v>T</v>
          </cell>
          <cell r="E37">
            <v>3</v>
          </cell>
          <cell r="F37" t="str">
            <v>NA</v>
          </cell>
          <cell r="G37" t="str">
            <v>A5</v>
          </cell>
          <cell r="H37" t="str">
            <v>3A5</v>
          </cell>
        </row>
        <row r="38">
          <cell r="A38" t="str">
            <v>T-2-Eville94</v>
          </cell>
          <cell r="C38" t="str">
            <v>Business credit c/o - State - Acquired</v>
          </cell>
          <cell r="D38" t="str">
            <v>T</v>
          </cell>
          <cell r="E38">
            <v>2</v>
          </cell>
          <cell r="F38" t="str">
            <v>NA</v>
          </cell>
          <cell r="G38" t="str">
            <v>A5</v>
          </cell>
          <cell r="H38" t="str">
            <v>2A5</v>
          </cell>
        </row>
        <row r="39">
          <cell r="A39" t="str">
            <v>T-2-Eville92</v>
          </cell>
          <cell r="C39" t="str">
            <v>Business credit c/o - State - Nontainted</v>
          </cell>
          <cell r="D39" t="str">
            <v>T</v>
          </cell>
          <cell r="E39">
            <v>1</v>
          </cell>
          <cell r="F39" t="str">
            <v>NA</v>
          </cell>
          <cell r="G39" t="str">
            <v>A5</v>
          </cell>
          <cell r="H39" t="str">
            <v>1A5</v>
          </cell>
        </row>
        <row r="40">
          <cell r="A40" t="str">
            <v>T-2-Eville93</v>
          </cell>
          <cell r="C40" t="str">
            <v>Business credit c/o - State - Stock option</v>
          </cell>
          <cell r="D40" t="str">
            <v>T</v>
          </cell>
          <cell r="E40">
            <v>3</v>
          </cell>
          <cell r="F40" t="str">
            <v>NA</v>
          </cell>
          <cell r="G40" t="str">
            <v>A5</v>
          </cell>
          <cell r="H40" t="str">
            <v>3A5</v>
          </cell>
        </row>
        <row r="41">
          <cell r="A41" t="str">
            <v>T-1-Eville60</v>
          </cell>
          <cell r="C41" t="str">
            <v>Capital losses limited</v>
          </cell>
          <cell r="D41" t="str">
            <v>T</v>
          </cell>
          <cell r="E41">
            <v>1</v>
          </cell>
          <cell r="F41" t="str">
            <v>CA</v>
          </cell>
          <cell r="G41" t="str">
            <v>A6</v>
          </cell>
          <cell r="H41" t="str">
            <v>1A6</v>
          </cell>
        </row>
        <row r="42">
          <cell r="A42" t="str">
            <v>T-1-Capzdint</v>
          </cell>
          <cell r="B42" t="str">
            <v>CAPZDINT</v>
          </cell>
          <cell r="C42" t="str">
            <v>Capitalized Interest</v>
          </cell>
          <cell r="D42" t="str">
            <v>T</v>
          </cell>
          <cell r="E42">
            <v>2</v>
          </cell>
          <cell r="F42" t="str">
            <v>NA</v>
          </cell>
          <cell r="G42" t="str">
            <v>A2</v>
          </cell>
          <cell r="H42" t="str">
            <v>2A2</v>
          </cell>
        </row>
        <row r="43">
          <cell r="A43" t="str">
            <v>T-2-CCD29</v>
          </cell>
          <cell r="C43" t="str">
            <v>Capitalized Interest</v>
          </cell>
          <cell r="D43" t="str">
            <v>T</v>
          </cell>
          <cell r="E43">
            <v>2</v>
          </cell>
          <cell r="F43" t="str">
            <v>NA</v>
          </cell>
          <cell r="G43" t="str">
            <v>A2</v>
          </cell>
          <cell r="H43" t="str">
            <v>2A2</v>
          </cell>
        </row>
        <row r="44">
          <cell r="A44" t="str">
            <v>T-1-CCD48</v>
          </cell>
          <cell r="C44" t="str">
            <v>Capitalized Interest</v>
          </cell>
          <cell r="D44" t="str">
            <v>T</v>
          </cell>
          <cell r="E44">
            <v>1</v>
          </cell>
          <cell r="F44" t="str">
            <v>NA</v>
          </cell>
          <cell r="G44" t="str">
            <v>A2</v>
          </cell>
          <cell r="H44" t="str">
            <v>1A2</v>
          </cell>
        </row>
        <row r="45">
          <cell r="A45" t="str">
            <v>T-1-Capzdinv</v>
          </cell>
          <cell r="B45" t="str">
            <v>CAPZDINV</v>
          </cell>
          <cell r="C45" t="str">
            <v>Capitalized Inventory - Puerto Rico</v>
          </cell>
          <cell r="D45" t="str">
            <v>T</v>
          </cell>
          <cell r="E45">
            <v>1</v>
          </cell>
          <cell r="F45" t="str">
            <v>CA</v>
          </cell>
          <cell r="G45" t="str">
            <v>A3</v>
          </cell>
          <cell r="H45" t="str">
            <v>1A3</v>
          </cell>
        </row>
        <row r="46">
          <cell r="A46" t="str">
            <v>T-1-Cbvtinc</v>
          </cell>
          <cell r="B46" t="str">
            <v>CBVTINC</v>
          </cell>
          <cell r="C46" t="str">
            <v>Cbvt Partnership Income</v>
          </cell>
          <cell r="D46" t="str">
            <v>T</v>
          </cell>
          <cell r="E46">
            <v>1</v>
          </cell>
          <cell r="F46" t="str">
            <v>CA</v>
          </cell>
          <cell r="G46" t="str">
            <v>A3</v>
          </cell>
          <cell r="H46" t="str">
            <v>1A3</v>
          </cell>
        </row>
        <row r="47">
          <cell r="A47" t="str">
            <v>T-1-Eville14</v>
          </cell>
          <cell r="C47" t="str">
            <v>Cdc Research Reserve Decrease</v>
          </cell>
          <cell r="D47" t="str">
            <v>T</v>
          </cell>
          <cell r="E47">
            <v>1</v>
          </cell>
          <cell r="F47" t="str">
            <v>CA</v>
          </cell>
          <cell r="G47" t="str">
            <v>A3</v>
          </cell>
          <cell r="H47" t="str">
            <v>1A3</v>
          </cell>
        </row>
        <row r="48">
          <cell r="A48" t="str">
            <v>T-1-Cdsagrmt</v>
          </cell>
          <cell r="B48" t="str">
            <v>CDSAGRMT</v>
          </cell>
          <cell r="C48" t="str">
            <v>Cds Agreement</v>
          </cell>
          <cell r="D48" t="str">
            <v>T</v>
          </cell>
          <cell r="E48">
            <v>1</v>
          </cell>
          <cell r="F48" t="str">
            <v>NA</v>
          </cell>
          <cell r="G48" t="str">
            <v>A2</v>
          </cell>
          <cell r="H48" t="str">
            <v>1A2</v>
          </cell>
        </row>
        <row r="49">
          <cell r="A49" t="str">
            <v>T-1-Eville39</v>
          </cell>
          <cell r="C49" t="str">
            <v>CDS Agreement</v>
          </cell>
          <cell r="D49" t="str">
            <v>T</v>
          </cell>
          <cell r="E49">
            <v>1</v>
          </cell>
          <cell r="F49" t="str">
            <v>NA</v>
          </cell>
          <cell r="G49" t="str">
            <v>A2</v>
          </cell>
          <cell r="H49" t="str">
            <v>1A2</v>
          </cell>
        </row>
        <row r="50">
          <cell r="A50" t="str">
            <v>T-1-Eville50</v>
          </cell>
          <cell r="C50" t="str">
            <v>Cephalon</v>
          </cell>
          <cell r="D50" t="str">
            <v>T</v>
          </cell>
          <cell r="E50">
            <v>1</v>
          </cell>
          <cell r="F50" t="str">
            <v>NA</v>
          </cell>
          <cell r="G50" t="str">
            <v>A6</v>
          </cell>
          <cell r="H50" t="str">
            <v>1A6</v>
          </cell>
        </row>
        <row r="51">
          <cell r="A51" t="str">
            <v>T-2-Eville1</v>
          </cell>
          <cell r="C51" t="str">
            <v>Cetus Basis Difference - Bldg</v>
          </cell>
          <cell r="D51" t="str">
            <v>T</v>
          </cell>
          <cell r="E51">
            <v>2</v>
          </cell>
          <cell r="F51" t="str">
            <v>NL</v>
          </cell>
          <cell r="G51" t="str">
            <v>L1</v>
          </cell>
          <cell r="H51" t="str">
            <v>2L1</v>
          </cell>
        </row>
        <row r="52">
          <cell r="A52" t="str">
            <v>T-2-Eville2</v>
          </cell>
          <cell r="C52" t="str">
            <v>Cetus Basis Difference - Cmf</v>
          </cell>
          <cell r="D52" t="str">
            <v>T</v>
          </cell>
          <cell r="E52">
            <v>2</v>
          </cell>
          <cell r="F52" t="str">
            <v>NL</v>
          </cell>
          <cell r="G52" t="str">
            <v>L1</v>
          </cell>
          <cell r="H52" t="str">
            <v>2L1</v>
          </cell>
        </row>
        <row r="53">
          <cell r="A53" t="str">
            <v>T-2-Eville5</v>
          </cell>
          <cell r="C53" t="str">
            <v>Cetus Basis Difference - U S M &amp; E</v>
          </cell>
          <cell r="D53" t="str">
            <v>T</v>
          </cell>
          <cell r="E53">
            <v>2</v>
          </cell>
          <cell r="F53" t="str">
            <v>NA</v>
          </cell>
          <cell r="G53" t="str">
            <v>A1</v>
          </cell>
          <cell r="H53" t="str">
            <v>2A1</v>
          </cell>
        </row>
        <row r="54">
          <cell r="A54" t="str">
            <v>T-2-Eville6</v>
          </cell>
          <cell r="C54" t="str">
            <v>Cetus Bond Issuance Costs</v>
          </cell>
          <cell r="D54" t="str">
            <v>T</v>
          </cell>
          <cell r="E54">
            <v>2</v>
          </cell>
          <cell r="F54" t="str">
            <v>NA</v>
          </cell>
          <cell r="G54" t="str">
            <v>A1</v>
          </cell>
          <cell r="H54" t="str">
            <v>2A1</v>
          </cell>
        </row>
        <row r="55">
          <cell r="A55" t="str">
            <v>T-1-Eville61</v>
          </cell>
          <cell r="C55" t="str">
            <v>Cetus Officers' Ins Rsrve Dec</v>
          </cell>
          <cell r="D55" t="str">
            <v>T</v>
          </cell>
          <cell r="E55">
            <v>1</v>
          </cell>
          <cell r="F55" t="str">
            <v>CA</v>
          </cell>
          <cell r="G55" t="str">
            <v>A6</v>
          </cell>
          <cell r="H55" t="str">
            <v>1A6</v>
          </cell>
        </row>
        <row r="56">
          <cell r="A56" t="str">
            <v>T-2-Ctsoffin</v>
          </cell>
          <cell r="B56" t="str">
            <v>CTSOFFIN</v>
          </cell>
          <cell r="C56" t="str">
            <v>Cetus Officers' Insurance Reserve</v>
          </cell>
          <cell r="D56" t="str">
            <v>T</v>
          </cell>
          <cell r="E56">
            <v>2</v>
          </cell>
          <cell r="F56" t="str">
            <v>CA</v>
          </cell>
          <cell r="G56" t="str">
            <v>A3</v>
          </cell>
          <cell r="H56" t="str">
            <v>2A3</v>
          </cell>
        </row>
        <row r="57">
          <cell r="A57" t="str">
            <v>T-2-CCD27</v>
          </cell>
          <cell r="C57" t="str">
            <v>Cgw Fixed Assets Audit Adj</v>
          </cell>
          <cell r="D57" t="str">
            <v>T</v>
          </cell>
          <cell r="E57">
            <v>2</v>
          </cell>
          <cell r="F57" t="str">
            <v>NA</v>
          </cell>
          <cell r="G57" t="str">
            <v>A2</v>
          </cell>
          <cell r="H57" t="str">
            <v>2A2</v>
          </cell>
        </row>
        <row r="58">
          <cell r="A58" t="str">
            <v>T-2-CCD21</v>
          </cell>
          <cell r="C58" t="str">
            <v>Charitable Contributions C/O</v>
          </cell>
          <cell r="D58" t="str">
            <v>T</v>
          </cell>
          <cell r="E58">
            <v>2</v>
          </cell>
          <cell r="F58" t="str">
            <v>NA</v>
          </cell>
          <cell r="G58" t="str">
            <v>A6</v>
          </cell>
          <cell r="H58" t="str">
            <v>2A6</v>
          </cell>
        </row>
        <row r="59">
          <cell r="A59" t="str">
            <v>T-2-Eville7</v>
          </cell>
          <cell r="C59" t="str">
            <v>Chlp I Technology</v>
          </cell>
          <cell r="D59" t="str">
            <v>T</v>
          </cell>
          <cell r="E59">
            <v>2</v>
          </cell>
          <cell r="F59" t="str">
            <v>NA</v>
          </cell>
          <cell r="G59" t="str">
            <v>A1</v>
          </cell>
          <cell r="H59" t="str">
            <v>2A1</v>
          </cell>
        </row>
        <row r="60">
          <cell r="A60" t="str">
            <v>T-1-Eville15</v>
          </cell>
          <cell r="C60" t="str">
            <v>Cii Employee Settlement Reserve</v>
          </cell>
          <cell r="D60" t="str">
            <v>T</v>
          </cell>
          <cell r="E60">
            <v>1</v>
          </cell>
          <cell r="F60" t="str">
            <v>CA</v>
          </cell>
          <cell r="G60" t="str">
            <v>A3</v>
          </cell>
          <cell r="H60" t="str">
            <v>1A3</v>
          </cell>
        </row>
        <row r="61">
          <cell r="A61" t="str">
            <v>T-2-Amortcmf</v>
          </cell>
          <cell r="B61" t="str">
            <v>AMORTCMF</v>
          </cell>
          <cell r="C61" t="str">
            <v>Cmf Amortization - Future Purchase Price</v>
          </cell>
          <cell r="D61" t="str">
            <v>T</v>
          </cell>
          <cell r="E61">
            <v>2</v>
          </cell>
          <cell r="F61" t="str">
            <v>NA</v>
          </cell>
          <cell r="G61" t="str">
            <v>A1</v>
          </cell>
          <cell r="H61" t="str">
            <v>2A1</v>
          </cell>
        </row>
        <row r="62">
          <cell r="A62" t="str">
            <v>T-2-Eville8</v>
          </cell>
          <cell r="C62" t="str">
            <v>Cmf Amortization - Future Purchase Price</v>
          </cell>
          <cell r="D62" t="str">
            <v>T</v>
          </cell>
          <cell r="E62">
            <v>2</v>
          </cell>
          <cell r="F62" t="str">
            <v>NA</v>
          </cell>
          <cell r="G62" t="str">
            <v>A1</v>
          </cell>
          <cell r="H62" t="str">
            <v>2A1</v>
          </cell>
        </row>
        <row r="63">
          <cell r="A63" t="str">
            <v>T-1-Cmps</v>
          </cell>
          <cell r="B63" t="str">
            <v>CMPS</v>
          </cell>
          <cell r="C63" t="str">
            <v>Cmps Book/Tax Difference</v>
          </cell>
          <cell r="D63" t="str">
            <v>T</v>
          </cell>
          <cell r="E63">
            <v>1</v>
          </cell>
          <cell r="F63" t="str">
            <v>CA</v>
          </cell>
          <cell r="G63" t="str">
            <v>A3</v>
          </cell>
          <cell r="H63" t="str">
            <v>1A3</v>
          </cell>
        </row>
        <row r="64">
          <cell r="A64" t="str">
            <v>T-1-Cmpl</v>
          </cell>
          <cell r="C64" t="str">
            <v>CMPL Royalty payment</v>
          </cell>
          <cell r="D64" t="str">
            <v>T</v>
          </cell>
          <cell r="E64">
            <v>1</v>
          </cell>
          <cell r="F64" t="str">
            <v>CA</v>
          </cell>
          <cell r="G64" t="str">
            <v>A3</v>
          </cell>
          <cell r="H64" t="str">
            <v>1A3</v>
          </cell>
        </row>
        <row r="65">
          <cell r="A65" t="str">
            <v>T-1-Eville62</v>
          </cell>
          <cell r="C65" t="str">
            <v>Contributions Carryover</v>
          </cell>
          <cell r="D65" t="str">
            <v>T</v>
          </cell>
          <cell r="E65">
            <v>1</v>
          </cell>
          <cell r="F65" t="str">
            <v>CA</v>
          </cell>
          <cell r="G65" t="str">
            <v>A6</v>
          </cell>
          <cell r="H65" t="str">
            <v>1A6</v>
          </cell>
        </row>
        <row r="66">
          <cell r="A66" t="str">
            <v>T-1-Eville46</v>
          </cell>
          <cell r="C66" t="str">
            <v>Core Compensation</v>
          </cell>
          <cell r="D66" t="str">
            <v>T</v>
          </cell>
          <cell r="E66">
            <v>1</v>
          </cell>
          <cell r="F66" t="str">
            <v>CA</v>
          </cell>
          <cell r="G66" t="str">
            <v>A3</v>
          </cell>
          <cell r="H66" t="str">
            <v>1A3</v>
          </cell>
        </row>
        <row r="67">
          <cell r="A67" t="str">
            <v>T-1-Eville63</v>
          </cell>
          <cell r="C67" t="str">
            <v>Corp Buyout</v>
          </cell>
          <cell r="D67" t="str">
            <v>T</v>
          </cell>
          <cell r="E67">
            <v>1</v>
          </cell>
          <cell r="F67" t="str">
            <v>CA</v>
          </cell>
          <cell r="G67" t="str">
            <v>A6</v>
          </cell>
          <cell r="H67" t="str">
            <v>1A6</v>
          </cell>
        </row>
        <row r="68">
          <cell r="A68" t="str">
            <v>T-1-Eville40</v>
          </cell>
          <cell r="C68" t="str">
            <v>Corp Technology - Amort &amp; Dfd Interco Gain</v>
          </cell>
          <cell r="D68" t="str">
            <v>T</v>
          </cell>
          <cell r="E68">
            <v>1</v>
          </cell>
          <cell r="F68" t="str">
            <v>NA</v>
          </cell>
          <cell r="G68" t="str">
            <v>A2</v>
          </cell>
          <cell r="H68" t="str">
            <v>1A2</v>
          </cell>
        </row>
        <row r="69">
          <cell r="A69" t="str">
            <v>T-2-CCD12</v>
          </cell>
          <cell r="C69" t="str">
            <v>Corporate Reserves</v>
          </cell>
          <cell r="D69" t="str">
            <v>T</v>
          </cell>
          <cell r="E69">
            <v>2</v>
          </cell>
          <cell r="F69" t="str">
            <v>CA</v>
          </cell>
          <cell r="G69" t="str">
            <v>A3</v>
          </cell>
          <cell r="H69" t="str">
            <v>2A3</v>
          </cell>
        </row>
        <row r="70">
          <cell r="A70" t="str">
            <v>T-1-CCD34</v>
          </cell>
          <cell r="C70" t="str">
            <v>Corporate Reserves</v>
          </cell>
          <cell r="D70" t="str">
            <v>T</v>
          </cell>
          <cell r="E70">
            <v>1</v>
          </cell>
          <cell r="F70" t="str">
            <v>CA</v>
          </cell>
          <cell r="G70" t="str">
            <v>A3</v>
          </cell>
          <cell r="H70" t="str">
            <v>1A3</v>
          </cell>
        </row>
        <row r="71">
          <cell r="A71" t="str">
            <v>T-2-CCD52</v>
          </cell>
          <cell r="C71" t="str">
            <v>Cushion</v>
          </cell>
          <cell r="D71" t="str">
            <v>T</v>
          </cell>
          <cell r="E71">
            <v>2</v>
          </cell>
          <cell r="F71" t="str">
            <v>NA</v>
          </cell>
          <cell r="G71" t="str">
            <v>A6</v>
          </cell>
          <cell r="H71" t="str">
            <v>2A6</v>
          </cell>
        </row>
        <row r="72">
          <cell r="A72" t="str">
            <v>T-2-CCD13</v>
          </cell>
          <cell r="C72" t="str">
            <v>Customer Allowance</v>
          </cell>
          <cell r="D72" t="str">
            <v>T</v>
          </cell>
          <cell r="E72">
            <v>2</v>
          </cell>
          <cell r="F72" t="str">
            <v>CA</v>
          </cell>
          <cell r="G72" t="str">
            <v>A3</v>
          </cell>
          <cell r="H72" t="str">
            <v>2A3</v>
          </cell>
        </row>
        <row r="73">
          <cell r="A73" t="str">
            <v>T-1-CCD35</v>
          </cell>
          <cell r="C73" t="str">
            <v>Customer Allowance</v>
          </cell>
          <cell r="D73" t="str">
            <v>T</v>
          </cell>
          <cell r="E73">
            <v>1</v>
          </cell>
          <cell r="F73" t="str">
            <v>CA</v>
          </cell>
          <cell r="G73" t="str">
            <v>A3</v>
          </cell>
          <cell r="H73" t="str">
            <v>1A3</v>
          </cell>
        </row>
        <row r="74">
          <cell r="A74" t="str">
            <v>T-1-Eville51</v>
          </cell>
          <cell r="C74" t="str">
            <v>Cytomed</v>
          </cell>
          <cell r="D74" t="str">
            <v>T</v>
          </cell>
          <cell r="E74">
            <v>1</v>
          </cell>
          <cell r="F74" t="str">
            <v>NA</v>
          </cell>
          <cell r="G74" t="str">
            <v>A6</v>
          </cell>
          <cell r="H74" t="str">
            <v>1A6</v>
          </cell>
        </row>
        <row r="75">
          <cell r="A75" t="str">
            <v>T-1-Defincli</v>
          </cell>
          <cell r="B75" t="str">
            <v>DEFINCLI</v>
          </cell>
          <cell r="C75" t="str">
            <v>Deferred Income Leasehold Improvements</v>
          </cell>
          <cell r="D75" t="str">
            <v>T</v>
          </cell>
          <cell r="E75">
            <v>1</v>
          </cell>
          <cell r="F75" t="str">
            <v>CA</v>
          </cell>
          <cell r="G75" t="str">
            <v>A3</v>
          </cell>
          <cell r="H75" t="str">
            <v>1A3</v>
          </cell>
        </row>
        <row r="76">
          <cell r="A76" t="str">
            <v>T-1-Deficpft</v>
          </cell>
          <cell r="B76" t="str">
            <v>DEFICPFT</v>
          </cell>
          <cell r="C76" t="str">
            <v>Deferred Intercompany Profit - Corp</v>
          </cell>
          <cell r="D76" t="str">
            <v>T</v>
          </cell>
          <cell r="E76">
            <v>1</v>
          </cell>
          <cell r="F76" t="str">
            <v>CA</v>
          </cell>
          <cell r="G76" t="str">
            <v>A3</v>
          </cell>
          <cell r="H76" t="str">
            <v>1A3</v>
          </cell>
        </row>
        <row r="77">
          <cell r="A77" t="str">
            <v>T-1-Eville35</v>
          </cell>
          <cell r="C77" t="str">
            <v>Depreciation - Books &gt; Tax</v>
          </cell>
          <cell r="D77" t="str">
            <v>T</v>
          </cell>
          <cell r="E77">
            <v>1</v>
          </cell>
          <cell r="F77" t="str">
            <v>NA</v>
          </cell>
          <cell r="G77" t="str">
            <v>A2</v>
          </cell>
          <cell r="H77" t="str">
            <v>1A2</v>
          </cell>
        </row>
        <row r="78">
          <cell r="A78" t="str">
            <v>T-1-Forgndiv</v>
          </cell>
          <cell r="B78" t="str">
            <v>FORGNDIV</v>
          </cell>
          <cell r="C78" t="str">
            <v>Dividends From Foreign Subs</v>
          </cell>
          <cell r="D78" t="str">
            <v>T</v>
          </cell>
          <cell r="E78">
            <v>1</v>
          </cell>
          <cell r="F78" t="str">
            <v>CA</v>
          </cell>
          <cell r="G78" t="str">
            <v>A3</v>
          </cell>
          <cell r="H78" t="str">
            <v>1A3</v>
          </cell>
        </row>
        <row r="79">
          <cell r="A79" t="str">
            <v>T-1-Anisryty</v>
          </cell>
          <cell r="B79" t="str">
            <v>ANISRYTY</v>
          </cell>
          <cell r="C79" t="str">
            <v>Dr. Anis Prepaid Royalty</v>
          </cell>
          <cell r="D79" t="str">
            <v>T</v>
          </cell>
          <cell r="E79">
            <v>1</v>
          </cell>
          <cell r="F79" t="str">
            <v>CA</v>
          </cell>
          <cell r="G79" t="str">
            <v>A3</v>
          </cell>
          <cell r="H79" t="str">
            <v>1A3</v>
          </cell>
        </row>
        <row r="80">
          <cell r="A80" t="str">
            <v>T-1-Eville41</v>
          </cell>
          <cell r="C80" t="str">
            <v>Dupont</v>
          </cell>
          <cell r="D80" t="str">
            <v>T</v>
          </cell>
          <cell r="E80">
            <v>1</v>
          </cell>
          <cell r="F80" t="str">
            <v>CA</v>
          </cell>
          <cell r="G80" t="str">
            <v>A2</v>
          </cell>
          <cell r="H80" t="str">
            <v>1A2</v>
          </cell>
        </row>
        <row r="81">
          <cell r="A81" t="str">
            <v>T-1-Equtysub</v>
          </cell>
          <cell r="B81" t="str">
            <v>EQUTYSUB</v>
          </cell>
          <cell r="C81" t="str">
            <v>Equity Earnings(Losses) Of Subsidiaries</v>
          </cell>
          <cell r="D81" t="str">
            <v>T</v>
          </cell>
          <cell r="E81">
            <v>1</v>
          </cell>
          <cell r="F81" t="str">
            <v>CA</v>
          </cell>
          <cell r="G81" t="str">
            <v>A3</v>
          </cell>
          <cell r="H81" t="str">
            <v>1A3</v>
          </cell>
        </row>
        <row r="82">
          <cell r="A82" t="str">
            <v>T-1-Eqtyloss</v>
          </cell>
          <cell r="B82" t="str">
            <v>EQTYLOSS</v>
          </cell>
          <cell r="C82" t="str">
            <v>Equity Investments Writeoffs</v>
          </cell>
          <cell r="D82" t="str">
            <v>T</v>
          </cell>
          <cell r="E82">
            <v>1</v>
          </cell>
          <cell r="F82" t="str">
            <v>CA</v>
          </cell>
          <cell r="G82" t="str">
            <v>A3</v>
          </cell>
          <cell r="H82" t="str">
            <v>1A3</v>
          </cell>
        </row>
        <row r="83">
          <cell r="A83" t="str">
            <v>T-2-Eurodebt</v>
          </cell>
          <cell r="B83" t="str">
            <v>EURODEBT</v>
          </cell>
          <cell r="C83" t="str">
            <v>Eurodebt Imputed Interest</v>
          </cell>
          <cell r="D83" t="str">
            <v>T</v>
          </cell>
          <cell r="E83">
            <v>2</v>
          </cell>
          <cell r="F83" t="str">
            <v>NL</v>
          </cell>
          <cell r="G83" t="str">
            <v>L1</v>
          </cell>
          <cell r="H83" t="str">
            <v>2L1</v>
          </cell>
        </row>
        <row r="84">
          <cell r="A84" t="str">
            <v>T-2-Eville3</v>
          </cell>
          <cell r="C84" t="str">
            <v>Eurodebt Imputed Interest</v>
          </cell>
          <cell r="D84" t="str">
            <v>T</v>
          </cell>
          <cell r="E84">
            <v>2</v>
          </cell>
          <cell r="F84" t="str">
            <v>NL</v>
          </cell>
          <cell r="G84" t="str">
            <v>L1</v>
          </cell>
          <cell r="H84" t="str">
            <v>2L1</v>
          </cell>
        </row>
        <row r="85">
          <cell r="A85" t="str">
            <v>T-1-Eville16</v>
          </cell>
          <cell r="C85" t="str">
            <v>Facilities Consolidation</v>
          </cell>
          <cell r="D85" t="str">
            <v>T</v>
          </cell>
          <cell r="E85">
            <v>1</v>
          </cell>
          <cell r="F85" t="str">
            <v>CA</v>
          </cell>
          <cell r="G85" t="str">
            <v>A3</v>
          </cell>
          <cell r="H85" t="str">
            <v>1A3</v>
          </cell>
        </row>
        <row r="86">
          <cell r="A86" t="str">
            <v>T-1-Fxdastgn</v>
          </cell>
          <cell r="B86" t="str">
            <v>FXDASTGN</v>
          </cell>
          <cell r="C86" t="str">
            <v>Fixed Asset Gain- Tax Basis</v>
          </cell>
          <cell r="D86" t="str">
            <v>T</v>
          </cell>
          <cell r="E86">
            <v>1</v>
          </cell>
          <cell r="F86" t="str">
            <v>CA</v>
          </cell>
          <cell r="G86" t="str">
            <v>A3</v>
          </cell>
          <cell r="H86" t="str">
            <v>1A3</v>
          </cell>
        </row>
        <row r="87">
          <cell r="A87" t="str">
            <v>T-1-Fxasetbk</v>
          </cell>
          <cell r="B87" t="str">
            <v>FXASETBK</v>
          </cell>
          <cell r="C87" t="str">
            <v>Fixed Asset Gains Book Basis</v>
          </cell>
          <cell r="D87" t="str">
            <v>T</v>
          </cell>
          <cell r="E87">
            <v>1</v>
          </cell>
          <cell r="F87" t="str">
            <v>CA</v>
          </cell>
          <cell r="G87" t="str">
            <v>A3</v>
          </cell>
          <cell r="H87" t="str">
            <v>1A3</v>
          </cell>
        </row>
        <row r="88">
          <cell r="A88" t="str">
            <v>T-2-CCD22</v>
          </cell>
          <cell r="C88" t="str">
            <v>Fixed Assets</v>
          </cell>
          <cell r="D88" t="str">
            <v>T</v>
          </cell>
          <cell r="E88">
            <v>2</v>
          </cell>
          <cell r="F88" t="str">
            <v>NA</v>
          </cell>
          <cell r="G88" t="str">
            <v>A2</v>
          </cell>
          <cell r="H88" t="str">
            <v>2A2</v>
          </cell>
        </row>
        <row r="89">
          <cell r="A89" t="str">
            <v>T-1-CCD45</v>
          </cell>
          <cell r="C89" t="str">
            <v>Fixed Assets</v>
          </cell>
          <cell r="D89" t="str">
            <v>T</v>
          </cell>
          <cell r="E89">
            <v>1</v>
          </cell>
          <cell r="F89" t="str">
            <v>NA</v>
          </cell>
          <cell r="G89" t="str">
            <v>A2</v>
          </cell>
          <cell r="H89" t="str">
            <v>1A2</v>
          </cell>
        </row>
        <row r="90">
          <cell r="A90" t="str">
            <v>T-1-Fordiv78</v>
          </cell>
          <cell r="B90" t="str">
            <v>FORDIV78</v>
          </cell>
          <cell r="C90" t="str">
            <v>Foreign Dividend Sec. 78 Gross-Up</v>
          </cell>
          <cell r="D90" t="str">
            <v>T</v>
          </cell>
          <cell r="E90">
            <v>1</v>
          </cell>
          <cell r="F90" t="str">
            <v>CA</v>
          </cell>
          <cell r="G90" t="str">
            <v>A3</v>
          </cell>
          <cell r="H90" t="str">
            <v>1A3</v>
          </cell>
        </row>
        <row r="91">
          <cell r="A91" t="str">
            <v>T-1-Fgntaxpr</v>
          </cell>
          <cell r="B91" t="str">
            <v>FGNTAXPR</v>
          </cell>
          <cell r="C91" t="str">
            <v>Foreign Tax Provision</v>
          </cell>
          <cell r="D91" t="str">
            <v>T</v>
          </cell>
          <cell r="E91">
            <v>1</v>
          </cell>
          <cell r="F91" t="str">
            <v>CA</v>
          </cell>
          <cell r="G91" t="str">
            <v>A3</v>
          </cell>
          <cell r="H91" t="str">
            <v>1A3</v>
          </cell>
        </row>
        <row r="92">
          <cell r="A92" t="str">
            <v>T-1-Fgntaxcr</v>
          </cell>
          <cell r="B92" t="str">
            <v>FGNTAXCR</v>
          </cell>
          <cell r="C92" t="str">
            <v>Foreign Taxes Treated As Credits</v>
          </cell>
          <cell r="D92" t="str">
            <v>T</v>
          </cell>
          <cell r="E92">
            <v>1</v>
          </cell>
          <cell r="F92" t="str">
            <v>CA</v>
          </cell>
          <cell r="G92" t="str">
            <v>A3</v>
          </cell>
          <cell r="H92" t="str">
            <v>1A3</v>
          </cell>
        </row>
        <row r="93">
          <cell r="A93" t="str">
            <v>T-1-Eville52</v>
          </cell>
          <cell r="C93" t="str">
            <v>Galagen</v>
          </cell>
          <cell r="D93" t="str">
            <v>T</v>
          </cell>
          <cell r="E93">
            <v>1</v>
          </cell>
          <cell r="F93" t="str">
            <v>NA</v>
          </cell>
          <cell r="G93" t="str">
            <v>A6</v>
          </cell>
          <cell r="H93" t="str">
            <v>1A6</v>
          </cell>
        </row>
        <row r="94">
          <cell r="A94" t="str">
            <v>T-1-Eville17</v>
          </cell>
          <cell r="C94" t="str">
            <v>Garcia Settlement Accrual</v>
          </cell>
          <cell r="D94" t="str">
            <v>T</v>
          </cell>
          <cell r="E94">
            <v>1</v>
          </cell>
          <cell r="F94" t="str">
            <v>CA</v>
          </cell>
          <cell r="G94" t="str">
            <v>A3</v>
          </cell>
          <cell r="H94" t="str">
            <v>1A3</v>
          </cell>
        </row>
        <row r="95">
          <cell r="A95" t="str">
            <v>T-1-Eville53</v>
          </cell>
          <cell r="C95" t="str">
            <v>Genelabs</v>
          </cell>
          <cell r="D95" t="str">
            <v>T</v>
          </cell>
          <cell r="E95">
            <v>1</v>
          </cell>
          <cell r="F95" t="str">
            <v>NA</v>
          </cell>
          <cell r="G95" t="str">
            <v>A6</v>
          </cell>
          <cell r="H95" t="str">
            <v>1A6</v>
          </cell>
        </row>
        <row r="96">
          <cell r="A96" t="str">
            <v>T-1-Eville64</v>
          </cell>
          <cell r="C96" t="str">
            <v>Generics Book-Tax Difference</v>
          </cell>
          <cell r="D96" t="str">
            <v>T</v>
          </cell>
          <cell r="E96">
            <v>1</v>
          </cell>
          <cell r="F96" t="str">
            <v>NA</v>
          </cell>
          <cell r="G96" t="str">
            <v>A6</v>
          </cell>
          <cell r="H96" t="str">
            <v>1A6</v>
          </cell>
        </row>
        <row r="97">
          <cell r="A97" t="str">
            <v>T-1-Housrlia</v>
          </cell>
          <cell r="B97" t="str">
            <v>HOUSRLIA</v>
          </cell>
          <cell r="C97" t="str">
            <v>Houser Ross - Product Liability</v>
          </cell>
          <cell r="D97" t="str">
            <v>T</v>
          </cell>
          <cell r="E97">
            <v>1</v>
          </cell>
          <cell r="F97" t="str">
            <v>CA</v>
          </cell>
          <cell r="G97" t="str">
            <v>A3</v>
          </cell>
          <cell r="H97" t="str">
            <v>1A3</v>
          </cell>
        </row>
        <row r="98">
          <cell r="A98" t="str">
            <v>T-1-Eville18</v>
          </cell>
          <cell r="C98" t="str">
            <v>Houser Ross - Product Liability</v>
          </cell>
          <cell r="D98" t="str">
            <v>T</v>
          </cell>
          <cell r="E98">
            <v>1</v>
          </cell>
          <cell r="F98" t="str">
            <v>CA</v>
          </cell>
          <cell r="G98" t="str">
            <v>A3</v>
          </cell>
          <cell r="H98" t="str">
            <v>1A3</v>
          </cell>
        </row>
        <row r="99">
          <cell r="A99" t="str">
            <v>T-1-Eville19</v>
          </cell>
          <cell r="C99" t="str">
            <v>Hr Consultants Reserve</v>
          </cell>
          <cell r="D99" t="str">
            <v>T</v>
          </cell>
          <cell r="E99">
            <v>1</v>
          </cell>
          <cell r="F99" t="str">
            <v>CA</v>
          </cell>
          <cell r="G99" t="str">
            <v>A3</v>
          </cell>
          <cell r="H99" t="str">
            <v>1A3</v>
          </cell>
        </row>
        <row r="100">
          <cell r="A100" t="str">
            <v>T-2-CCD8</v>
          </cell>
          <cell r="C100" t="str">
            <v>Hyperion Accrual</v>
          </cell>
          <cell r="D100" t="str">
            <v>T</v>
          </cell>
          <cell r="E100">
            <v>2</v>
          </cell>
          <cell r="F100" t="str">
            <v>CA</v>
          </cell>
          <cell r="G100" t="str">
            <v>A3</v>
          </cell>
          <cell r="H100" t="str">
            <v>2A3</v>
          </cell>
        </row>
        <row r="101">
          <cell r="A101" t="str">
            <v>T-1-Install</v>
          </cell>
          <cell r="B101" t="str">
            <v>INSTALL</v>
          </cell>
          <cell r="C101" t="str">
            <v>Installment Sale Gain - Book &gt; Tax</v>
          </cell>
          <cell r="D101" t="str">
            <v>T</v>
          </cell>
          <cell r="E101">
            <v>1</v>
          </cell>
          <cell r="F101" t="str">
            <v>CA</v>
          </cell>
          <cell r="G101" t="str">
            <v>A3</v>
          </cell>
          <cell r="H101" t="str">
            <v>1A3</v>
          </cell>
        </row>
        <row r="102">
          <cell r="A102" t="str">
            <v>T-1-Lossresv</v>
          </cell>
          <cell r="B102" t="str">
            <v>ACRDMISC</v>
          </cell>
          <cell r="C102" t="str">
            <v>Centaur Insurance Reserve</v>
          </cell>
          <cell r="D102" t="str">
            <v>T</v>
          </cell>
          <cell r="E102">
            <v>1</v>
          </cell>
          <cell r="F102" t="str">
            <v>CA</v>
          </cell>
          <cell r="G102" t="str">
            <v>A3</v>
          </cell>
          <cell r="H102" t="str">
            <v>1A3</v>
          </cell>
        </row>
        <row r="103">
          <cell r="A103" t="str">
            <v>T-1-Intcoint</v>
          </cell>
          <cell r="B103" t="str">
            <v>INTCOINT</v>
          </cell>
          <cell r="C103" t="str">
            <v>Intercompany Interest - Vision France</v>
          </cell>
          <cell r="D103" t="str">
            <v>T</v>
          </cell>
          <cell r="E103">
            <v>1</v>
          </cell>
          <cell r="F103" t="str">
            <v>CA</v>
          </cell>
          <cell r="G103" t="str">
            <v>A3</v>
          </cell>
          <cell r="H103" t="str">
            <v>1A3</v>
          </cell>
        </row>
        <row r="104">
          <cell r="A104" t="str">
            <v>T-1-Eville65</v>
          </cell>
          <cell r="C104" t="str">
            <v>Interest on debentures</v>
          </cell>
          <cell r="D104" t="str">
            <v>T</v>
          </cell>
          <cell r="E104">
            <v>1</v>
          </cell>
          <cell r="F104" t="str">
            <v>NA</v>
          </cell>
          <cell r="G104" t="str">
            <v>A6</v>
          </cell>
          <cell r="H104" t="str">
            <v>1A6</v>
          </cell>
        </row>
        <row r="105">
          <cell r="A105" t="str">
            <v>T-1-Eville20</v>
          </cell>
          <cell r="C105" t="str">
            <v>Inventory Reserve</v>
          </cell>
          <cell r="D105" t="str">
            <v>T</v>
          </cell>
          <cell r="E105">
            <v>1</v>
          </cell>
          <cell r="F105" t="str">
            <v>CA</v>
          </cell>
          <cell r="G105" t="str">
            <v>A3</v>
          </cell>
          <cell r="H105" t="str">
            <v>1A3</v>
          </cell>
        </row>
        <row r="106">
          <cell r="A106" t="str">
            <v>T-1-Eville21</v>
          </cell>
          <cell r="C106" t="str">
            <v>Kodak Litigation Settlement</v>
          </cell>
          <cell r="D106" t="str">
            <v>T</v>
          </cell>
          <cell r="E106">
            <v>1</v>
          </cell>
          <cell r="F106" t="str">
            <v>CA</v>
          </cell>
          <cell r="G106" t="str">
            <v>A3</v>
          </cell>
          <cell r="H106" t="str">
            <v>1A3</v>
          </cell>
        </row>
        <row r="107">
          <cell r="A107" t="str">
            <v>T-1-Lawless</v>
          </cell>
          <cell r="B107" t="str">
            <v>LAWLESS</v>
          </cell>
          <cell r="C107" t="str">
            <v>Lawless Trust Income</v>
          </cell>
          <cell r="D107" t="str">
            <v>T</v>
          </cell>
          <cell r="E107">
            <v>1</v>
          </cell>
          <cell r="F107" t="str">
            <v>CA</v>
          </cell>
          <cell r="G107" t="str">
            <v>A3</v>
          </cell>
          <cell r="H107" t="str">
            <v>1A3</v>
          </cell>
        </row>
        <row r="108">
          <cell r="A108" t="str">
            <v>T-2-CCD11</v>
          </cell>
          <cell r="C108" t="str">
            <v>Lcm Inventory Reserves</v>
          </cell>
          <cell r="D108" t="str">
            <v>T</v>
          </cell>
          <cell r="E108">
            <v>2</v>
          </cell>
          <cell r="F108" t="str">
            <v>CA</v>
          </cell>
          <cell r="G108" t="str">
            <v>A3</v>
          </cell>
          <cell r="H108" t="str">
            <v>2A3</v>
          </cell>
        </row>
        <row r="109">
          <cell r="A109" t="str">
            <v>T-1-CCD33</v>
          </cell>
          <cell r="C109" t="str">
            <v>Lcm Inventory Reserves</v>
          </cell>
          <cell r="D109" t="str">
            <v>T</v>
          </cell>
          <cell r="E109">
            <v>1</v>
          </cell>
          <cell r="F109" t="str">
            <v>CA</v>
          </cell>
          <cell r="G109" t="str">
            <v>A3</v>
          </cell>
          <cell r="H109" t="str">
            <v>1A3</v>
          </cell>
        </row>
        <row r="110">
          <cell r="A110" t="str">
            <v>T-1-Eville22</v>
          </cell>
          <cell r="C110" t="str">
            <v>Legal Fees Paid - Kodak</v>
          </cell>
          <cell r="D110" t="str">
            <v>T</v>
          </cell>
          <cell r="E110">
            <v>1</v>
          </cell>
          <cell r="F110" t="str">
            <v>CA</v>
          </cell>
          <cell r="G110" t="str">
            <v>A3</v>
          </cell>
          <cell r="H110" t="str">
            <v>1A3</v>
          </cell>
        </row>
        <row r="111">
          <cell r="A111" t="str">
            <v>T-2-CCD5</v>
          </cell>
          <cell r="C111" t="str">
            <v>Lifo 481 Adjustment</v>
          </cell>
          <cell r="D111" t="str">
            <v>T</v>
          </cell>
          <cell r="E111">
            <v>2</v>
          </cell>
          <cell r="F111" t="str">
            <v>NA</v>
          </cell>
          <cell r="G111" t="str">
            <v>L1</v>
          </cell>
          <cell r="H111" t="str">
            <v>2L1</v>
          </cell>
        </row>
        <row r="112">
          <cell r="A112" t="str">
            <v>T-1-Lifo_481</v>
          </cell>
          <cell r="B112" t="str">
            <v>LIFO_481</v>
          </cell>
          <cell r="C112" t="str">
            <v>Lifo Sect. 481 Adjustment</v>
          </cell>
          <cell r="D112" t="str">
            <v>T</v>
          </cell>
          <cell r="E112">
            <v>1</v>
          </cell>
          <cell r="F112" t="str">
            <v>CA</v>
          </cell>
          <cell r="G112" t="str">
            <v>A3</v>
          </cell>
          <cell r="H112" t="str">
            <v>1A3</v>
          </cell>
        </row>
        <row r="113">
          <cell r="A113" t="str">
            <v>T-1-Eville23</v>
          </cell>
          <cell r="C113" t="str">
            <v>Litigation And Legal Fee Accruals</v>
          </cell>
          <cell r="D113" t="str">
            <v>T</v>
          </cell>
          <cell r="E113">
            <v>1</v>
          </cell>
          <cell r="F113" t="str">
            <v>CA</v>
          </cell>
          <cell r="G113" t="str">
            <v>A3</v>
          </cell>
          <cell r="H113" t="str">
            <v>1A3</v>
          </cell>
        </row>
        <row r="114">
          <cell r="A114" t="str">
            <v>T-1-Nodedlby</v>
          </cell>
          <cell r="B114" t="str">
            <v>NODEDLBY</v>
          </cell>
          <cell r="C114" t="str">
            <v>Lobbying Expenses</v>
          </cell>
          <cell r="D114" t="str">
            <v>T</v>
          </cell>
          <cell r="E114">
            <v>1</v>
          </cell>
          <cell r="F114" t="str">
            <v>CA</v>
          </cell>
          <cell r="G114" t="str">
            <v>A3</v>
          </cell>
          <cell r="H114" t="str">
            <v>1A3</v>
          </cell>
        </row>
        <row r="115">
          <cell r="A115" t="str">
            <v>T-1-Eville36</v>
          </cell>
          <cell r="C115" t="str">
            <v>Loss on disposal</v>
          </cell>
          <cell r="D115" t="str">
            <v>T</v>
          </cell>
          <cell r="E115">
            <v>1</v>
          </cell>
          <cell r="F115" t="str">
            <v>NA</v>
          </cell>
          <cell r="G115" t="str">
            <v>A2</v>
          </cell>
          <cell r="H115" t="str">
            <v>1A2</v>
          </cell>
        </row>
        <row r="116">
          <cell r="A116" t="str">
            <v>T-1-Eville54</v>
          </cell>
          <cell r="C116" t="str">
            <v>Lynx</v>
          </cell>
          <cell r="D116" t="str">
            <v>T</v>
          </cell>
          <cell r="E116">
            <v>1</v>
          </cell>
          <cell r="F116" t="str">
            <v>NA</v>
          </cell>
          <cell r="G116" t="str">
            <v>A6</v>
          </cell>
          <cell r="H116" t="str">
            <v>1A6</v>
          </cell>
        </row>
        <row r="117">
          <cell r="A117" t="str">
            <v>T-1-Eville66</v>
          </cell>
          <cell r="C117" t="str">
            <v>Lynx Equity Method (Income) Loss</v>
          </cell>
          <cell r="D117" t="str">
            <v>T</v>
          </cell>
          <cell r="E117">
            <v>1</v>
          </cell>
          <cell r="F117" t="str">
            <v>NA</v>
          </cell>
          <cell r="G117" t="str">
            <v>A6</v>
          </cell>
          <cell r="H117" t="str">
            <v>1A6</v>
          </cell>
        </row>
        <row r="118">
          <cell r="A118" t="str">
            <v>T-1-Eville47</v>
          </cell>
          <cell r="C118" t="str">
            <v>Management Restructuring Payments</v>
          </cell>
          <cell r="D118" t="str">
            <v>T</v>
          </cell>
          <cell r="E118">
            <v>1</v>
          </cell>
          <cell r="F118" t="str">
            <v>CA</v>
          </cell>
          <cell r="G118" t="str">
            <v>A3</v>
          </cell>
          <cell r="H118" t="str">
            <v>1A3</v>
          </cell>
        </row>
        <row r="119">
          <cell r="A119" t="str">
            <v>T-1-Eville24</v>
          </cell>
          <cell r="C119" t="str">
            <v>Manteca Cip And Assets Reserved</v>
          </cell>
          <cell r="D119" t="str">
            <v>T</v>
          </cell>
          <cell r="E119">
            <v>1</v>
          </cell>
          <cell r="F119" t="str">
            <v>CA</v>
          </cell>
          <cell r="G119" t="str">
            <v>A3</v>
          </cell>
          <cell r="H119" t="str">
            <v>1A3</v>
          </cell>
        </row>
        <row r="120">
          <cell r="A120" t="str">
            <v>T-1-Manteca</v>
          </cell>
          <cell r="B120" t="str">
            <v>MANTECA</v>
          </cell>
          <cell r="C120" t="str">
            <v>Manteca Shut Down Reserve</v>
          </cell>
          <cell r="D120" t="str">
            <v>T</v>
          </cell>
          <cell r="E120">
            <v>1</v>
          </cell>
          <cell r="F120" t="str">
            <v>CA</v>
          </cell>
          <cell r="G120" t="str">
            <v>A3</v>
          </cell>
          <cell r="H120" t="str">
            <v>1A3</v>
          </cell>
        </row>
        <row r="121">
          <cell r="A121" t="str">
            <v>T-2-CCD18</v>
          </cell>
          <cell r="C121" t="str">
            <v>Medical Reserve</v>
          </cell>
          <cell r="D121" t="str">
            <v>T</v>
          </cell>
          <cell r="E121">
            <v>2</v>
          </cell>
          <cell r="F121" t="str">
            <v>CA</v>
          </cell>
          <cell r="G121" t="str">
            <v>A3</v>
          </cell>
          <cell r="H121" t="str">
            <v>2A3</v>
          </cell>
        </row>
        <row r="122">
          <cell r="A122" t="str">
            <v>T-1-Mergerex</v>
          </cell>
          <cell r="B122" t="str">
            <v>MERGEREX</v>
          </cell>
          <cell r="C122" t="str">
            <v>Merger Related Expenses Capitalized</v>
          </cell>
          <cell r="D122" t="str">
            <v>T</v>
          </cell>
          <cell r="E122">
            <v>1</v>
          </cell>
          <cell r="F122" t="str">
            <v>CA</v>
          </cell>
          <cell r="G122" t="str">
            <v>A3</v>
          </cell>
          <cell r="H122" t="str">
            <v>1A3</v>
          </cell>
        </row>
        <row r="123">
          <cell r="A123" t="str">
            <v>T-2-CCD6</v>
          </cell>
          <cell r="C123" t="str">
            <v>Name Change Accrual</v>
          </cell>
          <cell r="D123" t="str">
            <v>T</v>
          </cell>
          <cell r="E123">
            <v>2</v>
          </cell>
          <cell r="F123" t="str">
            <v>CA</v>
          </cell>
          <cell r="G123" t="str">
            <v>A3</v>
          </cell>
          <cell r="H123" t="str">
            <v>2A3</v>
          </cell>
        </row>
        <row r="124">
          <cell r="A124" t="str">
            <v>T-2-Eville80</v>
          </cell>
          <cell r="C124" t="str">
            <v>NOL - Federal - Acquired</v>
          </cell>
          <cell r="D124" t="str">
            <v>T</v>
          </cell>
          <cell r="E124">
            <v>2</v>
          </cell>
          <cell r="F124" t="str">
            <v>NA</v>
          </cell>
          <cell r="G124" t="str">
            <v>A4</v>
          </cell>
          <cell r="H124" t="str">
            <v>2A4</v>
          </cell>
        </row>
        <row r="125">
          <cell r="A125" t="str">
            <v>T-1-Eville78</v>
          </cell>
          <cell r="C125" t="str">
            <v>NOL - Federal - Nontainted</v>
          </cell>
          <cell r="D125" t="str">
            <v>T</v>
          </cell>
          <cell r="E125">
            <v>1</v>
          </cell>
          <cell r="F125" t="str">
            <v>NA</v>
          </cell>
          <cell r="G125" t="str">
            <v>A4</v>
          </cell>
          <cell r="H125" t="str">
            <v>1A4</v>
          </cell>
        </row>
        <row r="126">
          <cell r="A126" t="str">
            <v>T-3-Eville79</v>
          </cell>
          <cell r="C126" t="str">
            <v>NOL - Federal - Stock Option</v>
          </cell>
          <cell r="D126" t="str">
            <v>T</v>
          </cell>
          <cell r="E126">
            <v>3</v>
          </cell>
          <cell r="F126" t="str">
            <v>NA</v>
          </cell>
          <cell r="G126" t="str">
            <v>A4</v>
          </cell>
          <cell r="H126" t="str">
            <v>3A4</v>
          </cell>
        </row>
        <row r="127">
          <cell r="A127" t="str">
            <v>T-2-Eville88</v>
          </cell>
          <cell r="C127" t="str">
            <v>NOL - Puerto Rico - Nontainted</v>
          </cell>
          <cell r="D127" t="str">
            <v>T</v>
          </cell>
          <cell r="E127">
            <v>1</v>
          </cell>
          <cell r="F127" t="str">
            <v>NA</v>
          </cell>
          <cell r="G127" t="str">
            <v>A4</v>
          </cell>
          <cell r="H127" t="str">
            <v>1A4</v>
          </cell>
        </row>
        <row r="128">
          <cell r="A128" t="str">
            <v>T-2-Eville91</v>
          </cell>
          <cell r="C128" t="str">
            <v>NOL - State - Acquired</v>
          </cell>
          <cell r="D128" t="str">
            <v>T</v>
          </cell>
          <cell r="E128">
            <v>2</v>
          </cell>
          <cell r="F128" t="str">
            <v>NA</v>
          </cell>
          <cell r="G128" t="str">
            <v>A4</v>
          </cell>
          <cell r="H128" t="str">
            <v>2A4</v>
          </cell>
        </row>
        <row r="129">
          <cell r="A129" t="str">
            <v>T-2-Eville89</v>
          </cell>
          <cell r="C129" t="str">
            <v>NOL - State - Nontainted</v>
          </cell>
          <cell r="D129" t="str">
            <v>T</v>
          </cell>
          <cell r="E129">
            <v>1</v>
          </cell>
          <cell r="F129" t="str">
            <v>NA</v>
          </cell>
          <cell r="G129" t="str">
            <v>A4</v>
          </cell>
          <cell r="H129" t="str">
            <v>1A4</v>
          </cell>
        </row>
        <row r="130">
          <cell r="A130" t="str">
            <v>T-2-Eville90</v>
          </cell>
          <cell r="C130" t="str">
            <v>NOL - State - Stock option</v>
          </cell>
          <cell r="D130" t="str">
            <v>T</v>
          </cell>
          <cell r="E130">
            <v>3</v>
          </cell>
          <cell r="F130" t="str">
            <v>NA</v>
          </cell>
          <cell r="G130" t="str">
            <v>A4</v>
          </cell>
          <cell r="H130" t="str">
            <v>3A4</v>
          </cell>
        </row>
        <row r="131">
          <cell r="A131" t="str">
            <v>T-1-Eville67</v>
          </cell>
          <cell r="C131" t="str">
            <v>Onyx Equity Method Loss</v>
          </cell>
          <cell r="D131" t="str">
            <v>T</v>
          </cell>
          <cell r="E131">
            <v>1</v>
          </cell>
          <cell r="F131" t="str">
            <v>NA</v>
          </cell>
          <cell r="G131" t="str">
            <v>A6</v>
          </cell>
          <cell r="H131" t="str">
            <v>1A6</v>
          </cell>
        </row>
        <row r="132">
          <cell r="A132" t="str">
            <v>T-2-CCD26</v>
          </cell>
          <cell r="C132" t="str">
            <v>Option Premium</v>
          </cell>
          <cell r="D132" t="str">
            <v>T</v>
          </cell>
          <cell r="E132">
            <v>2</v>
          </cell>
          <cell r="F132" t="str">
            <v>NA</v>
          </cell>
          <cell r="G132" t="str">
            <v>A6</v>
          </cell>
          <cell r="H132" t="str">
            <v>2A6</v>
          </cell>
        </row>
        <row r="133">
          <cell r="A133" t="str">
            <v>T-1-Orgcosts</v>
          </cell>
          <cell r="B133" t="str">
            <v>ORGCOSTS</v>
          </cell>
          <cell r="C133" t="str">
            <v>Organization Costs Capitalized</v>
          </cell>
          <cell r="D133" t="str">
            <v>T</v>
          </cell>
          <cell r="E133">
            <v>1</v>
          </cell>
          <cell r="F133" t="str">
            <v>CA</v>
          </cell>
          <cell r="G133" t="str">
            <v>A3</v>
          </cell>
          <cell r="H133" t="str">
            <v>1A3</v>
          </cell>
        </row>
        <row r="134">
          <cell r="A134" t="str">
            <v>T-1-Orthorev</v>
          </cell>
          <cell r="B134" t="str">
            <v>ORTHOREV</v>
          </cell>
          <cell r="C134" t="str">
            <v>Ortho Revenue Reserve</v>
          </cell>
          <cell r="D134" t="str">
            <v>T</v>
          </cell>
          <cell r="E134">
            <v>1</v>
          </cell>
          <cell r="F134" t="str">
            <v>CA</v>
          </cell>
          <cell r="G134" t="str">
            <v>A3</v>
          </cell>
          <cell r="H134" t="str">
            <v>1A3</v>
          </cell>
        </row>
        <row r="135">
          <cell r="A135" t="str">
            <v>T-1-Eville68</v>
          </cell>
          <cell r="C135" t="str">
            <v>Ortho Revenue Reserve</v>
          </cell>
          <cell r="D135" t="str">
            <v>T</v>
          </cell>
          <cell r="E135">
            <v>1</v>
          </cell>
          <cell r="F135" t="str">
            <v>CA</v>
          </cell>
          <cell r="G135" t="str">
            <v>A6</v>
          </cell>
          <cell r="H135" t="str">
            <v>1A6</v>
          </cell>
        </row>
        <row r="136">
          <cell r="A136" t="str">
            <v>T-1-Viagene1</v>
          </cell>
          <cell r="C136" t="str">
            <v>Deferred revenue</v>
          </cell>
          <cell r="D136" t="str">
            <v>T</v>
          </cell>
          <cell r="E136">
            <v>1</v>
          </cell>
          <cell r="F136" t="str">
            <v>CA</v>
          </cell>
          <cell r="G136" t="str">
            <v>A6</v>
          </cell>
          <cell r="H136" t="str">
            <v>1A6</v>
          </cell>
        </row>
        <row r="137">
          <cell r="A137" t="str">
            <v>T-1-Eville69</v>
          </cell>
          <cell r="C137" t="str">
            <v>Other Miscellaneous Accruals</v>
          </cell>
          <cell r="D137" t="str">
            <v>T</v>
          </cell>
          <cell r="E137">
            <v>1</v>
          </cell>
          <cell r="F137" t="str">
            <v>CA</v>
          </cell>
          <cell r="G137" t="str">
            <v>A6</v>
          </cell>
          <cell r="H137" t="str">
            <v>1A6</v>
          </cell>
        </row>
        <row r="138">
          <cell r="A138" t="str">
            <v>T-2-CCD25</v>
          </cell>
          <cell r="C138" t="str">
            <v>Other Post Employment Benefits</v>
          </cell>
          <cell r="D138" t="str">
            <v>T</v>
          </cell>
          <cell r="E138">
            <v>2</v>
          </cell>
          <cell r="F138" t="str">
            <v>NA</v>
          </cell>
          <cell r="G138" t="str">
            <v>A6</v>
          </cell>
          <cell r="H138" t="str">
            <v>2A6</v>
          </cell>
        </row>
        <row r="139">
          <cell r="A139" t="str">
            <v>T-1-Eville27</v>
          </cell>
          <cell r="C139" t="str">
            <v>Other reserves</v>
          </cell>
          <cell r="D139" t="str">
            <v>T</v>
          </cell>
          <cell r="E139">
            <v>1</v>
          </cell>
          <cell r="F139" t="str">
            <v>CA</v>
          </cell>
          <cell r="G139" t="str">
            <v>A3</v>
          </cell>
          <cell r="H139" t="str">
            <v>1A3</v>
          </cell>
        </row>
        <row r="140">
          <cell r="A140" t="str">
            <v>T-1-Eville70</v>
          </cell>
          <cell r="C140" t="str">
            <v>Other Temporary</v>
          </cell>
          <cell r="D140" t="str">
            <v>T</v>
          </cell>
          <cell r="E140">
            <v>1</v>
          </cell>
          <cell r="F140" t="str">
            <v>CA</v>
          </cell>
          <cell r="G140" t="str">
            <v>A6</v>
          </cell>
          <cell r="H140" t="str">
            <v>1A6</v>
          </cell>
        </row>
        <row r="141">
          <cell r="A141" t="str">
            <v>T-1-Patrbktx</v>
          </cell>
          <cell r="B141" t="str">
            <v>PATRBKTX</v>
          </cell>
          <cell r="C141" t="str">
            <v>Partnership Book/Tax Difference</v>
          </cell>
          <cell r="D141" t="str">
            <v>T</v>
          </cell>
          <cell r="E141">
            <v>1</v>
          </cell>
          <cell r="F141" t="str">
            <v>CA</v>
          </cell>
          <cell r="G141" t="str">
            <v>A3</v>
          </cell>
          <cell r="H141" t="str">
            <v>1A3</v>
          </cell>
        </row>
        <row r="142">
          <cell r="A142" t="str">
            <v>T-1-Patntexp</v>
          </cell>
          <cell r="B142" t="str">
            <v>PATNTEXP</v>
          </cell>
          <cell r="C142" t="str">
            <v>Patents Expensed</v>
          </cell>
          <cell r="D142" t="str">
            <v>T</v>
          </cell>
          <cell r="E142">
            <v>1</v>
          </cell>
          <cell r="F142" t="str">
            <v>NL</v>
          </cell>
          <cell r="G142" t="str">
            <v>L2</v>
          </cell>
          <cell r="H142" t="str">
            <v>1L2</v>
          </cell>
        </row>
        <row r="143">
          <cell r="A143" t="str">
            <v>T-1-Eville4</v>
          </cell>
          <cell r="C143" t="str">
            <v>Patents Expensed</v>
          </cell>
          <cell r="D143" t="str">
            <v>T</v>
          </cell>
          <cell r="E143">
            <v>1</v>
          </cell>
          <cell r="F143" t="str">
            <v>NL</v>
          </cell>
          <cell r="G143" t="str">
            <v>L2</v>
          </cell>
          <cell r="H143" t="str">
            <v>1L2</v>
          </cell>
        </row>
        <row r="144">
          <cell r="A144" t="str">
            <v>T-1-Penaltes</v>
          </cell>
          <cell r="B144" t="str">
            <v>PENALTES</v>
          </cell>
          <cell r="C144" t="str">
            <v>Penalties</v>
          </cell>
          <cell r="D144" t="str">
            <v>T</v>
          </cell>
          <cell r="E144">
            <v>1</v>
          </cell>
          <cell r="F144" t="str">
            <v>CA</v>
          </cell>
          <cell r="G144" t="str">
            <v>A3</v>
          </cell>
          <cell r="H144" t="str">
            <v>1A3</v>
          </cell>
        </row>
        <row r="145">
          <cell r="A145" t="str">
            <v>T-1-Pnsopeb</v>
          </cell>
          <cell r="B145" t="str">
            <v>PNSOPEB</v>
          </cell>
          <cell r="C145" t="str">
            <v>Pension &amp; Opeb</v>
          </cell>
          <cell r="D145" t="str">
            <v>T</v>
          </cell>
          <cell r="E145">
            <v>1</v>
          </cell>
          <cell r="F145" t="str">
            <v>CA</v>
          </cell>
          <cell r="G145" t="str">
            <v>A3</v>
          </cell>
          <cell r="H145" t="str">
            <v>1A3</v>
          </cell>
        </row>
        <row r="146">
          <cell r="A146" t="str">
            <v>T-1-Pensnexo</v>
          </cell>
          <cell r="B146" t="str">
            <v>PENSNEXO</v>
          </cell>
          <cell r="C146" t="str">
            <v>Pension Expense</v>
          </cell>
          <cell r="D146" t="str">
            <v>T</v>
          </cell>
          <cell r="E146">
            <v>1</v>
          </cell>
          <cell r="F146" t="str">
            <v>CA</v>
          </cell>
          <cell r="G146" t="str">
            <v>A3</v>
          </cell>
          <cell r="H146" t="str">
            <v>1A3</v>
          </cell>
        </row>
        <row r="147">
          <cell r="A147" t="str">
            <v>T-1-CCD49</v>
          </cell>
          <cell r="C147" t="str">
            <v>Plant Reserves</v>
          </cell>
          <cell r="D147" t="str">
            <v>T</v>
          </cell>
          <cell r="E147">
            <v>1</v>
          </cell>
          <cell r="F147" t="str">
            <v>NA</v>
          </cell>
          <cell r="G147" t="str">
            <v>A3</v>
          </cell>
          <cell r="H147" t="str">
            <v>1A3</v>
          </cell>
        </row>
        <row r="148">
          <cell r="A148" t="str">
            <v>T-1-Politcal</v>
          </cell>
          <cell r="B148" t="str">
            <v>POLITCAL</v>
          </cell>
          <cell r="C148" t="str">
            <v>Political Contributions</v>
          </cell>
          <cell r="D148" t="str">
            <v>T</v>
          </cell>
          <cell r="E148">
            <v>1</v>
          </cell>
          <cell r="F148" t="str">
            <v>CA</v>
          </cell>
          <cell r="G148" t="str">
            <v>A3</v>
          </cell>
          <cell r="H148" t="str">
            <v>1A3</v>
          </cell>
        </row>
        <row r="149">
          <cell r="A149" t="str">
            <v>T-1-Eville25</v>
          </cell>
          <cell r="C149" t="str">
            <v>Puerto Rico shut down reserve</v>
          </cell>
          <cell r="D149" t="str">
            <v>T</v>
          </cell>
          <cell r="E149">
            <v>1</v>
          </cell>
          <cell r="F149" t="str">
            <v>CA</v>
          </cell>
          <cell r="G149" t="str">
            <v>A3</v>
          </cell>
          <cell r="H149" t="str">
            <v>1A3</v>
          </cell>
        </row>
        <row r="150">
          <cell r="A150" t="str">
            <v>T-1-Purchase</v>
          </cell>
          <cell r="B150" t="str">
            <v>PURCHASE</v>
          </cell>
          <cell r="C150" t="str">
            <v>Purchase Accounting</v>
          </cell>
          <cell r="D150" t="str">
            <v>T</v>
          </cell>
          <cell r="E150">
            <v>1</v>
          </cell>
          <cell r="F150" t="str">
            <v>CA</v>
          </cell>
          <cell r="G150" t="str">
            <v>A3</v>
          </cell>
          <cell r="H150" t="str">
            <v>1A3</v>
          </cell>
        </row>
        <row r="151">
          <cell r="A151" t="str">
            <v>T-2-CCD9</v>
          </cell>
          <cell r="C151" t="str">
            <v>Purchased Assets</v>
          </cell>
          <cell r="D151" t="str">
            <v>T</v>
          </cell>
          <cell r="E151">
            <v>2</v>
          </cell>
          <cell r="F151" t="str">
            <v>CA</v>
          </cell>
          <cell r="G151" t="str">
            <v>L1</v>
          </cell>
          <cell r="H151" t="str">
            <v>2L1</v>
          </cell>
        </row>
        <row r="152">
          <cell r="A152" t="str">
            <v>T-2-CCD1</v>
          </cell>
          <cell r="C152" t="str">
            <v>Reagent Rentals</v>
          </cell>
          <cell r="D152" t="str">
            <v>T</v>
          </cell>
          <cell r="E152">
            <v>2</v>
          </cell>
          <cell r="F152" t="str">
            <v>NA</v>
          </cell>
          <cell r="G152" t="str">
            <v>L1</v>
          </cell>
          <cell r="H152" t="str">
            <v>2L1</v>
          </cell>
        </row>
        <row r="153">
          <cell r="A153" t="str">
            <v>T-1-Rentcap</v>
          </cell>
          <cell r="B153" t="str">
            <v>RENTCAP</v>
          </cell>
          <cell r="C153" t="str">
            <v>Rent Capitalized For Book Not For Tax</v>
          </cell>
          <cell r="D153" t="str">
            <v>T</v>
          </cell>
          <cell r="E153">
            <v>1</v>
          </cell>
          <cell r="F153" t="str">
            <v>CA</v>
          </cell>
          <cell r="G153" t="str">
            <v>A3</v>
          </cell>
          <cell r="H153" t="str">
            <v>1A3</v>
          </cell>
        </row>
        <row r="154">
          <cell r="A154" t="str">
            <v>T-1-Rdcraddb</v>
          </cell>
          <cell r="B154" t="str">
            <v>RDCRADDB</v>
          </cell>
          <cell r="C154" t="str">
            <v>Research Credit Addback</v>
          </cell>
          <cell r="D154" t="str">
            <v>T</v>
          </cell>
          <cell r="E154">
            <v>1</v>
          </cell>
          <cell r="F154" t="str">
            <v>CA</v>
          </cell>
          <cell r="G154" t="str">
            <v>A3</v>
          </cell>
          <cell r="H154" t="str">
            <v>1A3</v>
          </cell>
        </row>
        <row r="155">
          <cell r="A155" t="str">
            <v>T-2-CCD16</v>
          </cell>
          <cell r="C155" t="str">
            <v>Reserve For Bad Debts</v>
          </cell>
          <cell r="D155" t="str">
            <v>T</v>
          </cell>
          <cell r="E155">
            <v>2</v>
          </cell>
          <cell r="F155" t="str">
            <v>CA</v>
          </cell>
          <cell r="G155" t="str">
            <v>A3</v>
          </cell>
          <cell r="H155" t="str">
            <v>2A3</v>
          </cell>
        </row>
        <row r="156">
          <cell r="A156" t="str">
            <v>T-1-CCD38</v>
          </cell>
          <cell r="C156" t="str">
            <v>Reserve For Bad Debts</v>
          </cell>
          <cell r="D156" t="str">
            <v>T</v>
          </cell>
          <cell r="E156">
            <v>1</v>
          </cell>
          <cell r="F156" t="str">
            <v>NA</v>
          </cell>
          <cell r="G156" t="str">
            <v>A3</v>
          </cell>
          <cell r="H156" t="str">
            <v>1A3</v>
          </cell>
        </row>
        <row r="157">
          <cell r="A157" t="str">
            <v>T-2-CCD14</v>
          </cell>
          <cell r="C157" t="str">
            <v>Reserve For General Insurance Claim</v>
          </cell>
          <cell r="D157" t="str">
            <v>T</v>
          </cell>
          <cell r="E157">
            <v>2</v>
          </cell>
          <cell r="F157" t="str">
            <v>CA</v>
          </cell>
          <cell r="G157" t="str">
            <v>A3</v>
          </cell>
          <cell r="H157" t="str">
            <v>2A3</v>
          </cell>
        </row>
        <row r="158">
          <cell r="A158" t="str">
            <v>T-1-CCD36</v>
          </cell>
          <cell r="C158" t="str">
            <v>Reserve For General Insurance Claim</v>
          </cell>
          <cell r="D158" t="str">
            <v>T</v>
          </cell>
          <cell r="E158">
            <v>1</v>
          </cell>
          <cell r="F158" t="str">
            <v>CA</v>
          </cell>
          <cell r="G158" t="str">
            <v>A3</v>
          </cell>
          <cell r="H158" t="str">
            <v>1A3</v>
          </cell>
        </row>
        <row r="159">
          <cell r="A159" t="str">
            <v>T-1-Retrnrsv</v>
          </cell>
          <cell r="B159" t="str">
            <v>RETRNRSV</v>
          </cell>
          <cell r="C159" t="str">
            <v>Reserve For Returns</v>
          </cell>
          <cell r="D159" t="str">
            <v>T</v>
          </cell>
          <cell r="E159">
            <v>1</v>
          </cell>
          <cell r="F159" t="str">
            <v>CA</v>
          </cell>
          <cell r="G159" t="str">
            <v>A3</v>
          </cell>
          <cell r="H159" t="str">
            <v>1A3</v>
          </cell>
        </row>
        <row r="160">
          <cell r="A160" t="str">
            <v>T-1-Eville28</v>
          </cell>
          <cell r="C160" t="str">
            <v>Reserves For Returns</v>
          </cell>
          <cell r="D160" t="str">
            <v>T</v>
          </cell>
          <cell r="E160">
            <v>1</v>
          </cell>
          <cell r="F160" t="str">
            <v>CA</v>
          </cell>
          <cell r="G160" t="str">
            <v>A3</v>
          </cell>
          <cell r="H160" t="str">
            <v>1A3</v>
          </cell>
        </row>
        <row r="161">
          <cell r="A161" t="str">
            <v>T-1-Baddebt</v>
          </cell>
          <cell r="B161" t="str">
            <v>BADDEBT</v>
          </cell>
          <cell r="C161" t="str">
            <v>Reserves: Bad Debt - Net Change</v>
          </cell>
          <cell r="D161" t="str">
            <v>T</v>
          </cell>
          <cell r="E161">
            <v>1</v>
          </cell>
          <cell r="F161" t="str">
            <v>CA</v>
          </cell>
          <cell r="G161" t="str">
            <v>A3</v>
          </cell>
          <cell r="H161" t="str">
            <v>1A3</v>
          </cell>
        </row>
        <row r="162">
          <cell r="A162" t="str">
            <v>T-1-Invntrsv</v>
          </cell>
          <cell r="B162" t="str">
            <v>INVNTRSV</v>
          </cell>
          <cell r="C162" t="str">
            <v>Reserves: Inventory - Net Change</v>
          </cell>
          <cell r="D162" t="str">
            <v>T</v>
          </cell>
          <cell r="E162">
            <v>1</v>
          </cell>
          <cell r="F162" t="str">
            <v>CA</v>
          </cell>
          <cell r="G162" t="str">
            <v>A3</v>
          </cell>
          <cell r="H162" t="str">
            <v>1A3</v>
          </cell>
        </row>
        <row r="163">
          <cell r="A163" t="str">
            <v>T-1-Nondedrv</v>
          </cell>
          <cell r="B163" t="str">
            <v>NONDEDRV</v>
          </cell>
          <cell r="C163" t="str">
            <v>Reserves: Other - Net Change</v>
          </cell>
          <cell r="D163" t="str">
            <v>T</v>
          </cell>
          <cell r="E163">
            <v>1</v>
          </cell>
          <cell r="F163" t="str">
            <v>CA</v>
          </cell>
          <cell r="G163" t="str">
            <v>A3</v>
          </cell>
          <cell r="H163" t="str">
            <v>1A3</v>
          </cell>
        </row>
        <row r="164">
          <cell r="A164" t="str">
            <v>T-1-Restruct</v>
          </cell>
          <cell r="B164" t="str">
            <v>RESTRUCT</v>
          </cell>
          <cell r="C164" t="str">
            <v>Restructuring Costs</v>
          </cell>
          <cell r="D164" t="str">
            <v>T</v>
          </cell>
          <cell r="E164">
            <v>1</v>
          </cell>
          <cell r="F164" t="str">
            <v>CA</v>
          </cell>
          <cell r="G164" t="str">
            <v>A3</v>
          </cell>
          <cell r="H164" t="str">
            <v>1A3</v>
          </cell>
        </row>
        <row r="165">
          <cell r="A165" t="str">
            <v>T-1-Eville26</v>
          </cell>
          <cell r="C165" t="str">
            <v>Restructuring reserves</v>
          </cell>
          <cell r="D165" t="str">
            <v>T</v>
          </cell>
          <cell r="E165">
            <v>1</v>
          </cell>
          <cell r="F165" t="str">
            <v>CA</v>
          </cell>
          <cell r="G165" t="str">
            <v>A3</v>
          </cell>
          <cell r="H165" t="str">
            <v>1A3</v>
          </cell>
        </row>
        <row r="166">
          <cell r="A166" t="str">
            <v>T-1-Eville55</v>
          </cell>
          <cell r="C166" t="str">
            <v>Ribozyme</v>
          </cell>
          <cell r="D166" t="str">
            <v>T</v>
          </cell>
          <cell r="E166">
            <v>1</v>
          </cell>
          <cell r="F166" t="str">
            <v>NA</v>
          </cell>
          <cell r="G166" t="str">
            <v>A6</v>
          </cell>
          <cell r="H166" t="str">
            <v>1A6</v>
          </cell>
        </row>
        <row r="167">
          <cell r="A167" t="str">
            <v>T-2-CCD7</v>
          </cell>
          <cell r="C167" t="str">
            <v>Royalty Accrual</v>
          </cell>
          <cell r="D167" t="str">
            <v>T</v>
          </cell>
          <cell r="E167">
            <v>2</v>
          </cell>
          <cell r="F167" t="str">
            <v>CA</v>
          </cell>
          <cell r="G167" t="str">
            <v>A3</v>
          </cell>
          <cell r="H167" t="str">
            <v>2A3</v>
          </cell>
        </row>
        <row r="168">
          <cell r="A168" t="str">
            <v>T-1-Eville29</v>
          </cell>
          <cell r="C168" t="str">
            <v>Sales Tax Accrual - Interest Portion</v>
          </cell>
          <cell r="D168" t="str">
            <v>T</v>
          </cell>
          <cell r="E168">
            <v>1</v>
          </cell>
          <cell r="F168" t="str">
            <v>CA</v>
          </cell>
          <cell r="G168" t="str">
            <v>A3</v>
          </cell>
          <cell r="H168" t="str">
            <v>1A3</v>
          </cell>
        </row>
        <row r="169">
          <cell r="A169" t="str">
            <v>T-1-Eville30</v>
          </cell>
          <cell r="C169" t="str">
            <v>Sales Tax Accrual - Tax Only</v>
          </cell>
          <cell r="D169" t="str">
            <v>T</v>
          </cell>
          <cell r="E169">
            <v>1</v>
          </cell>
          <cell r="F169" t="str">
            <v>CA</v>
          </cell>
          <cell r="G169" t="str">
            <v>A3</v>
          </cell>
          <cell r="H169" t="str">
            <v>1A3</v>
          </cell>
        </row>
        <row r="170">
          <cell r="A170" t="str">
            <v>T-2-CCD17</v>
          </cell>
          <cell r="C170" t="str">
            <v>Sect 197 Intangibles</v>
          </cell>
          <cell r="D170" t="str">
            <v>T</v>
          </cell>
          <cell r="E170">
            <v>2</v>
          </cell>
          <cell r="F170" t="str">
            <v>NA</v>
          </cell>
          <cell r="G170" t="str">
            <v>A2</v>
          </cell>
          <cell r="H170" t="str">
            <v>2A2</v>
          </cell>
        </row>
        <row r="171">
          <cell r="A171" t="str">
            <v>T-1-CCD39</v>
          </cell>
          <cell r="C171" t="str">
            <v>Sect 197 Intangibles</v>
          </cell>
          <cell r="D171" t="str">
            <v>T</v>
          </cell>
          <cell r="E171">
            <v>1</v>
          </cell>
          <cell r="F171" t="str">
            <v>NA</v>
          </cell>
          <cell r="G171" t="str">
            <v>A3</v>
          </cell>
          <cell r="H171" t="str">
            <v>1A3</v>
          </cell>
        </row>
        <row r="172">
          <cell r="A172" t="str">
            <v>T-1-Eville37</v>
          </cell>
          <cell r="C172" t="str">
            <v>Seismic Upgrade Costs</v>
          </cell>
          <cell r="D172" t="str">
            <v>T</v>
          </cell>
          <cell r="E172">
            <v>1</v>
          </cell>
          <cell r="F172" t="str">
            <v>NA</v>
          </cell>
          <cell r="G172" t="str">
            <v>A2</v>
          </cell>
          <cell r="H172" t="str">
            <v>1A2</v>
          </cell>
        </row>
        <row r="173">
          <cell r="A173" t="str">
            <v>T-1-Eville48</v>
          </cell>
          <cell r="C173" t="str">
            <v>Severance Accrual</v>
          </cell>
          <cell r="D173" t="str">
            <v>T</v>
          </cell>
          <cell r="E173">
            <v>1</v>
          </cell>
          <cell r="F173" t="str">
            <v>CA</v>
          </cell>
          <cell r="G173" t="str">
            <v>A3</v>
          </cell>
          <cell r="H173" t="str">
            <v>1A3</v>
          </cell>
        </row>
        <row r="174">
          <cell r="A174" t="str">
            <v>T-1-Eville71</v>
          </cell>
          <cell r="C174" t="str">
            <v>Shellmound Book-Tax Difference</v>
          </cell>
          <cell r="D174" t="str">
            <v>T</v>
          </cell>
          <cell r="E174">
            <v>1</v>
          </cell>
          <cell r="F174" t="str">
            <v>CA</v>
          </cell>
          <cell r="G174" t="str">
            <v>A6</v>
          </cell>
          <cell r="H174" t="str">
            <v>1A6</v>
          </cell>
        </row>
        <row r="175">
          <cell r="A175" t="str">
            <v>T-1-Stprdnol</v>
          </cell>
          <cell r="B175" t="str">
            <v>STPRDNOL</v>
          </cell>
          <cell r="C175" t="str">
            <v>Short Period Nol Deduction</v>
          </cell>
          <cell r="D175" t="str">
            <v>T</v>
          </cell>
          <cell r="E175">
            <v>1</v>
          </cell>
          <cell r="F175" t="str">
            <v>CA</v>
          </cell>
          <cell r="G175" t="str">
            <v>A3</v>
          </cell>
          <cell r="H175" t="str">
            <v>1A3</v>
          </cell>
        </row>
        <row r="176">
          <cell r="A176" t="str">
            <v>T-1-Eville72</v>
          </cell>
          <cell r="C176" t="str">
            <v>Short Period Nol Deduction</v>
          </cell>
          <cell r="D176" t="str">
            <v>T</v>
          </cell>
          <cell r="E176">
            <v>1</v>
          </cell>
          <cell r="F176" t="str">
            <v>CA</v>
          </cell>
          <cell r="G176" t="str">
            <v>A6</v>
          </cell>
          <cell r="H176" t="str">
            <v>1A6</v>
          </cell>
        </row>
        <row r="177">
          <cell r="A177" t="str">
            <v>T-1-Eville31</v>
          </cell>
          <cell r="C177" t="str">
            <v>Silikon Optics Judgement Accrual</v>
          </cell>
          <cell r="D177" t="str">
            <v>T</v>
          </cell>
          <cell r="E177">
            <v>1</v>
          </cell>
          <cell r="F177" t="str">
            <v>CA</v>
          </cell>
          <cell r="G177" t="str">
            <v>A3</v>
          </cell>
          <cell r="H177" t="str">
            <v>1A3</v>
          </cell>
        </row>
        <row r="178">
          <cell r="A178" t="str">
            <v>T-1-Eville38</v>
          </cell>
          <cell r="C178" t="str">
            <v>Small Lab/Office Equip Captlzd</v>
          </cell>
          <cell r="D178" t="str">
            <v>T</v>
          </cell>
          <cell r="E178">
            <v>1</v>
          </cell>
          <cell r="F178" t="str">
            <v>NA</v>
          </cell>
          <cell r="G178" t="str">
            <v>A2</v>
          </cell>
          <cell r="H178" t="str">
            <v>1A2</v>
          </cell>
        </row>
        <row r="179">
          <cell r="A179" t="str">
            <v>T-1-Smequipt</v>
          </cell>
          <cell r="B179" t="str">
            <v>SMEQUIPT</v>
          </cell>
          <cell r="C179" t="str">
            <v>Small Lab/Office Equipment Capitalized</v>
          </cell>
          <cell r="D179" t="str">
            <v>T</v>
          </cell>
          <cell r="E179">
            <v>1</v>
          </cell>
          <cell r="F179" t="str">
            <v>CA</v>
          </cell>
          <cell r="G179" t="str">
            <v>A3</v>
          </cell>
          <cell r="H179" t="str">
            <v>1A3</v>
          </cell>
        </row>
        <row r="180">
          <cell r="A180" t="str">
            <v>T-1-CCD51</v>
          </cell>
          <cell r="C180" t="str">
            <v>Smithkline Guarantee</v>
          </cell>
          <cell r="D180" t="str">
            <v>T</v>
          </cell>
          <cell r="E180">
            <v>1</v>
          </cell>
          <cell r="F180" t="str">
            <v>NA</v>
          </cell>
          <cell r="G180" t="str">
            <v>A3</v>
          </cell>
          <cell r="H180" t="str">
            <v>1A3</v>
          </cell>
        </row>
        <row r="181">
          <cell r="A181" t="str">
            <v>T-1-softwre</v>
          </cell>
          <cell r="C181" t="str">
            <v>Software development costs expensed for tax</v>
          </cell>
          <cell r="D181" t="str">
            <v>T</v>
          </cell>
          <cell r="E181">
            <v>1</v>
          </cell>
          <cell r="F181" t="str">
            <v>CA</v>
          </cell>
          <cell r="G181" t="str">
            <v>A3</v>
          </cell>
          <cell r="H181" t="str">
            <v>1A3</v>
          </cell>
        </row>
        <row r="182">
          <cell r="A182" t="str">
            <v>T-1-SAP</v>
          </cell>
          <cell r="C182" t="str">
            <v>SAP costs expensed for tax</v>
          </cell>
          <cell r="D182" t="str">
            <v>T</v>
          </cell>
          <cell r="E182">
            <v>1</v>
          </cell>
          <cell r="F182" t="str">
            <v>CA</v>
          </cell>
          <cell r="G182" t="str">
            <v>L1</v>
          </cell>
          <cell r="H182" t="str">
            <v>1L3</v>
          </cell>
        </row>
        <row r="183">
          <cell r="A183" t="str">
            <v>T-1-Eville42</v>
          </cell>
          <cell r="C183" t="str">
            <v>Starr Acquistion</v>
          </cell>
          <cell r="D183" t="str">
            <v>T</v>
          </cell>
          <cell r="E183">
            <v>1</v>
          </cell>
          <cell r="F183" t="str">
            <v>CA</v>
          </cell>
          <cell r="G183" t="str">
            <v>A2</v>
          </cell>
          <cell r="H183" t="str">
            <v>1A2</v>
          </cell>
        </row>
        <row r="184">
          <cell r="A184" t="str">
            <v>T-1-Eville73</v>
          </cell>
          <cell r="C184" t="str">
            <v>Start Up Costs - Puerto Rico</v>
          </cell>
          <cell r="D184" t="str">
            <v>T</v>
          </cell>
          <cell r="E184">
            <v>1</v>
          </cell>
          <cell r="F184" t="str">
            <v>CA</v>
          </cell>
          <cell r="G184" t="str">
            <v>A6</v>
          </cell>
          <cell r="H184" t="str">
            <v>1A6</v>
          </cell>
        </row>
        <row r="185">
          <cell r="A185" t="str">
            <v>T-1-Eville74</v>
          </cell>
          <cell r="C185" t="str">
            <v>State Franchise Tax Deduction</v>
          </cell>
          <cell r="D185" t="str">
            <v>T</v>
          </cell>
          <cell r="E185">
            <v>1</v>
          </cell>
          <cell r="F185" t="str">
            <v>CA</v>
          </cell>
          <cell r="G185" t="str">
            <v>A6</v>
          </cell>
          <cell r="H185" t="str">
            <v>1A6</v>
          </cell>
        </row>
        <row r="186">
          <cell r="A186" t="str">
            <v>T-1-Eville75</v>
          </cell>
          <cell r="C186" t="str">
            <v>State Franchise Tax Provision</v>
          </cell>
          <cell r="D186" t="str">
            <v>T</v>
          </cell>
          <cell r="E186">
            <v>1</v>
          </cell>
          <cell r="F186" t="str">
            <v>CA</v>
          </cell>
          <cell r="G186" t="str">
            <v>A6</v>
          </cell>
          <cell r="H186" t="str">
            <v>1A6</v>
          </cell>
        </row>
        <row r="187">
          <cell r="A187" t="str">
            <v>T-1-Stictxdd</v>
          </cell>
          <cell r="B187" t="str">
            <v>STICTXDD</v>
          </cell>
          <cell r="C187" t="str">
            <v>State Income Tax Deduction</v>
          </cell>
          <cell r="D187" t="str">
            <v>T</v>
          </cell>
          <cell r="E187">
            <v>1</v>
          </cell>
          <cell r="F187" t="str">
            <v>CA</v>
          </cell>
          <cell r="G187" t="str">
            <v>A3</v>
          </cell>
          <cell r="H187" t="str">
            <v>1A3</v>
          </cell>
        </row>
        <row r="188">
          <cell r="A188" t="str">
            <v>T-1-Eville76</v>
          </cell>
          <cell r="C188" t="str">
            <v>State Income Tax Deduction</v>
          </cell>
          <cell r="D188" t="str">
            <v>T</v>
          </cell>
          <cell r="E188">
            <v>1</v>
          </cell>
          <cell r="F188" t="str">
            <v>CA</v>
          </cell>
          <cell r="G188" t="str">
            <v>A6</v>
          </cell>
          <cell r="H188" t="str">
            <v>1A6</v>
          </cell>
        </row>
        <row r="189">
          <cell r="A189" t="str">
            <v>T-1-Eville77</v>
          </cell>
          <cell r="C189" t="str">
            <v>State Income Tax Provision</v>
          </cell>
          <cell r="D189" t="str">
            <v>T</v>
          </cell>
          <cell r="E189">
            <v>1</v>
          </cell>
          <cell r="F189" t="str">
            <v>CA</v>
          </cell>
          <cell r="G189" t="str">
            <v>A6</v>
          </cell>
          <cell r="H189" t="str">
            <v>1A6</v>
          </cell>
        </row>
        <row r="190">
          <cell r="A190" t="str">
            <v>T-1-Stfrtxpv</v>
          </cell>
          <cell r="B190" t="str">
            <v>STFRTXPV</v>
          </cell>
          <cell r="C190" t="str">
            <v>State Income/Franchise Tax - Book/Tax Diff</v>
          </cell>
          <cell r="D190" t="str">
            <v>T</v>
          </cell>
          <cell r="E190">
            <v>1</v>
          </cell>
          <cell r="F190" t="str">
            <v>CA</v>
          </cell>
          <cell r="G190" t="str">
            <v>A3</v>
          </cell>
          <cell r="H190" t="str">
            <v>1A3</v>
          </cell>
        </row>
        <row r="191">
          <cell r="A191" t="str">
            <v>T-1-Eville49</v>
          </cell>
          <cell r="C191" t="str">
            <v>Stock Option Accruals</v>
          </cell>
          <cell r="D191" t="str">
            <v>T</v>
          </cell>
          <cell r="E191">
            <v>1</v>
          </cell>
          <cell r="F191" t="str">
            <v>CA</v>
          </cell>
          <cell r="G191" t="str">
            <v>A3</v>
          </cell>
          <cell r="H191" t="str">
            <v>1A3</v>
          </cell>
        </row>
        <row r="192">
          <cell r="A192" t="str">
            <v>T-1-Stkopcmp</v>
          </cell>
          <cell r="B192" t="str">
            <v>STKOPCMP</v>
          </cell>
          <cell r="C192" t="str">
            <v>Stock Option Compensation</v>
          </cell>
          <cell r="D192" t="str">
            <v>T</v>
          </cell>
          <cell r="E192">
            <v>1</v>
          </cell>
          <cell r="F192" t="str">
            <v>CA</v>
          </cell>
          <cell r="G192" t="str">
            <v>A3</v>
          </cell>
          <cell r="H192" t="str">
            <v>1A3</v>
          </cell>
        </row>
        <row r="193">
          <cell r="A193" t="str">
            <v>T-1-Eville32</v>
          </cell>
          <cell r="C193" t="str">
            <v>Stockholders Suit Payments</v>
          </cell>
          <cell r="D193" t="str">
            <v>T</v>
          </cell>
          <cell r="E193">
            <v>1</v>
          </cell>
          <cell r="F193" t="str">
            <v>CA</v>
          </cell>
          <cell r="G193" t="str">
            <v>A3</v>
          </cell>
          <cell r="H193" t="str">
            <v>1A3</v>
          </cell>
        </row>
        <row r="194">
          <cell r="A194" t="str">
            <v>T-1-Subpartf</v>
          </cell>
          <cell r="B194" t="str">
            <v>SUBPARTF</v>
          </cell>
          <cell r="C194" t="str">
            <v>Subpart F Income</v>
          </cell>
          <cell r="D194" t="str">
            <v>T</v>
          </cell>
          <cell r="E194">
            <v>1</v>
          </cell>
          <cell r="F194" t="str">
            <v>CA</v>
          </cell>
          <cell r="G194" t="str">
            <v>A3</v>
          </cell>
          <cell r="H194" t="str">
            <v>1A3</v>
          </cell>
        </row>
        <row r="195">
          <cell r="A195" t="str">
            <v>T-1-Technols</v>
          </cell>
          <cell r="B195" t="str">
            <v>TECHNOLS</v>
          </cell>
          <cell r="C195" t="str">
            <v>Technolas (Income) Loss</v>
          </cell>
          <cell r="D195" t="str">
            <v>T</v>
          </cell>
          <cell r="E195">
            <v>1</v>
          </cell>
          <cell r="F195" t="str">
            <v>CA</v>
          </cell>
          <cell r="G195" t="str">
            <v>A3</v>
          </cell>
          <cell r="H195" t="str">
            <v>1A3</v>
          </cell>
        </row>
        <row r="196">
          <cell r="A196" t="str">
            <v>T-2-CCD24</v>
          </cell>
          <cell r="C196" t="str">
            <v>Triton Prepaid Research</v>
          </cell>
          <cell r="D196" t="str">
            <v>T</v>
          </cell>
          <cell r="E196">
            <v>2</v>
          </cell>
          <cell r="F196" t="str">
            <v>NA</v>
          </cell>
          <cell r="G196" t="str">
            <v>A2</v>
          </cell>
          <cell r="H196" t="str">
            <v>2A2</v>
          </cell>
        </row>
        <row r="197">
          <cell r="A197" t="str">
            <v>T-1-Ukclsrsv</v>
          </cell>
          <cell r="B197" t="str">
            <v>UKCLSRSV</v>
          </cell>
          <cell r="C197" t="str">
            <v>Uk Closure Reserve</v>
          </cell>
          <cell r="D197" t="str">
            <v>T</v>
          </cell>
          <cell r="E197">
            <v>1</v>
          </cell>
          <cell r="F197" t="str">
            <v>CA</v>
          </cell>
          <cell r="G197" t="str">
            <v>A3</v>
          </cell>
          <cell r="H197" t="str">
            <v>1A3</v>
          </cell>
        </row>
        <row r="198">
          <cell r="A198" t="str">
            <v>T-1-Unicapiv</v>
          </cell>
          <cell r="B198" t="str">
            <v>UNICAPIV</v>
          </cell>
          <cell r="C198" t="str">
            <v>Unicap Inventory Adjustment</v>
          </cell>
          <cell r="D198" t="str">
            <v>T</v>
          </cell>
          <cell r="E198">
            <v>1</v>
          </cell>
          <cell r="F198" t="str">
            <v>CA</v>
          </cell>
          <cell r="G198" t="str">
            <v>A3</v>
          </cell>
          <cell r="H198" t="str">
            <v>1A3</v>
          </cell>
        </row>
        <row r="199">
          <cell r="A199" t="str">
            <v>T-1-Eville33</v>
          </cell>
          <cell r="C199" t="str">
            <v>Unicap Inventory Adjustment</v>
          </cell>
          <cell r="D199" t="str">
            <v>T</v>
          </cell>
          <cell r="E199">
            <v>1</v>
          </cell>
          <cell r="F199" t="str">
            <v>CA</v>
          </cell>
          <cell r="G199" t="str">
            <v>A3</v>
          </cell>
          <cell r="H199" t="str">
            <v>1A3</v>
          </cell>
        </row>
        <row r="200">
          <cell r="A200" t="str">
            <v>T-1-CCD41</v>
          </cell>
          <cell r="C200" t="str">
            <v>Unrealized Exchange (Gain)/Loss</v>
          </cell>
          <cell r="D200" t="str">
            <v>T</v>
          </cell>
          <cell r="E200">
            <v>1</v>
          </cell>
          <cell r="F200" t="str">
            <v>NA</v>
          </cell>
          <cell r="G200" t="str">
            <v>A3</v>
          </cell>
          <cell r="H200" t="str">
            <v>1A3</v>
          </cell>
        </row>
        <row r="201">
          <cell r="A201" t="str">
            <v>T-1-Unrzdexh</v>
          </cell>
          <cell r="B201" t="str">
            <v>UNRZDEXH</v>
          </cell>
          <cell r="C201" t="str">
            <v>Unrealized Exchange Gain/Loss</v>
          </cell>
          <cell r="D201" t="str">
            <v>T</v>
          </cell>
          <cell r="E201">
            <v>1</v>
          </cell>
          <cell r="F201" t="str">
            <v>CA</v>
          </cell>
          <cell r="G201" t="str">
            <v>A3</v>
          </cell>
          <cell r="H201" t="str">
            <v>1A3</v>
          </cell>
        </row>
        <row r="202">
          <cell r="A202" t="str">
            <v>T-1-Eville56</v>
          </cell>
          <cell r="C202" t="str">
            <v>Viagene</v>
          </cell>
          <cell r="D202" t="str">
            <v>T</v>
          </cell>
          <cell r="E202">
            <v>1</v>
          </cell>
          <cell r="F202" t="str">
            <v>NA</v>
          </cell>
          <cell r="G202" t="str">
            <v>A6</v>
          </cell>
          <cell r="H202" t="str">
            <v>1A6</v>
          </cell>
        </row>
        <row r="203">
          <cell r="A203" t="str">
            <v>T-1-Eville34</v>
          </cell>
          <cell r="C203" t="str">
            <v>Warranty Costs - Phaco</v>
          </cell>
          <cell r="D203" t="str">
            <v>T</v>
          </cell>
          <cell r="E203">
            <v>1</v>
          </cell>
          <cell r="F203" t="str">
            <v>CA</v>
          </cell>
          <cell r="G203" t="str">
            <v>A3</v>
          </cell>
          <cell r="H203" t="str">
            <v>1A3</v>
          </cell>
        </row>
        <row r="204">
          <cell r="A204" t="str">
            <v>T-2-CCD10</v>
          </cell>
          <cell r="C204" t="str">
            <v>Warranty Reserves</v>
          </cell>
          <cell r="D204" t="str">
            <v>T</v>
          </cell>
          <cell r="E204">
            <v>2</v>
          </cell>
          <cell r="F204" t="str">
            <v>CA</v>
          </cell>
          <cell r="G204" t="str">
            <v>A3</v>
          </cell>
          <cell r="H204" t="str">
            <v>2A3</v>
          </cell>
        </row>
        <row r="205">
          <cell r="A205" t="str">
            <v>T-1-CCD32</v>
          </cell>
          <cell r="C205" t="str">
            <v>Warranty Reserves</v>
          </cell>
          <cell r="D205" t="str">
            <v>T</v>
          </cell>
          <cell r="E205">
            <v>1</v>
          </cell>
          <cell r="F205" t="str">
            <v>CA</v>
          </cell>
          <cell r="G205" t="str">
            <v>A3</v>
          </cell>
          <cell r="H205" t="str">
            <v>1A3</v>
          </cell>
        </row>
        <row r="206">
          <cell r="A206" t="str">
            <v>T-2-CCD15</v>
          </cell>
          <cell r="C206" t="str">
            <v>Workman'S Compensation</v>
          </cell>
          <cell r="D206" t="str">
            <v>T</v>
          </cell>
          <cell r="E206">
            <v>2</v>
          </cell>
          <cell r="F206" t="str">
            <v>CA</v>
          </cell>
          <cell r="G206" t="str">
            <v>A3</v>
          </cell>
          <cell r="H206" t="str">
            <v>2A3</v>
          </cell>
        </row>
        <row r="207">
          <cell r="A207" t="str">
            <v>T-1-CCD37</v>
          </cell>
          <cell r="C207" t="str">
            <v>Workman'S Compensation</v>
          </cell>
          <cell r="D207" t="str">
            <v>T</v>
          </cell>
          <cell r="E207">
            <v>1</v>
          </cell>
          <cell r="F207" t="str">
            <v>CA</v>
          </cell>
          <cell r="G207" t="str">
            <v>A3</v>
          </cell>
          <cell r="H207" t="str">
            <v>1A3</v>
          </cell>
        </row>
        <row r="208">
          <cell r="A208" t="str">
            <v>T-1-Wointang</v>
          </cell>
          <cell r="B208" t="str">
            <v>WOINTANG</v>
          </cell>
          <cell r="C208" t="str">
            <v>Write Off Of Book Intangibles</v>
          </cell>
          <cell r="D208" t="str">
            <v>T</v>
          </cell>
          <cell r="E208">
            <v>1</v>
          </cell>
          <cell r="F208" t="str">
            <v>CA</v>
          </cell>
          <cell r="G208" t="str">
            <v>A3</v>
          </cell>
          <cell r="H208" t="str">
            <v>1A3</v>
          </cell>
        </row>
        <row r="209">
          <cell r="A209" t="str">
            <v>T-1-Wolifo</v>
          </cell>
          <cell r="B209" t="str">
            <v>WOLIFO</v>
          </cell>
          <cell r="C209" t="str">
            <v>Write Off Of Book Lifo Reserve</v>
          </cell>
          <cell r="D209" t="str">
            <v>T</v>
          </cell>
          <cell r="E209">
            <v>1</v>
          </cell>
          <cell r="F209" t="str">
            <v>CA</v>
          </cell>
          <cell r="G209" t="str">
            <v>A3</v>
          </cell>
          <cell r="H209" t="str">
            <v>1A3</v>
          </cell>
        </row>
        <row r="210">
          <cell r="A210" t="str">
            <v>T-1-Woopeb</v>
          </cell>
          <cell r="B210" t="str">
            <v>WOOPEB</v>
          </cell>
          <cell r="C210" t="str">
            <v>Write Off Of Book Opeb Accrual</v>
          </cell>
          <cell r="D210" t="str">
            <v>T</v>
          </cell>
          <cell r="E210">
            <v>1</v>
          </cell>
          <cell r="F210" t="str">
            <v>CA</v>
          </cell>
          <cell r="G210" t="str">
            <v>A3</v>
          </cell>
          <cell r="H210" t="str">
            <v>1A3</v>
          </cell>
        </row>
        <row r="227">
          <cell r="A227" t="str">
            <v>Legend</v>
          </cell>
        </row>
        <row r="229">
          <cell r="A229" t="str">
            <v>Permanent/Temporary</v>
          </cell>
        </row>
        <row r="230">
          <cell r="A230" t="str">
            <v>P</v>
          </cell>
          <cell r="B230" t="str">
            <v>Permanent</v>
          </cell>
        </row>
        <row r="231">
          <cell r="A231" t="str">
            <v>T</v>
          </cell>
          <cell r="B231" t="str">
            <v>Temporary</v>
          </cell>
        </row>
        <row r="233">
          <cell r="A233" t="str">
            <v>Valuation Reserve Allocation Code</v>
          </cell>
        </row>
        <row r="234">
          <cell r="A234" t="str">
            <v>1</v>
          </cell>
          <cell r="B234" t="str">
            <v>Tax Expense</v>
          </cell>
        </row>
        <row r="235">
          <cell r="A235" t="str">
            <v>2</v>
          </cell>
          <cell r="B235" t="str">
            <v>Long term intangibles</v>
          </cell>
        </row>
        <row r="236">
          <cell r="A236" t="str">
            <v>3</v>
          </cell>
          <cell r="B236" t="str">
            <v>Paid in capital</v>
          </cell>
        </row>
        <row r="238">
          <cell r="A238" t="str">
            <v>Balance Sheet Classification</v>
          </cell>
        </row>
        <row r="239">
          <cell r="A239" t="str">
            <v>CA</v>
          </cell>
          <cell r="B239" t="str">
            <v>Current Asset</v>
          </cell>
        </row>
        <row r="240">
          <cell r="A240" t="str">
            <v>NA</v>
          </cell>
          <cell r="B240" t="str">
            <v>Noncurrent Asset</v>
          </cell>
        </row>
        <row r="241">
          <cell r="A241" t="str">
            <v>CL</v>
          </cell>
          <cell r="B241" t="str">
            <v>Current Liability</v>
          </cell>
        </row>
        <row r="242">
          <cell r="A242" t="str">
            <v>NL</v>
          </cell>
          <cell r="B242" t="str">
            <v>Noncurrent Liability</v>
          </cell>
        </row>
        <row r="244">
          <cell r="A244" t="str">
            <v>Footnote Code</v>
          </cell>
        </row>
        <row r="246">
          <cell r="A246" t="str">
            <v>A1</v>
          </cell>
          <cell r="B246" t="str">
            <v>Basis differences -- purchase accounting &amp; intangibles</v>
          </cell>
        </row>
        <row r="247">
          <cell r="A247" t="str">
            <v>A2</v>
          </cell>
          <cell r="B247" t="str">
            <v>Depreciation &amp; purchased technologies</v>
          </cell>
        </row>
        <row r="248">
          <cell r="A248" t="str">
            <v>A3</v>
          </cell>
          <cell r="B248" t="str">
            <v>Reserves &amp; expense accruals</v>
          </cell>
        </row>
        <row r="249">
          <cell r="A249" t="str">
            <v>A4</v>
          </cell>
          <cell r="B249" t="str">
            <v>NOL's</v>
          </cell>
        </row>
        <row r="250">
          <cell r="A250" t="str">
            <v>A5</v>
          </cell>
          <cell r="B250" t="str">
            <v>Business credit carryovers</v>
          </cell>
        </row>
        <row r="251">
          <cell r="A251" t="str">
            <v>A6</v>
          </cell>
          <cell r="B251" t="str">
            <v>Other</v>
          </cell>
        </row>
        <row r="252">
          <cell r="A252" t="str">
            <v>L1</v>
          </cell>
          <cell r="B252" t="str">
            <v>Basis differences -- purchase accounting</v>
          </cell>
        </row>
        <row r="253">
          <cell r="A253" t="str">
            <v>L2</v>
          </cell>
          <cell r="B253" t="str">
            <v>Patents costs</v>
          </cell>
        </row>
        <row r="254">
          <cell r="A254" t="str">
            <v>L3</v>
          </cell>
          <cell r="B254" t="str">
            <v>Other</v>
          </cell>
        </row>
      </sheetData>
      <sheetData sheetId="44" refreshError="1"/>
      <sheetData sheetId="45" refreshError="1"/>
      <sheetData sheetId="46" refreshError="1"/>
      <sheetData sheetId="47" refreshError="1"/>
    </sheetDataSet>
  </externalBook>
</externalLink>
</file>

<file path=xl/externalLinks/externalLink5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_IS"/>
      <sheetName val="F_O"/>
      <sheetName val="V_IS"/>
      <sheetName val="V_O"/>
      <sheetName val="V_ISG"/>
      <sheetName val="Orientation"/>
      <sheetName val="Fed'l Taxable Inc"/>
      <sheetName val="M1s list"/>
    </sheetNames>
    <sheetDataSet>
      <sheetData sheetId="0" refreshError="1"/>
      <sheetData sheetId="1" refreshError="1"/>
      <sheetData sheetId="2" refreshError="1">
        <row r="20">
          <cell r="C20" t="str">
            <v>Acct&gt;0#and#Acct&lt;9999999</v>
          </cell>
        </row>
        <row r="25">
          <cell r="C25" t="str">
            <v>Acct&gt;0#and#Acct&lt;9999999</v>
          </cell>
        </row>
      </sheetData>
      <sheetData sheetId="3" refreshError="1"/>
      <sheetData sheetId="4" refreshError="1"/>
      <sheetData sheetId="5"/>
      <sheetData sheetId="6" refreshError="1"/>
      <sheetData sheetId="7" refreshError="1"/>
    </sheetDataSet>
  </externalBook>
</externalLink>
</file>

<file path=xl/externalLinks/externalLink5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PBC_2011 CUUS TB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32 Fixed Asset Roll CU(US)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10a CUUS Acc'd Liab 2011"/>
      <sheetName val="04-020 Compensation Adjustments"/>
      <sheetName val="04-030 Reserves-Asset Adjustmnt"/>
      <sheetName val="04-040 LIFO Reserve"/>
      <sheetName val="04-050 Deferred Revenue"/>
      <sheetName val="04-060 Rents"/>
      <sheetName val="04-050a PBC Def. Rev 2011"/>
      <sheetName val="05-010 Equity"/>
      <sheetName val="06-010 Installment Sale"/>
      <sheetName val="06-020 Accounting Method Change"/>
      <sheetName val="06-030 Capital Gains and Losses"/>
      <sheetName val="07-010 UNICAP"/>
      <sheetName val="07-011 CU(US) UniCAP"/>
      <sheetName val="07-020 Meals and Entertainment"/>
      <sheetName val="07-030 Officers' Life"/>
      <sheetName val="A33-CU(US) SCE % Completion "/>
      <sheetName val="A33a YE 2011 Project Acctg"/>
      <sheetName val="07-040 Club Dues"/>
      <sheetName val="07-050 Penalties"/>
      <sheetName val="07-051 - CUUS Penalties_PBC"/>
      <sheetName val="07-060 Political and Lobbying"/>
      <sheetName val="07-065 Gifts"/>
      <sheetName val="07-065a_CUUS Business Gifts_PBC"/>
      <sheetName val="07-070 Stock Options Deductions"/>
      <sheetName val="07-080 Tax-exempt Interest"/>
      <sheetName val="07-090 Nondeductible Travel"/>
      <sheetName val="07-065b_CUUS Gifts PBC Detail"/>
      <sheetName val="07-100 Lease Inclusion"/>
      <sheetName val="07-200 State Taxes"/>
      <sheetName val="07-200a-2011 Tax Pmt Detail"/>
      <sheetName val="CUUS_Charitable PBC"/>
      <sheetName val="07-300 Lease Amortization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Utilities (US) Inc.</v>
          </cell>
        </row>
      </sheetData>
      <sheetData sheetId="2" refreshError="1"/>
      <sheetData sheetId="3" refreshError="1"/>
      <sheetData sheetId="4">
        <row r="30">
          <cell r="H30">
            <v>0</v>
          </cell>
        </row>
        <row r="228">
          <cell r="J228">
            <v>0</v>
          </cell>
        </row>
        <row r="229">
          <cell r="J229">
            <v>25774104</v>
          </cell>
        </row>
      </sheetData>
      <sheetData sheetId="5"/>
      <sheetData sheetId="6">
        <row r="29">
          <cell r="H29">
            <v>3425</v>
          </cell>
        </row>
      </sheetData>
      <sheetData sheetId="7" refreshError="1"/>
      <sheetData sheetId="8">
        <row r="1">
          <cell r="A1" t="str">
            <v>ACCT_NUM</v>
          </cell>
        </row>
      </sheetData>
      <sheetData sheetId="9">
        <row r="8">
          <cell r="A8">
            <v>11200</v>
          </cell>
        </row>
      </sheetData>
      <sheetData sheetId="10" refreshError="1"/>
      <sheetData sheetId="11" refreshError="1"/>
      <sheetData sheetId="12" refreshError="1"/>
      <sheetData sheetId="13" refreshError="1"/>
      <sheetData sheetId="14">
        <row r="34">
          <cell r="E34">
            <v>16666</v>
          </cell>
        </row>
      </sheetData>
      <sheetData sheetId="15" refreshError="1"/>
      <sheetData sheetId="16" refreshError="1"/>
      <sheetData sheetId="17" refreshError="1"/>
      <sheetData sheetId="18" refreshError="1"/>
      <sheetData sheetId="19" refreshError="1"/>
      <sheetData sheetId="20"/>
      <sheetData sheetId="21">
        <row r="32">
          <cell r="D32">
            <v>0</v>
          </cell>
        </row>
      </sheetData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>
        <row r="27">
          <cell r="E27">
            <v>1000</v>
          </cell>
        </row>
      </sheetData>
      <sheetData sheetId="32">
        <row r="228">
          <cell r="B228"/>
        </row>
      </sheetData>
      <sheetData sheetId="33" refreshError="1"/>
      <sheetData sheetId="34" refreshError="1"/>
      <sheetData sheetId="35">
        <row r="11">
          <cell r="E11">
            <v>3127</v>
          </cell>
        </row>
      </sheetData>
      <sheetData sheetId="36" refreshError="1"/>
      <sheetData sheetId="37">
        <row r="13">
          <cell r="G13">
            <v>168761</v>
          </cell>
        </row>
      </sheetData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>
        <row r="668">
          <cell r="BG668">
            <v>15486.978124999994</v>
          </cell>
        </row>
      </sheetData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>
        <row r="2">
          <cell r="B2" t="str">
            <v>B11.0</v>
          </cell>
        </row>
      </sheetData>
      <sheetData sheetId="73">
        <row r="1">
          <cell r="A1" t="str">
            <v>M1Listing</v>
          </cell>
        </row>
      </sheetData>
    </sheetDataSet>
  </externalBook>
</externalLink>
</file>

<file path=xl/externalLinks/externalLink5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Fleet%"/>
    </sheetNames>
    <sheetDataSet>
      <sheetData sheetId="0">
        <row r="2">
          <cell r="A2" t="str">
            <v>TRITON CONTAINER INTERNATIONAL LIMITED</v>
          </cell>
          <cell r="L2" t="str">
            <v>[TCILFLEE]</v>
          </cell>
        </row>
        <row r="3">
          <cell r="A3" t="str">
            <v>FLEET - OWNED/MANAGED</v>
          </cell>
          <cell r="L3">
            <v>36602.691612962961</v>
          </cell>
        </row>
        <row r="4">
          <cell r="A4" t="str">
            <v>12/31/98</v>
          </cell>
        </row>
        <row r="5">
          <cell r="A5">
            <v>36602.691612962961</v>
          </cell>
        </row>
        <row r="7">
          <cell r="C7" t="str">
            <v>3/31/98</v>
          </cell>
          <cell r="E7" t="str">
            <v>6/30/98</v>
          </cell>
          <cell r="G7" t="str">
            <v>9/30/98</v>
          </cell>
          <cell r="I7" t="str">
            <v>12/31/98</v>
          </cell>
          <cell r="K7" t="str">
            <v>AVERAGE</v>
          </cell>
        </row>
        <row r="8">
          <cell r="C8" t="str">
            <v>-</v>
          </cell>
          <cell r="E8" t="str">
            <v>-</v>
          </cell>
          <cell r="G8" t="str">
            <v>-</v>
          </cell>
          <cell r="I8" t="str">
            <v>-</v>
          </cell>
          <cell r="K8" t="str">
            <v>-</v>
          </cell>
        </row>
        <row r="10">
          <cell r="B10" t="str">
            <v>J28-1</v>
          </cell>
          <cell r="D10" t="str">
            <v>J28-1</v>
          </cell>
          <cell r="F10" t="str">
            <v>J28-1</v>
          </cell>
          <cell r="H10" t="str">
            <v>J28-1</v>
          </cell>
        </row>
        <row r="11">
          <cell r="A11" t="str">
            <v>OWNED FLEET</v>
          </cell>
          <cell r="B11" t="str">
            <v xml:space="preserve">  |</v>
          </cell>
          <cell r="C11">
            <v>1018475403</v>
          </cell>
          <cell r="D11" t="str">
            <v xml:space="preserve">  |</v>
          </cell>
          <cell r="E11">
            <v>1038334386</v>
          </cell>
          <cell r="F11" t="str">
            <v xml:space="preserve">  |</v>
          </cell>
          <cell r="G11">
            <v>1250771303</v>
          </cell>
          <cell r="H11" t="str">
            <v xml:space="preserve">  |</v>
          </cell>
          <cell r="I11">
            <v>1313781799</v>
          </cell>
          <cell r="K11">
            <v>1155340722.75</v>
          </cell>
          <cell r="L11" t="str">
            <v>A</v>
          </cell>
        </row>
        <row r="12">
          <cell r="B12" t="str">
            <v xml:space="preserve">  |</v>
          </cell>
          <cell r="D12" t="str">
            <v xml:space="preserve">  |</v>
          </cell>
          <cell r="F12" t="str">
            <v xml:space="preserve">  |</v>
          </cell>
          <cell r="H12" t="str">
            <v xml:space="preserve">  |</v>
          </cell>
        </row>
        <row r="13">
          <cell r="B13" t="str">
            <v xml:space="preserve">  |</v>
          </cell>
          <cell r="D13" t="str">
            <v xml:space="preserve">  |</v>
          </cell>
          <cell r="F13" t="str">
            <v xml:space="preserve">  |</v>
          </cell>
          <cell r="H13" t="str">
            <v xml:space="preserve">  |</v>
          </cell>
        </row>
        <row r="14">
          <cell r="B14" t="str">
            <v xml:space="preserve">  |</v>
          </cell>
          <cell r="D14" t="str">
            <v xml:space="preserve">  |</v>
          </cell>
          <cell r="F14" t="str">
            <v xml:space="preserve">  |</v>
          </cell>
          <cell r="H14" t="str">
            <v xml:space="preserve">  |</v>
          </cell>
        </row>
        <row r="15">
          <cell r="A15" t="str">
            <v>MANAGED FLEET</v>
          </cell>
          <cell r="B15" t="str">
            <v xml:space="preserve">  |</v>
          </cell>
          <cell r="C15">
            <v>360354664</v>
          </cell>
          <cell r="D15" t="str">
            <v xml:space="preserve">  |</v>
          </cell>
          <cell r="E15">
            <v>373430851</v>
          </cell>
          <cell r="F15" t="str">
            <v xml:space="preserve">  |</v>
          </cell>
          <cell r="G15">
            <v>251391231</v>
          </cell>
          <cell r="H15" t="str">
            <v xml:space="preserve">  |</v>
          </cell>
          <cell r="I15">
            <v>247968409</v>
          </cell>
          <cell r="K15">
            <v>308286288.75</v>
          </cell>
          <cell r="L15" t="str">
            <v>B</v>
          </cell>
        </row>
        <row r="16">
          <cell r="B16" t="str">
            <v xml:space="preserve">  |</v>
          </cell>
          <cell r="D16" t="str">
            <v xml:space="preserve">  |</v>
          </cell>
          <cell r="F16" t="str">
            <v xml:space="preserve">  |</v>
          </cell>
          <cell r="H16" t="str">
            <v xml:space="preserve">  |</v>
          </cell>
        </row>
        <row r="17">
          <cell r="B17" t="str">
            <v xml:space="preserve">  |</v>
          </cell>
          <cell r="D17" t="str">
            <v xml:space="preserve">  |</v>
          </cell>
          <cell r="F17" t="str">
            <v xml:space="preserve">  |</v>
          </cell>
          <cell r="H17" t="str">
            <v xml:space="preserve">  |</v>
          </cell>
        </row>
        <row r="18">
          <cell r="B18" t="str">
            <v xml:space="preserve">  |</v>
          </cell>
          <cell r="D18" t="str">
            <v xml:space="preserve">  |</v>
          </cell>
          <cell r="F18" t="str">
            <v xml:space="preserve">  |</v>
          </cell>
          <cell r="H18" t="str">
            <v xml:space="preserve">  |</v>
          </cell>
        </row>
        <row r="19">
          <cell r="A19" t="str">
            <v>DIRECT LEASE FLEET</v>
          </cell>
          <cell r="B19" t="str">
            <v xml:space="preserve">  |</v>
          </cell>
          <cell r="C19">
            <v>19606760</v>
          </cell>
          <cell r="D19" t="str">
            <v xml:space="preserve">  |</v>
          </cell>
          <cell r="E19">
            <v>19606760</v>
          </cell>
          <cell r="F19" t="str">
            <v xml:space="preserve">  |</v>
          </cell>
          <cell r="G19">
            <v>19606760</v>
          </cell>
          <cell r="H19" t="str">
            <v xml:space="preserve">  |</v>
          </cell>
          <cell r="I19">
            <v>0</v>
          </cell>
          <cell r="K19">
            <v>14705070</v>
          </cell>
          <cell r="L19" t="str">
            <v>A</v>
          </cell>
        </row>
        <row r="20">
          <cell r="B20" t="str">
            <v xml:space="preserve">  /</v>
          </cell>
          <cell r="D20" t="str">
            <v xml:space="preserve">  /</v>
          </cell>
          <cell r="F20" t="str">
            <v xml:space="preserve">  /</v>
          </cell>
          <cell r="H20" t="str">
            <v xml:space="preserve">  /</v>
          </cell>
        </row>
        <row r="21">
          <cell r="C21" t="str">
            <v>-</v>
          </cell>
          <cell r="E21" t="str">
            <v>-</v>
          </cell>
          <cell r="G21" t="str">
            <v>-</v>
          </cell>
          <cell r="I21" t="str">
            <v>-</v>
          </cell>
          <cell r="K21" t="str">
            <v>-</v>
          </cell>
        </row>
        <row r="22">
          <cell r="C22">
            <v>1398436827</v>
          </cell>
          <cell r="E22">
            <v>1431371997</v>
          </cell>
          <cell r="G22">
            <v>1521769294</v>
          </cell>
          <cell r="I22">
            <v>1561750208</v>
          </cell>
          <cell r="K22">
            <v>1478332081.5</v>
          </cell>
          <cell r="L22" t="str">
            <v>C</v>
          </cell>
        </row>
        <row r="23">
          <cell r="C23" t="str">
            <v>=</v>
          </cell>
          <cell r="E23" t="str">
            <v>=</v>
          </cell>
          <cell r="G23" t="str">
            <v>=</v>
          </cell>
          <cell r="I23" t="str">
            <v>=</v>
          </cell>
          <cell r="K23" t="str">
            <v>=</v>
          </cell>
        </row>
        <row r="27">
          <cell r="A27" t="str">
            <v>SUM OF A =</v>
          </cell>
          <cell r="C27">
            <v>1170045792.75</v>
          </cell>
          <cell r="G27" t="str">
            <v>J-26</v>
          </cell>
        </row>
        <row r="28">
          <cell r="C28" t="str">
            <v>-</v>
          </cell>
          <cell r="D28" t="str">
            <v>=</v>
          </cell>
          <cell r="E28">
            <v>0.79146343869017899</v>
          </cell>
          <cell r="F28" t="str">
            <v>*</v>
          </cell>
          <cell r="G28">
            <v>5.5E-2</v>
          </cell>
          <cell r="H28" t="str">
            <v>=</v>
          </cell>
          <cell r="I28">
            <v>4.3530489127959843E-2</v>
          </cell>
          <cell r="K28" t="str">
            <v>U.S. SOURCED CONTAINERS - OWNED</v>
          </cell>
        </row>
        <row r="29">
          <cell r="A29" t="str">
            <v>C =</v>
          </cell>
          <cell r="C29">
            <v>1478332081.5</v>
          </cell>
        </row>
        <row r="30">
          <cell r="D30" t="str">
            <v xml:space="preserve">   -</v>
          </cell>
          <cell r="E30">
            <v>1</v>
          </cell>
        </row>
        <row r="31">
          <cell r="E31" t="str">
            <v>-</v>
          </cell>
          <cell r="G31" t="str">
            <v>J-27</v>
          </cell>
        </row>
        <row r="32">
          <cell r="E32">
            <v>0.20853656130982101</v>
          </cell>
          <cell r="F32" t="str">
            <v>*</v>
          </cell>
          <cell r="G32">
            <v>0.21</v>
          </cell>
          <cell r="H32" t="str">
            <v>=</v>
          </cell>
          <cell r="I32">
            <v>4.3792677875062413E-2</v>
          </cell>
          <cell r="K32" t="str">
            <v>U.S. SOURCED CONTAINERS - MANAGED</v>
          </cell>
        </row>
        <row r="33">
          <cell r="I33" t="str">
            <v>-</v>
          </cell>
        </row>
        <row r="34">
          <cell r="I34">
            <v>8.7323167003022256E-2</v>
          </cell>
          <cell r="K34" t="str">
            <v>U.S. SOURCE FACTOR FOR FEES</v>
          </cell>
        </row>
        <row r="35">
          <cell r="I35" t="str">
            <v>=</v>
          </cell>
          <cell r="K35" t="str">
            <v xml:space="preserve">     PAID TO SUBS</v>
          </cell>
        </row>
        <row r="36">
          <cell r="I36" t="str">
            <v>J-11</v>
          </cell>
        </row>
        <row r="39">
          <cell r="A39" t="str">
            <v>NOTE: THE PURPOSE OF THE W/P IS TO CORRECTLY SOURCE WORLDWIDE FEES PAID TO SUBS BASED ON</v>
          </cell>
        </row>
        <row r="40">
          <cell r="A40" t="str">
            <v xml:space="preserve">      THE OWNED FLEET FACTOR OF 5.4% (J-26) and THE MANAGEMENT FACTOR OF 21.0% (J-27).</v>
          </cell>
        </row>
      </sheetData>
    </sheetDataSet>
  </externalBook>
</externalLink>
</file>

<file path=xl/externalLinks/externalLink6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Summary"/>
      <sheetName val="DCF-Combined"/>
      <sheetName val="WACC-Combined"/>
      <sheetName val="DCF-Drilling "/>
      <sheetName val="TAB-Drilling"/>
      <sheetName val="Tax Shield-Drilling"/>
      <sheetName val="WACC-Drilling"/>
      <sheetName val="WC - PD"/>
      <sheetName val="BS-Drilling"/>
      <sheetName val="IS-Drilling"/>
      <sheetName val="DCF-PWS  "/>
      <sheetName val="TAB-PWS"/>
      <sheetName val="Tax shield-PWS"/>
      <sheetName val="WACC-PWS"/>
      <sheetName val="WC - PWS"/>
      <sheetName val="BS-PWS"/>
      <sheetName val="IS-PWS"/>
      <sheetName val="DCF-LRG"/>
      <sheetName val="TAB-LRG"/>
      <sheetName val="Tax shield-LRG "/>
      <sheetName val="WACC-LRG"/>
      <sheetName val="WC - LRG"/>
      <sheetName val="BS-LRG"/>
      <sheetName val="IS-LRG "/>
      <sheetName val="DCF-LWS"/>
      <sheetName val="TAB-LWS "/>
      <sheetName val="Tax Shield - LWS "/>
      <sheetName val="WACC-LWS"/>
      <sheetName val="WC - LWS"/>
      <sheetName val="BS-LWS"/>
      <sheetName val="IS-LWS "/>
      <sheetName val="Debt Info"/>
      <sheetName val="Goodwill Analysis (Div)"/>
      <sheetName val="PLP FS"/>
      <sheetName val="Assump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6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"/>
      <sheetName val="WACC"/>
      <sheetName val="Combined IS"/>
      <sheetName val="debt_capacity"/>
      <sheetName val="TAB"/>
      <sheetName val="txshld_low"/>
      <sheetName val="txhld_high"/>
      <sheetName val="Cap asset"/>
      <sheetName val="Redundant assets"/>
      <sheetName val="Combined BS"/>
      <sheetName val="Combined SCFP"/>
      <sheetName val="econ ind"/>
      <sheetName val="Trading SCFP"/>
      <sheetName val="Pulp SCFP"/>
      <sheetName val="RPT"/>
      <sheetName val="Pulp BS"/>
      <sheetName val="Trading BS"/>
      <sheetName val="Trading IS"/>
      <sheetName val="Pulp IS"/>
      <sheetName val="COGS"/>
      <sheetName val="Trucking"/>
      <sheetName val="ratio"/>
      <sheetName val="Housing Starts"/>
      <sheetName val="Red Cedar"/>
    </sheetNames>
    <sheetDataSet>
      <sheetData sheetId="0" refreshError="1"/>
      <sheetData sheetId="1" refreshError="1">
        <row r="25">
          <cell r="H25">
            <v>0.125</v>
          </cell>
          <cell r="J25">
            <v>0.13500000000000001</v>
          </cell>
        </row>
      </sheetData>
      <sheetData sheetId="2" refreshError="1"/>
      <sheetData sheetId="3" refreshError="1"/>
      <sheetData sheetId="4" refreshError="1"/>
      <sheetData sheetId="5" refreshError="1">
        <row r="47">
          <cell r="I47">
            <v>0.94444444444444442</v>
          </cell>
        </row>
      </sheetData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6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5 Notes"/>
      <sheetName val="00-030 Summary Sheet"/>
      <sheetName val="00-032 M-3, Part II Detail"/>
      <sheetName val="00-040 Book-to-Tax Rec"/>
      <sheetName val="00-060 Form 851"/>
      <sheetName val="01-010 Trial Balance"/>
      <sheetName val="Modified TB "/>
      <sheetName val="Cap. Exp. Adj."/>
      <sheetName val="59e Amort"/>
      <sheetName val="Write Down (PBC)"/>
      <sheetName val="Prepaid 2005 (PBC)"/>
      <sheetName val="Prepaid 2006 (PBC)"/>
      <sheetName val="Payable Accrual (PBC)"/>
      <sheetName val="Reclamation Provision (PBC)"/>
      <sheetName val="Rec. Provision 1 (PBC)"/>
      <sheetName val="01-020 Journal Entries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09-010 R&amp;D Credit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2-120 Branch Summaries"/>
      <sheetName val="12-130 Noneffect Conn Assets"/>
      <sheetName val="12-140 Effect Conn Loan Outside"/>
      <sheetName val="12-150 Moving Expenses Detail"/>
      <sheetName val="12-160 IBF Gross Income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07-061 Political (PBC)"/>
      <sheetName val="Charitable Contribution (PBC)"/>
      <sheetName val="AGC BS 2005"/>
      <sheetName val="AGC IS 2005"/>
      <sheetName val="C13(a) - Intangibles Detail"/>
      <sheetName val="C80 - 5472 detail"/>
      <sheetName val="Config"/>
      <sheetName val="DCMap1"/>
      <sheetName val="DCMap2"/>
      <sheetName val="Royalty depletion"/>
      <sheetName val="Land Sales"/>
      <sheetName val="Filter"/>
      <sheetName val="Mineral Property (PBC)"/>
      <sheetName val="Input Sheet"/>
      <sheetName val="Subscription &amp; Membership (PBC)"/>
      <sheetName val="Bad Debt (PBC)"/>
      <sheetName val="MP Write down (PBC)"/>
      <sheetName val="Deferred Income"/>
      <sheetName val="M1Listin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>
        <row r="1">
          <cell r="A1" t="str">
            <v>M1Listing</v>
          </cell>
        </row>
        <row r="2">
          <cell r="A2" t="str">
            <v>M001 - Adjustment1</v>
          </cell>
        </row>
        <row r="3">
          <cell r="A3" t="str">
            <v>M002 - Adjustment2</v>
          </cell>
        </row>
        <row r="4">
          <cell r="A4" t="str">
            <v>M003 - Adjustment3</v>
          </cell>
        </row>
        <row r="5">
          <cell r="A5" t="str">
            <v>M004 - Adjustment4</v>
          </cell>
        </row>
      </sheetData>
    </sheetDataSet>
  </externalBook>
</externalLink>
</file>

<file path=xl/externalLinks/externalLink6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OWP IS june"/>
      <sheetName val="OWP  BS June"/>
      <sheetName val="Mapping"/>
      <sheetName val="Up to June 2"/>
      <sheetName val="OWP Jun 30 TB"/>
      <sheetName val="OWP Jul TB"/>
      <sheetName val="OWP IS july"/>
      <sheetName val="OWP  BS July"/>
      <sheetName val="OWP Aug TB"/>
      <sheetName val="OWP Sept TB"/>
      <sheetName val="October"/>
      <sheetName val="OWP IS Oct"/>
      <sheetName val="OWP  BS Oct"/>
      <sheetName val="OWP Nov TB"/>
      <sheetName val="OWP IS Nov"/>
      <sheetName val="OWP  BS Nov"/>
    </sheetNames>
    <sheetDataSet>
      <sheetData sheetId="0" refreshError="1"/>
      <sheetData sheetId="1" refreshError="1"/>
      <sheetData sheetId="2" refreshError="1">
        <row r="2">
          <cell r="A2" t="str">
            <v>1100000</v>
          </cell>
          <cell r="B2" t="str">
            <v>CASH ACCOUNT - CANADIAN FUNDS</v>
          </cell>
          <cell r="C2" t="str">
            <v>CASH</v>
          </cell>
        </row>
        <row r="3">
          <cell r="A3" t="str">
            <v>1100094</v>
          </cell>
          <cell r="B3" t="str">
            <v>A1 - HSBC CANADIAN FUNDS BANK</v>
          </cell>
          <cell r="C3" t="str">
            <v>CASH</v>
          </cell>
        </row>
        <row r="4">
          <cell r="A4" t="str">
            <v>1100099</v>
          </cell>
          <cell r="B4" t="str">
            <v>HSBC CANADIAN FUNDS BANK</v>
          </cell>
          <cell r="C4" t="str">
            <v>CASH</v>
          </cell>
        </row>
        <row r="5">
          <cell r="A5" t="str">
            <v>1101000</v>
          </cell>
          <cell r="B5" t="str">
            <v>PETTY CASH - LONDON</v>
          </cell>
          <cell r="C5" t="str">
            <v>CASH</v>
          </cell>
        </row>
        <row r="6">
          <cell r="A6" t="str">
            <v>1101010</v>
          </cell>
          <cell r="B6" t="str">
            <v>PETTY CASH - BELLEVILLE</v>
          </cell>
          <cell r="C6" t="str">
            <v>CASH</v>
          </cell>
        </row>
        <row r="7">
          <cell r="A7" t="str">
            <v>1101020</v>
          </cell>
          <cell r="B7" t="str">
            <v>PETTY CASH - TRAFALGAR</v>
          </cell>
          <cell r="C7" t="str">
            <v>CASH</v>
          </cell>
        </row>
        <row r="8">
          <cell r="A8" t="str">
            <v>1101023</v>
          </cell>
          <cell r="B8" t="str">
            <v>PETTY CASH - EAST GTA</v>
          </cell>
          <cell r="C8" t="str">
            <v>CASH</v>
          </cell>
        </row>
        <row r="9">
          <cell r="A9" t="str">
            <v>1101027</v>
          </cell>
          <cell r="B9" t="str">
            <v>PETTY CASH - BARRIE</v>
          </cell>
          <cell r="C9" t="str">
            <v>CASH</v>
          </cell>
        </row>
        <row r="10">
          <cell r="A10" t="str">
            <v>1101030</v>
          </cell>
          <cell r="B10" t="str">
            <v>PETTY CASH - QUEBEC</v>
          </cell>
          <cell r="C10" t="str">
            <v>CASH</v>
          </cell>
        </row>
        <row r="11">
          <cell r="A11" t="str">
            <v>1101035</v>
          </cell>
          <cell r="B11" t="str">
            <v>PETTY CASH - SUDBURY</v>
          </cell>
          <cell r="C11" t="str">
            <v>CASH</v>
          </cell>
        </row>
        <row r="12">
          <cell r="A12" t="str">
            <v>1101040</v>
          </cell>
          <cell r="B12" t="str">
            <v>PETTY CASH - KITCHENER</v>
          </cell>
          <cell r="C12" t="str">
            <v>CASH</v>
          </cell>
        </row>
        <row r="13">
          <cell r="A13" t="str">
            <v>1101050</v>
          </cell>
          <cell r="B13" t="str">
            <v>PETTY CASH - STONEY CREEK</v>
          </cell>
          <cell r="C13" t="str">
            <v>CASH</v>
          </cell>
        </row>
        <row r="14">
          <cell r="A14" t="str">
            <v>1101055</v>
          </cell>
          <cell r="B14" t="str">
            <v>PETTY CASH - THOROLD</v>
          </cell>
          <cell r="C14" t="str">
            <v>CASH</v>
          </cell>
        </row>
        <row r="15">
          <cell r="A15" t="str">
            <v>1101060</v>
          </cell>
          <cell r="B15" t="str">
            <v>PETTY CASH - WINDSOR</v>
          </cell>
          <cell r="C15" t="str">
            <v>CASH</v>
          </cell>
        </row>
        <row r="16">
          <cell r="A16" t="str">
            <v>1101070</v>
          </cell>
          <cell r="B16" t="str">
            <v>PETTY CASH - OTTAWA</v>
          </cell>
          <cell r="C16" t="str">
            <v>CASH</v>
          </cell>
        </row>
        <row r="17">
          <cell r="A17" t="str">
            <v>1101090</v>
          </cell>
          <cell r="B17" t="str">
            <v>PETTY CASH - METER SALES</v>
          </cell>
          <cell r="C17" t="str">
            <v>CASH</v>
          </cell>
        </row>
        <row r="18">
          <cell r="A18" t="str">
            <v>1101093</v>
          </cell>
          <cell r="B18" t="str">
            <v>PETTY CASH - CWS SERV LONDON</v>
          </cell>
          <cell r="C18" t="str">
            <v>CASH</v>
          </cell>
        </row>
        <row r="19">
          <cell r="A19" t="str">
            <v>1101094</v>
          </cell>
          <cell r="B19" t="str">
            <v>PETTY CASH - A 1 HYDRANT</v>
          </cell>
          <cell r="C19" t="str">
            <v>CASH</v>
          </cell>
        </row>
        <row r="20">
          <cell r="A20" t="str">
            <v>1102094</v>
          </cell>
          <cell r="B20" t="str">
            <v>A1 HSBC US FUNDS BANK</v>
          </cell>
          <cell r="C20" t="str">
            <v>CASH</v>
          </cell>
        </row>
        <row r="21">
          <cell r="A21" t="str">
            <v>1102099</v>
          </cell>
          <cell r="B21" t="str">
            <v>HSBC US FUNDS BANK</v>
          </cell>
          <cell r="C21" t="str">
            <v>CASH</v>
          </cell>
        </row>
        <row r="22">
          <cell r="A22" t="str">
            <v>1103094</v>
          </cell>
          <cell r="B22" t="str">
            <v>A 1 HYDRANT BANK OF NOVA SCOTI</v>
          </cell>
          <cell r="C22" t="str">
            <v>CASH</v>
          </cell>
        </row>
        <row r="23">
          <cell r="A23" t="str">
            <v>1105000</v>
          </cell>
          <cell r="B23" t="str">
            <v>CASH ACCOUNT - US FUNDS</v>
          </cell>
          <cell r="C23" t="str">
            <v>CASH</v>
          </cell>
        </row>
        <row r="24">
          <cell r="A24" t="str">
            <v>1105094</v>
          </cell>
          <cell r="B24" t="str">
            <v>CASH - US BANK A1</v>
          </cell>
          <cell r="C24" t="str">
            <v>CASH</v>
          </cell>
        </row>
        <row r="25">
          <cell r="A25" t="str">
            <v>1106000</v>
          </cell>
          <cell r="B25" t="str">
            <v>PAYROLL CLEARING</v>
          </cell>
          <cell r="C25" t="str">
            <v>Cash</v>
          </cell>
        </row>
        <row r="26">
          <cell r="A26" t="str">
            <v>1106094</v>
          </cell>
          <cell r="B26" t="str">
            <v>A1 HYDRANT PAYROLL CLEARING</v>
          </cell>
          <cell r="C26" t="str">
            <v>Cash</v>
          </cell>
        </row>
        <row r="27">
          <cell r="A27" t="str">
            <v>1110000</v>
          </cell>
          <cell r="B27" t="str">
            <v>A/R - LONDON</v>
          </cell>
          <cell r="C27" t="str">
            <v>A/R</v>
          </cell>
        </row>
        <row r="28">
          <cell r="A28" t="str">
            <v>1110010</v>
          </cell>
          <cell r="B28" t="str">
            <v>A/R - BELLEVILLE</v>
          </cell>
          <cell r="C28" t="str">
            <v>A/R</v>
          </cell>
        </row>
        <row r="29">
          <cell r="A29" t="str">
            <v>1110020</v>
          </cell>
          <cell r="B29" t="str">
            <v>A/R - TRAFALGAR</v>
          </cell>
          <cell r="C29" t="str">
            <v>A/R</v>
          </cell>
        </row>
        <row r="30">
          <cell r="A30" t="str">
            <v>1110023</v>
          </cell>
          <cell r="B30" t="str">
            <v>A/R - EAST GTA</v>
          </cell>
          <cell r="C30" t="str">
            <v>A/R</v>
          </cell>
        </row>
        <row r="31">
          <cell r="A31" t="str">
            <v>1110027</v>
          </cell>
          <cell r="B31" t="str">
            <v>A/R - BARRIE</v>
          </cell>
          <cell r="C31" t="str">
            <v>A/R</v>
          </cell>
        </row>
        <row r="32">
          <cell r="A32" t="str">
            <v>1110030</v>
          </cell>
          <cell r="B32" t="str">
            <v>A/R - QUEBEC</v>
          </cell>
          <cell r="C32" t="str">
            <v>A/R</v>
          </cell>
        </row>
        <row r="33">
          <cell r="A33" t="str">
            <v>1110035</v>
          </cell>
          <cell r="B33" t="str">
            <v>A/R - SUDBURY</v>
          </cell>
          <cell r="C33" t="str">
            <v>A/R</v>
          </cell>
        </row>
        <row r="34">
          <cell r="A34" t="str">
            <v>1110040</v>
          </cell>
          <cell r="B34" t="str">
            <v>A/R - KITCHENER</v>
          </cell>
          <cell r="C34" t="str">
            <v>A/R</v>
          </cell>
        </row>
        <row r="35">
          <cell r="A35" t="str">
            <v>1110050</v>
          </cell>
          <cell r="B35" t="str">
            <v>A/R - STONEY CREEK</v>
          </cell>
          <cell r="C35" t="str">
            <v>A/R</v>
          </cell>
        </row>
        <row r="36">
          <cell r="A36" t="str">
            <v>1110055</v>
          </cell>
          <cell r="B36" t="str">
            <v>A/R THOROLD</v>
          </cell>
          <cell r="C36" t="str">
            <v>A/R</v>
          </cell>
        </row>
        <row r="37">
          <cell r="A37" t="str">
            <v>1110060</v>
          </cell>
          <cell r="B37" t="str">
            <v>A/R - WINDSOR</v>
          </cell>
          <cell r="C37" t="str">
            <v>A/R</v>
          </cell>
        </row>
        <row r="38">
          <cell r="A38" t="str">
            <v>1110070</v>
          </cell>
          <cell r="B38" t="str">
            <v>A/R - OTTAWA</v>
          </cell>
          <cell r="C38" t="str">
            <v>A/R</v>
          </cell>
        </row>
        <row r="39">
          <cell r="A39" t="str">
            <v>1110090</v>
          </cell>
          <cell r="B39" t="str">
            <v>A/R - METER SALES</v>
          </cell>
          <cell r="C39" t="str">
            <v>A/R</v>
          </cell>
        </row>
        <row r="40">
          <cell r="A40" t="str">
            <v>1110093</v>
          </cell>
          <cell r="B40" t="str">
            <v>A/R - CWS SERV LONDON</v>
          </cell>
          <cell r="C40" t="str">
            <v>A/R</v>
          </cell>
        </row>
        <row r="41">
          <cell r="A41" t="str">
            <v>1110094</v>
          </cell>
          <cell r="B41" t="str">
            <v>A/R - A 1 HYDRANT</v>
          </cell>
          <cell r="C41" t="str">
            <v>A/R</v>
          </cell>
        </row>
        <row r="42">
          <cell r="A42" t="str">
            <v>1112000</v>
          </cell>
          <cell r="B42" t="str">
            <v>ALLOWANCE FOR D/A - LONDON</v>
          </cell>
          <cell r="C42" t="str">
            <v>A/R</v>
          </cell>
        </row>
        <row r="43">
          <cell r="A43" t="str">
            <v>1112010</v>
          </cell>
          <cell r="B43" t="str">
            <v>ALLOWNACE FOR D/A - BELLEVILLE</v>
          </cell>
          <cell r="C43" t="str">
            <v>A/R</v>
          </cell>
        </row>
        <row r="44">
          <cell r="A44" t="str">
            <v>1112020</v>
          </cell>
          <cell r="B44" t="str">
            <v>ALLOWANCE FOR D/A - TRAFALGAR</v>
          </cell>
          <cell r="C44" t="str">
            <v>A/R</v>
          </cell>
        </row>
        <row r="45">
          <cell r="A45" t="str">
            <v>1112023</v>
          </cell>
          <cell r="B45" t="str">
            <v>ALLOWANCE FOR D/A - EAST GTA</v>
          </cell>
          <cell r="C45" t="str">
            <v>A/R</v>
          </cell>
        </row>
        <row r="46">
          <cell r="A46" t="str">
            <v>1112027</v>
          </cell>
          <cell r="B46" t="str">
            <v>ALLOWANCE FOR D/A - BARRIE</v>
          </cell>
          <cell r="C46" t="str">
            <v>A/R</v>
          </cell>
        </row>
        <row r="47">
          <cell r="A47" t="str">
            <v>1112030</v>
          </cell>
          <cell r="B47" t="str">
            <v>ALLOWANCE FOR D/A - QUEBEC</v>
          </cell>
          <cell r="C47" t="str">
            <v>A/R</v>
          </cell>
        </row>
        <row r="48">
          <cell r="A48" t="str">
            <v>1112035</v>
          </cell>
          <cell r="B48" t="str">
            <v>ALLOWANCE FOR D/A - SUDBURY</v>
          </cell>
          <cell r="C48" t="str">
            <v>A/R</v>
          </cell>
        </row>
        <row r="49">
          <cell r="A49" t="str">
            <v>1112040</v>
          </cell>
          <cell r="B49" t="str">
            <v>ALLOWANCE FOR D/A - KITCHENER</v>
          </cell>
          <cell r="C49" t="str">
            <v>A/R</v>
          </cell>
        </row>
        <row r="50">
          <cell r="A50" t="str">
            <v>1112050</v>
          </cell>
          <cell r="B50" t="str">
            <v>ALLOWANCE FOR D/A - STY CREEK</v>
          </cell>
          <cell r="C50" t="str">
            <v>A/R</v>
          </cell>
        </row>
        <row r="51">
          <cell r="A51" t="str">
            <v>1112055</v>
          </cell>
          <cell r="B51" t="str">
            <v>ALLOWANCE OR D/A - THOROLD</v>
          </cell>
          <cell r="C51" t="str">
            <v>A/R</v>
          </cell>
        </row>
        <row r="52">
          <cell r="A52" t="str">
            <v>1112060</v>
          </cell>
          <cell r="B52" t="str">
            <v>ALLOWANCE FOR D/A - WINDSOR</v>
          </cell>
          <cell r="C52" t="str">
            <v>A/R</v>
          </cell>
        </row>
        <row r="53">
          <cell r="A53" t="str">
            <v>1112070</v>
          </cell>
          <cell r="B53" t="str">
            <v>ALLOWANCE FOR D/A - OTTAWA</v>
          </cell>
          <cell r="C53" t="str">
            <v>A/R</v>
          </cell>
        </row>
        <row r="54">
          <cell r="A54" t="str">
            <v>1112090</v>
          </cell>
          <cell r="B54" t="str">
            <v>ALLOWANCE FOR D/A -METER SALES</v>
          </cell>
          <cell r="C54" t="str">
            <v>A/R</v>
          </cell>
        </row>
        <row r="55">
          <cell r="A55" t="str">
            <v>1112093</v>
          </cell>
          <cell r="B55" t="str">
            <v>ALLOWANCE FOR D/A-CWS SERV LO</v>
          </cell>
          <cell r="C55" t="str">
            <v>A/R</v>
          </cell>
        </row>
        <row r="56">
          <cell r="A56" t="str">
            <v>1112094</v>
          </cell>
          <cell r="B56" t="str">
            <v>ALLOW FOR D/A - A 1 HYDRANT</v>
          </cell>
          <cell r="C56" t="str">
            <v>A/R</v>
          </cell>
        </row>
        <row r="57">
          <cell r="A57" t="str">
            <v>1112099</v>
          </cell>
          <cell r="B57" t="str">
            <v>ALLOWANCE FOR BAD DEBTS - H/O</v>
          </cell>
          <cell r="C57" t="str">
            <v>A/R</v>
          </cell>
        </row>
        <row r="58">
          <cell r="A58" t="str">
            <v>1115000</v>
          </cell>
          <cell r="B58" t="str">
            <v>A/R OTHER - LONDON</v>
          </cell>
          <cell r="C58" t="str">
            <v>A/R other</v>
          </cell>
        </row>
        <row r="59">
          <cell r="A59" t="str">
            <v>1115010</v>
          </cell>
          <cell r="B59" t="str">
            <v>A/R OTHER - BELLEVILLE</v>
          </cell>
          <cell r="C59" t="str">
            <v>A/R other</v>
          </cell>
        </row>
        <row r="60">
          <cell r="A60" t="str">
            <v>1115020</v>
          </cell>
          <cell r="B60" t="str">
            <v>A/R OTHER - TRAFALGAR</v>
          </cell>
          <cell r="C60" t="str">
            <v>A/R other</v>
          </cell>
        </row>
        <row r="61">
          <cell r="A61" t="str">
            <v>1115023</v>
          </cell>
          <cell r="B61" t="str">
            <v>A/R OTHER - EAST GTA</v>
          </cell>
          <cell r="C61" t="str">
            <v>A/R other</v>
          </cell>
        </row>
        <row r="62">
          <cell r="A62" t="str">
            <v>1115027</v>
          </cell>
          <cell r="B62" t="str">
            <v>A/R OTHER - BARRIE</v>
          </cell>
          <cell r="C62" t="str">
            <v>A/R other</v>
          </cell>
        </row>
        <row r="63">
          <cell r="A63" t="str">
            <v>1115030</v>
          </cell>
          <cell r="B63" t="str">
            <v>A/R OTHER - QUEBEC</v>
          </cell>
          <cell r="C63" t="str">
            <v>A/R other</v>
          </cell>
        </row>
        <row r="64">
          <cell r="A64" t="str">
            <v>1115035</v>
          </cell>
          <cell r="B64" t="str">
            <v>A/R OTHER - SUDBURY</v>
          </cell>
          <cell r="C64" t="str">
            <v>A/R other</v>
          </cell>
        </row>
        <row r="65">
          <cell r="A65" t="str">
            <v>1115040</v>
          </cell>
          <cell r="B65" t="str">
            <v>A/R OTHER - KITCHENER</v>
          </cell>
          <cell r="C65" t="str">
            <v>A/R other</v>
          </cell>
        </row>
        <row r="66">
          <cell r="A66" t="str">
            <v>1115050</v>
          </cell>
          <cell r="B66" t="str">
            <v>A/R OTHER - STONEY CREEK</v>
          </cell>
          <cell r="C66" t="str">
            <v>A/R other</v>
          </cell>
        </row>
        <row r="67">
          <cell r="A67" t="str">
            <v>1115055</v>
          </cell>
          <cell r="B67" t="str">
            <v>A/R OTHER THOROLD</v>
          </cell>
          <cell r="C67" t="str">
            <v>A/R other</v>
          </cell>
        </row>
        <row r="68">
          <cell r="A68" t="str">
            <v>1115060</v>
          </cell>
          <cell r="B68" t="str">
            <v>A/R OTHER - WINDSOR</v>
          </cell>
          <cell r="C68" t="str">
            <v>A/R other</v>
          </cell>
        </row>
        <row r="69">
          <cell r="A69" t="str">
            <v>1115070</v>
          </cell>
          <cell r="B69" t="str">
            <v>A/R OTHER - OTTAWA</v>
          </cell>
          <cell r="C69" t="str">
            <v>A/R other</v>
          </cell>
        </row>
        <row r="70">
          <cell r="A70" t="str">
            <v>1115090</v>
          </cell>
          <cell r="B70" t="str">
            <v>A/R OTHER - METER SALES</v>
          </cell>
          <cell r="C70" t="str">
            <v>A/R other</v>
          </cell>
        </row>
        <row r="71">
          <cell r="A71" t="str">
            <v>1115093</v>
          </cell>
          <cell r="B71" t="str">
            <v>A/R OTHER - CWS SERV LONDON</v>
          </cell>
          <cell r="C71" t="str">
            <v>A/R other</v>
          </cell>
        </row>
        <row r="72">
          <cell r="A72" t="str">
            <v>1115094</v>
          </cell>
          <cell r="B72" t="str">
            <v>A/R OTHER - A 1 HYDRANT</v>
          </cell>
          <cell r="C72" t="str">
            <v>A/R other</v>
          </cell>
        </row>
        <row r="73">
          <cell r="A73" t="str">
            <v>1116000</v>
          </cell>
          <cell r="B73" t="str">
            <v>A/R OTHER - CND WATER SERVICES</v>
          </cell>
          <cell r="C73" t="str">
            <v>A/R other</v>
          </cell>
        </row>
        <row r="74">
          <cell r="A74" t="str">
            <v>1116094</v>
          </cell>
          <cell r="B74" t="str">
            <v>OWP EXP PD BY A1</v>
          </cell>
          <cell r="C74" t="str">
            <v>A/R</v>
          </cell>
        </row>
        <row r="75">
          <cell r="A75" t="str">
            <v>1116099</v>
          </cell>
          <cell r="B75" t="str">
            <v>A1 EXPENSES PAID BY OWP</v>
          </cell>
          <cell r="C75" t="str">
            <v>A/R</v>
          </cell>
        </row>
        <row r="76">
          <cell r="A76" t="str">
            <v>1120000</v>
          </cell>
          <cell r="B76" t="str">
            <v>A/R TENDER DEP - LONDON</v>
          </cell>
          <cell r="C76" t="str">
            <v>Prepaids</v>
          </cell>
        </row>
        <row r="77">
          <cell r="A77" t="str">
            <v>1120010</v>
          </cell>
          <cell r="B77" t="str">
            <v>A/R TENDER DEP - BELLEVILLE</v>
          </cell>
          <cell r="C77" t="str">
            <v>Prepaids</v>
          </cell>
        </row>
        <row r="78">
          <cell r="A78" t="str">
            <v>1120020</v>
          </cell>
          <cell r="B78" t="str">
            <v>A/R TENDER DEP - TRAFALGAR</v>
          </cell>
          <cell r="C78" t="str">
            <v>Prepaids</v>
          </cell>
        </row>
        <row r="79">
          <cell r="A79" t="str">
            <v>1120023</v>
          </cell>
          <cell r="B79" t="str">
            <v>A/R TENDER DEP - EAST GTA</v>
          </cell>
          <cell r="C79" t="str">
            <v>Prepaids</v>
          </cell>
        </row>
        <row r="80">
          <cell r="A80" t="str">
            <v>1120027</v>
          </cell>
          <cell r="B80" t="str">
            <v>A/R TENDER DEP - BARRIE</v>
          </cell>
          <cell r="C80" t="str">
            <v>Prepaids</v>
          </cell>
        </row>
        <row r="81">
          <cell r="A81" t="str">
            <v>1120030</v>
          </cell>
          <cell r="B81" t="str">
            <v>A/R TENDER DEP - QUEBEC</v>
          </cell>
          <cell r="C81" t="str">
            <v>Prepaids</v>
          </cell>
        </row>
        <row r="82">
          <cell r="A82" t="str">
            <v>1120035</v>
          </cell>
          <cell r="B82" t="str">
            <v>A/R TENDER DEP - SUDBURY</v>
          </cell>
          <cell r="C82" t="str">
            <v>Prepaids</v>
          </cell>
        </row>
        <row r="83">
          <cell r="A83" t="str">
            <v>1120040</v>
          </cell>
          <cell r="B83" t="str">
            <v>A/R TENDER DEP - KITCHENER</v>
          </cell>
          <cell r="C83" t="str">
            <v>Prepaids</v>
          </cell>
        </row>
        <row r="84">
          <cell r="A84" t="str">
            <v>1120050</v>
          </cell>
          <cell r="B84" t="str">
            <v>A/R TENDER DEP - STONY CREEK</v>
          </cell>
          <cell r="C84" t="str">
            <v>Prepaids</v>
          </cell>
        </row>
        <row r="85">
          <cell r="A85" t="str">
            <v>1120055</v>
          </cell>
          <cell r="B85" t="str">
            <v>A/R TENDER DEP THOROLD</v>
          </cell>
          <cell r="C85" t="str">
            <v>Prepaids</v>
          </cell>
        </row>
        <row r="86">
          <cell r="A86" t="str">
            <v>1120060</v>
          </cell>
          <cell r="B86" t="str">
            <v>A/R TENDER DEP - WINDSOR</v>
          </cell>
          <cell r="C86" t="str">
            <v>Prepaids</v>
          </cell>
        </row>
        <row r="87">
          <cell r="A87" t="str">
            <v>1120070</v>
          </cell>
          <cell r="B87" t="str">
            <v>A/R TENDER DEP - OTTAWA</v>
          </cell>
          <cell r="C87" t="str">
            <v>Prepaids</v>
          </cell>
        </row>
        <row r="88">
          <cell r="A88" t="str">
            <v>1120090</v>
          </cell>
          <cell r="B88" t="str">
            <v>A/R TENDER DEP - METER SALES</v>
          </cell>
          <cell r="C88" t="str">
            <v>Prepaids</v>
          </cell>
        </row>
        <row r="89">
          <cell r="A89" t="str">
            <v>1120093</v>
          </cell>
          <cell r="B89" t="str">
            <v>A/R TENDER DEP - CWS SERV LOND</v>
          </cell>
          <cell r="C89" t="str">
            <v>Prepaids</v>
          </cell>
        </row>
        <row r="90">
          <cell r="A90" t="str">
            <v>1120094</v>
          </cell>
          <cell r="B90" t="str">
            <v>A/R TENDER DEP - A 1 HYDRANT</v>
          </cell>
          <cell r="C90" t="str">
            <v>Prepaids</v>
          </cell>
        </row>
        <row r="91">
          <cell r="A91" t="str">
            <v>1125000</v>
          </cell>
          <cell r="B91" t="str">
            <v>A/R OTHER DEPOSITS - LONDON</v>
          </cell>
          <cell r="C91" t="str">
            <v>Prepaids</v>
          </cell>
        </row>
        <row r="92">
          <cell r="A92" t="str">
            <v>1125010</v>
          </cell>
          <cell r="B92" t="str">
            <v>A/R OTHER DEPOSITS - BELLEVILL</v>
          </cell>
          <cell r="C92" t="str">
            <v>Prepaids</v>
          </cell>
        </row>
        <row r="93">
          <cell r="A93" t="str">
            <v>1125020</v>
          </cell>
          <cell r="B93" t="str">
            <v>A/R OTHER DEPOSITS - TRAFALGAR</v>
          </cell>
          <cell r="C93" t="str">
            <v>Prepaids</v>
          </cell>
        </row>
        <row r="94">
          <cell r="A94" t="str">
            <v>1125023</v>
          </cell>
          <cell r="B94" t="str">
            <v>A/R OTHER DEPOSITS - EAST GTA</v>
          </cell>
          <cell r="C94" t="str">
            <v>Prepaids</v>
          </cell>
        </row>
        <row r="95">
          <cell r="A95" t="str">
            <v>1125027</v>
          </cell>
          <cell r="B95" t="str">
            <v>A/R OTHER DEPOSITS - BARRIE</v>
          </cell>
          <cell r="C95" t="str">
            <v>Prepaids</v>
          </cell>
        </row>
        <row r="96">
          <cell r="A96" t="str">
            <v>1125030</v>
          </cell>
          <cell r="B96" t="str">
            <v>A/R OTHER DEPOSITS - QUEBEC</v>
          </cell>
          <cell r="C96" t="str">
            <v>Prepaids</v>
          </cell>
        </row>
        <row r="97">
          <cell r="A97" t="str">
            <v>1125035</v>
          </cell>
          <cell r="B97" t="str">
            <v>A/R OTHER DEPOSITS - SUDBURY</v>
          </cell>
          <cell r="C97" t="str">
            <v>Prepaids</v>
          </cell>
        </row>
        <row r="98">
          <cell r="A98" t="str">
            <v>1125040</v>
          </cell>
          <cell r="B98" t="str">
            <v>A/R OTHER DEPOSITS - KITCHENER</v>
          </cell>
          <cell r="C98" t="str">
            <v>Prepaids</v>
          </cell>
        </row>
        <row r="99">
          <cell r="A99" t="str">
            <v>1125050</v>
          </cell>
          <cell r="B99" t="str">
            <v>A/R OTHER DEPOSITS - STY CREEK</v>
          </cell>
          <cell r="C99" t="str">
            <v>Prepaids</v>
          </cell>
        </row>
        <row r="100">
          <cell r="A100" t="str">
            <v>1125055</v>
          </cell>
          <cell r="B100" t="str">
            <v>A/R OTHER DEPOSITS</v>
          </cell>
          <cell r="C100" t="str">
            <v>Prepaids</v>
          </cell>
        </row>
        <row r="101">
          <cell r="A101" t="str">
            <v>1125060</v>
          </cell>
          <cell r="B101" t="str">
            <v>A/R OTHER DEPOSITS - WINDSOR</v>
          </cell>
          <cell r="C101" t="str">
            <v>Prepaids</v>
          </cell>
        </row>
        <row r="102">
          <cell r="A102" t="str">
            <v>1125070</v>
          </cell>
          <cell r="B102" t="str">
            <v>A/R OTHER DEPOSITS - OTTAWA</v>
          </cell>
          <cell r="C102" t="str">
            <v>Prepaids</v>
          </cell>
        </row>
        <row r="103">
          <cell r="A103" t="str">
            <v>1125090</v>
          </cell>
          <cell r="B103" t="str">
            <v>A/R OTHER DEP - METER SALES</v>
          </cell>
          <cell r="C103" t="str">
            <v>Prepaids</v>
          </cell>
        </row>
        <row r="104">
          <cell r="A104" t="str">
            <v>1125093</v>
          </cell>
          <cell r="B104" t="str">
            <v>A/R OTHER DEP - CWS SERV LOND</v>
          </cell>
          <cell r="C104" t="str">
            <v>Prepaids</v>
          </cell>
        </row>
        <row r="105">
          <cell r="A105" t="str">
            <v>1125094</v>
          </cell>
          <cell r="B105" t="str">
            <v>A/R OTHER DEP - A 1 HYDRANT</v>
          </cell>
          <cell r="C105" t="str">
            <v>Prepaids</v>
          </cell>
        </row>
        <row r="106">
          <cell r="A106" t="str">
            <v>1125099</v>
          </cell>
          <cell r="B106" t="str">
            <v>CHEQUE &amp; DEPOSI CLEARING - H/O</v>
          </cell>
          <cell r="C106" t="str">
            <v>Prepaids</v>
          </cell>
        </row>
        <row r="107">
          <cell r="A107" t="str">
            <v>1126094</v>
          </cell>
          <cell r="B107" t="str">
            <v>A1 BANK PAYMENT CLEARING</v>
          </cell>
          <cell r="C107" t="str">
            <v>A/R other</v>
          </cell>
        </row>
        <row r="108">
          <cell r="A108" t="str">
            <v>1126099</v>
          </cell>
          <cell r="B108" t="str">
            <v>OWP BANK PAYMENT CLEARING</v>
          </cell>
          <cell r="C108" t="str">
            <v>A/R other</v>
          </cell>
        </row>
        <row r="109">
          <cell r="A109" t="str">
            <v>1130000</v>
          </cell>
          <cell r="B109" t="str">
            <v>A/R - TRAV/EMP - LONDON</v>
          </cell>
          <cell r="C109" t="str">
            <v>A/R other</v>
          </cell>
        </row>
        <row r="110">
          <cell r="A110" t="str">
            <v>1130010</v>
          </cell>
          <cell r="B110" t="str">
            <v>A/R - TRAV/EMP - BELLEVILLE</v>
          </cell>
          <cell r="C110" t="str">
            <v>A/R other</v>
          </cell>
        </row>
        <row r="111">
          <cell r="A111" t="str">
            <v>1130020</v>
          </cell>
          <cell r="B111" t="str">
            <v>A/R - TRAV/EMP - TRAFALGAR</v>
          </cell>
          <cell r="C111" t="str">
            <v>A/R other</v>
          </cell>
        </row>
        <row r="112">
          <cell r="A112" t="str">
            <v>1130023</v>
          </cell>
          <cell r="B112" t="str">
            <v>A/R - TRAV/EMP - EAST GTA</v>
          </cell>
          <cell r="C112" t="str">
            <v>A/R other</v>
          </cell>
        </row>
        <row r="113">
          <cell r="A113" t="str">
            <v>1130027</v>
          </cell>
          <cell r="B113" t="str">
            <v>A/R - TRAV/EMP - BARRIE</v>
          </cell>
          <cell r="C113" t="str">
            <v>A/R other</v>
          </cell>
        </row>
        <row r="114">
          <cell r="A114" t="str">
            <v>1130030</v>
          </cell>
          <cell r="B114" t="str">
            <v>A/R - TRAV/EMP - QUEBEC</v>
          </cell>
          <cell r="C114" t="str">
            <v>A/R other</v>
          </cell>
        </row>
        <row r="115">
          <cell r="A115" t="str">
            <v>1130035</v>
          </cell>
          <cell r="B115" t="str">
            <v>A/R - TRAV/EMP - SUDBURY</v>
          </cell>
          <cell r="C115" t="str">
            <v>A/R other</v>
          </cell>
        </row>
        <row r="116">
          <cell r="A116" t="str">
            <v>1130040</v>
          </cell>
          <cell r="B116" t="str">
            <v>A/R - TRAV/EMP - KITCHENER</v>
          </cell>
          <cell r="C116" t="str">
            <v>A/R other</v>
          </cell>
        </row>
        <row r="117">
          <cell r="A117" t="str">
            <v>1130050</v>
          </cell>
          <cell r="B117" t="str">
            <v>A/R - TRAV/EMP - STONEY CREEK</v>
          </cell>
          <cell r="C117" t="str">
            <v>A/R other</v>
          </cell>
        </row>
        <row r="118">
          <cell r="A118" t="str">
            <v>1130055</v>
          </cell>
          <cell r="B118" t="str">
            <v>A/R - TRAV/EMP - THOROLD</v>
          </cell>
          <cell r="C118" t="str">
            <v>A/R other</v>
          </cell>
        </row>
        <row r="119">
          <cell r="A119" t="str">
            <v>1130060</v>
          </cell>
          <cell r="B119" t="str">
            <v>A/R - TRAV/EMP - WINDSOR</v>
          </cell>
          <cell r="C119" t="str">
            <v>A/R other</v>
          </cell>
        </row>
        <row r="120">
          <cell r="A120" t="str">
            <v>1130070</v>
          </cell>
          <cell r="B120" t="str">
            <v>A/R - TRAV/EMP - OTTAWA</v>
          </cell>
          <cell r="C120" t="str">
            <v>A/R other</v>
          </cell>
        </row>
        <row r="121">
          <cell r="A121" t="str">
            <v>1130090</v>
          </cell>
          <cell r="B121" t="str">
            <v>A/R - TRAV/EMP - METER SALES</v>
          </cell>
          <cell r="C121" t="str">
            <v>A/R other</v>
          </cell>
        </row>
        <row r="122">
          <cell r="A122" t="str">
            <v>1130093</v>
          </cell>
          <cell r="B122" t="str">
            <v>A/R - TRAV/EMP - CWS SERV LOND</v>
          </cell>
          <cell r="C122" t="str">
            <v>A/R other</v>
          </cell>
        </row>
        <row r="123">
          <cell r="A123" t="str">
            <v>1130094</v>
          </cell>
          <cell r="B123" t="str">
            <v>A/R - TRAV/EMP - A 1 HYDRANT</v>
          </cell>
          <cell r="C123" t="str">
            <v>A/R other</v>
          </cell>
        </row>
        <row r="124">
          <cell r="A124" t="str">
            <v>1130099</v>
          </cell>
          <cell r="B124" t="str">
            <v>A/R EMPLOYEE TRAVEL - HEAD OFF</v>
          </cell>
          <cell r="C124" t="str">
            <v>A/R other</v>
          </cell>
        </row>
        <row r="125">
          <cell r="A125" t="str">
            <v>1140000</v>
          </cell>
          <cell r="B125" t="str">
            <v>INVENTORY - LONDON</v>
          </cell>
          <cell r="C125" t="str">
            <v>Inventory</v>
          </cell>
        </row>
        <row r="126">
          <cell r="A126" t="str">
            <v>1140010</v>
          </cell>
          <cell r="B126" t="str">
            <v>INVENTORY - BELLEVILLE</v>
          </cell>
          <cell r="C126" t="str">
            <v>Inventory</v>
          </cell>
        </row>
        <row r="127">
          <cell r="A127" t="str">
            <v>1140020</v>
          </cell>
          <cell r="B127" t="str">
            <v>INVENTORY - TRAFALGAR</v>
          </cell>
          <cell r="C127" t="str">
            <v>Inventory</v>
          </cell>
        </row>
        <row r="128">
          <cell r="A128" t="str">
            <v>1140023</v>
          </cell>
          <cell r="B128" t="str">
            <v>INVENTORY - EAST GTA</v>
          </cell>
          <cell r="C128" t="str">
            <v>Inventory</v>
          </cell>
        </row>
        <row r="129">
          <cell r="A129" t="str">
            <v>1140027</v>
          </cell>
          <cell r="B129" t="str">
            <v>INVENTORY - BARRIE</v>
          </cell>
          <cell r="C129" t="str">
            <v>Inventory</v>
          </cell>
        </row>
        <row r="130">
          <cell r="A130" t="str">
            <v>1140030</v>
          </cell>
          <cell r="B130" t="str">
            <v>INVENTORY - QUEBEC</v>
          </cell>
          <cell r="C130" t="str">
            <v>Inventory</v>
          </cell>
        </row>
        <row r="131">
          <cell r="A131" t="str">
            <v>1140035</v>
          </cell>
          <cell r="B131" t="str">
            <v>INVENTORY - SUDBURY</v>
          </cell>
          <cell r="C131" t="str">
            <v>Inventory</v>
          </cell>
        </row>
        <row r="132">
          <cell r="A132" t="str">
            <v>1140040</v>
          </cell>
          <cell r="B132" t="str">
            <v>INVENTORY - KITCHENER</v>
          </cell>
          <cell r="C132" t="str">
            <v>Inventory</v>
          </cell>
        </row>
        <row r="133">
          <cell r="A133" t="str">
            <v>1140050</v>
          </cell>
          <cell r="B133" t="str">
            <v>INVENTORY - STONEY CREEK</v>
          </cell>
          <cell r="C133" t="str">
            <v>Inventory</v>
          </cell>
        </row>
        <row r="134">
          <cell r="A134" t="str">
            <v>1140055</v>
          </cell>
          <cell r="B134" t="str">
            <v>INVENTORY - THOROLD</v>
          </cell>
          <cell r="C134" t="str">
            <v>Inventory</v>
          </cell>
        </row>
        <row r="135">
          <cell r="A135" t="str">
            <v>1140060</v>
          </cell>
          <cell r="B135" t="str">
            <v>INVENTORY - WINDSOR</v>
          </cell>
          <cell r="C135" t="str">
            <v>Inventory</v>
          </cell>
        </row>
        <row r="136">
          <cell r="A136" t="str">
            <v>1140070</v>
          </cell>
          <cell r="B136" t="str">
            <v>INVENTORY - OTTAWA</v>
          </cell>
          <cell r="C136" t="str">
            <v>Inventory</v>
          </cell>
        </row>
        <row r="137">
          <cell r="A137" t="str">
            <v>1140090</v>
          </cell>
          <cell r="B137" t="str">
            <v>INVENTORY - METER SALES</v>
          </cell>
          <cell r="C137" t="str">
            <v>Inventory</v>
          </cell>
        </row>
        <row r="138">
          <cell r="A138" t="str">
            <v>1140093</v>
          </cell>
          <cell r="B138" t="str">
            <v>INVENTORY - CWS SERV LONDON</v>
          </cell>
          <cell r="C138" t="str">
            <v>Inventory</v>
          </cell>
        </row>
        <row r="139">
          <cell r="A139" t="str">
            <v>1140094</v>
          </cell>
          <cell r="B139" t="str">
            <v>INVENTORY - A 1 HYDRANT</v>
          </cell>
          <cell r="C139" t="str">
            <v>Inventory</v>
          </cell>
        </row>
        <row r="140">
          <cell r="A140" t="str">
            <v>1141000</v>
          </cell>
          <cell r="B140" t="str">
            <v>INVENTORY - NON-STOCK LONDON</v>
          </cell>
          <cell r="C140" t="str">
            <v>Inventory</v>
          </cell>
        </row>
        <row r="141">
          <cell r="A141" t="str">
            <v>1141010</v>
          </cell>
          <cell r="B141" t="str">
            <v>INVENTORY - NON-STOCK BELLEVLL</v>
          </cell>
          <cell r="C141" t="str">
            <v>Inventory</v>
          </cell>
        </row>
        <row r="142">
          <cell r="A142" t="str">
            <v>1141020</v>
          </cell>
          <cell r="B142" t="str">
            <v>INVENTORY - NON-STOCK TRAFLGR</v>
          </cell>
          <cell r="C142" t="str">
            <v>Inventory</v>
          </cell>
        </row>
        <row r="143">
          <cell r="A143" t="str">
            <v>1141023</v>
          </cell>
          <cell r="B143" t="str">
            <v>INVENTORY - NON-STOCK - E GTA</v>
          </cell>
          <cell r="C143" t="str">
            <v>Inventory</v>
          </cell>
        </row>
        <row r="144">
          <cell r="A144" t="str">
            <v>1141027</v>
          </cell>
          <cell r="B144" t="str">
            <v>INVENTORY - NON-STOCK BARRIE</v>
          </cell>
          <cell r="C144" t="str">
            <v>Inventory</v>
          </cell>
        </row>
        <row r="145">
          <cell r="A145" t="str">
            <v>1141030</v>
          </cell>
          <cell r="B145" t="str">
            <v>INVENTORY - NON-STOCK QUEBEC</v>
          </cell>
          <cell r="C145" t="str">
            <v>Inventory</v>
          </cell>
        </row>
        <row r="146">
          <cell r="A146" t="str">
            <v>1141035</v>
          </cell>
          <cell r="B146" t="str">
            <v>INVENTORY - NON-STOCK SUDBURY</v>
          </cell>
          <cell r="C146" t="str">
            <v>Inventory</v>
          </cell>
        </row>
        <row r="147">
          <cell r="A147" t="str">
            <v>1141040</v>
          </cell>
          <cell r="B147" t="str">
            <v>INVENTORY - NON-STOCK KITCHNR</v>
          </cell>
          <cell r="C147" t="str">
            <v>Inventory</v>
          </cell>
        </row>
        <row r="148">
          <cell r="A148" t="str">
            <v>1141050</v>
          </cell>
          <cell r="B148" t="str">
            <v>INVENTORY - NON-STOCK STY CRK</v>
          </cell>
          <cell r="C148" t="str">
            <v>Inventory</v>
          </cell>
        </row>
        <row r="149">
          <cell r="A149" t="str">
            <v>1141055</v>
          </cell>
          <cell r="B149" t="str">
            <v>INVENTORY- NON STOCK- THOROLD</v>
          </cell>
          <cell r="C149" t="str">
            <v>Inventory</v>
          </cell>
        </row>
        <row r="150">
          <cell r="A150" t="str">
            <v>1141060</v>
          </cell>
          <cell r="B150" t="str">
            <v>INVENTORY - NON-STOCK WINDSOR</v>
          </cell>
          <cell r="C150" t="str">
            <v>Inventory</v>
          </cell>
        </row>
        <row r="151">
          <cell r="A151" t="str">
            <v>1141070</v>
          </cell>
          <cell r="B151" t="str">
            <v>INVENTORY - NON-STOCK OTTAWA</v>
          </cell>
          <cell r="C151" t="str">
            <v>Inventory</v>
          </cell>
        </row>
        <row r="152">
          <cell r="A152" t="str">
            <v>1141090</v>
          </cell>
          <cell r="B152" t="str">
            <v>INVENTORY-NON-STK -METER SALES</v>
          </cell>
          <cell r="C152" t="str">
            <v>Inventory</v>
          </cell>
        </row>
        <row r="153">
          <cell r="A153" t="str">
            <v>1141093</v>
          </cell>
          <cell r="B153" t="str">
            <v>INVENTORY-NON-STK-CWS SERV LON</v>
          </cell>
          <cell r="C153" t="str">
            <v>Inventory</v>
          </cell>
        </row>
        <row r="154">
          <cell r="A154" t="str">
            <v>1141094</v>
          </cell>
          <cell r="B154" t="str">
            <v>INVENTORY - NON STK - A 1 HYDR</v>
          </cell>
          <cell r="C154" t="str">
            <v>Inventory</v>
          </cell>
        </row>
        <row r="155">
          <cell r="A155" t="str">
            <v>1145000</v>
          </cell>
          <cell r="B155" t="str">
            <v>INVENTORY RESERVE - LONDON</v>
          </cell>
          <cell r="C155" t="str">
            <v>Inventory</v>
          </cell>
        </row>
        <row r="156">
          <cell r="A156" t="str">
            <v>1145010</v>
          </cell>
          <cell r="B156" t="str">
            <v>INVENTORY RESERVE - BELLEVILLE</v>
          </cell>
          <cell r="C156" t="str">
            <v>Inventory</v>
          </cell>
        </row>
        <row r="157">
          <cell r="A157" t="str">
            <v>1145020</v>
          </cell>
          <cell r="B157" t="str">
            <v>INVENTORY RESERVE - TRAFALGAR</v>
          </cell>
          <cell r="C157" t="str">
            <v>Inventory</v>
          </cell>
        </row>
        <row r="158">
          <cell r="A158" t="str">
            <v>1145023</v>
          </cell>
          <cell r="B158" t="str">
            <v>INVENTORY RESERVE - EAST GTA</v>
          </cell>
          <cell r="C158" t="str">
            <v>Inventory</v>
          </cell>
        </row>
        <row r="159">
          <cell r="A159" t="str">
            <v>1145027</v>
          </cell>
          <cell r="B159" t="str">
            <v>INVENTORY RESERVE - BARRIE</v>
          </cell>
          <cell r="C159" t="str">
            <v>Inventory</v>
          </cell>
        </row>
        <row r="160">
          <cell r="A160" t="str">
            <v>1145030</v>
          </cell>
          <cell r="B160" t="str">
            <v>INVENTORY RESERVE - QUEBEC</v>
          </cell>
          <cell r="C160" t="str">
            <v>Inventory</v>
          </cell>
        </row>
        <row r="161">
          <cell r="A161" t="str">
            <v>1145035</v>
          </cell>
          <cell r="B161" t="str">
            <v>INVENTORY RESERVE - SUDBURY</v>
          </cell>
          <cell r="C161" t="str">
            <v>Inventory</v>
          </cell>
        </row>
        <row r="162">
          <cell r="A162" t="str">
            <v>1145040</v>
          </cell>
          <cell r="B162" t="str">
            <v>INVENTORY RESERVE - KITCHENER</v>
          </cell>
          <cell r="C162" t="str">
            <v>Inventory</v>
          </cell>
        </row>
        <row r="163">
          <cell r="A163" t="str">
            <v>1145050</v>
          </cell>
          <cell r="B163" t="str">
            <v>INVENTORY RESERVE - STY CREEK</v>
          </cell>
          <cell r="C163" t="str">
            <v>Inventory</v>
          </cell>
        </row>
        <row r="164">
          <cell r="A164" t="str">
            <v>1145055</v>
          </cell>
          <cell r="B164" t="str">
            <v>INVENTORY REVERSE - THOROLD</v>
          </cell>
          <cell r="C164" t="str">
            <v>Inventory</v>
          </cell>
        </row>
        <row r="165">
          <cell r="A165" t="str">
            <v>1145060</v>
          </cell>
          <cell r="B165" t="str">
            <v>INVENTORY RESERVE - WINDSOR</v>
          </cell>
          <cell r="C165" t="str">
            <v>Inventory</v>
          </cell>
        </row>
        <row r="166">
          <cell r="A166" t="str">
            <v>1145070</v>
          </cell>
          <cell r="B166" t="str">
            <v>INVENTORY RESERVE - OTTAWA</v>
          </cell>
          <cell r="C166" t="str">
            <v>Inventory</v>
          </cell>
        </row>
        <row r="167">
          <cell r="A167" t="str">
            <v>1145090</v>
          </cell>
          <cell r="B167" t="str">
            <v>INVENTORY RESVE - METER SALES</v>
          </cell>
          <cell r="C167" t="str">
            <v>Inventory</v>
          </cell>
        </row>
        <row r="168">
          <cell r="A168" t="str">
            <v>1145093</v>
          </cell>
          <cell r="B168" t="str">
            <v>INVENTORY RESVE - CWS SERV LON</v>
          </cell>
          <cell r="C168" t="str">
            <v>Inventory</v>
          </cell>
        </row>
        <row r="169">
          <cell r="A169" t="str">
            <v>1145094</v>
          </cell>
          <cell r="B169" t="str">
            <v>INVENTORY RES - A 1 HYDRANT</v>
          </cell>
          <cell r="C169" t="str">
            <v>Inventory</v>
          </cell>
        </row>
        <row r="170">
          <cell r="A170" t="str">
            <v>1145099</v>
          </cell>
          <cell r="B170" t="str">
            <v>INVENTORY RESERVE HEAD OFFICE</v>
          </cell>
          <cell r="C170" t="str">
            <v>Inventory</v>
          </cell>
        </row>
        <row r="171">
          <cell r="A171" t="str">
            <v>1145100</v>
          </cell>
          <cell r="B171" t="str">
            <v>INVENTORY TRANSFER</v>
          </cell>
          <cell r="C171" t="str">
            <v>Inventory</v>
          </cell>
        </row>
        <row r="172">
          <cell r="A172" t="str">
            <v>1150000</v>
          </cell>
          <cell r="B172" t="str">
            <v>PPD INSURANCE - LONDON</v>
          </cell>
          <cell r="C172" t="str">
            <v>Prepaids</v>
          </cell>
        </row>
        <row r="173">
          <cell r="A173" t="str">
            <v>1150010</v>
          </cell>
          <cell r="B173" t="str">
            <v>PPD INSURANCE - BELLEVILLE</v>
          </cell>
          <cell r="C173" t="str">
            <v>Prepaids</v>
          </cell>
        </row>
        <row r="174">
          <cell r="A174" t="str">
            <v>1150020</v>
          </cell>
          <cell r="B174" t="str">
            <v>PPD INSURANCE - TRAFALGAR</v>
          </cell>
          <cell r="C174" t="str">
            <v>Prepaids</v>
          </cell>
        </row>
        <row r="175">
          <cell r="A175" t="str">
            <v>1150023</v>
          </cell>
          <cell r="B175" t="str">
            <v>PPD INSURANCE - EAST GTA</v>
          </cell>
          <cell r="C175" t="str">
            <v>Prepaids</v>
          </cell>
        </row>
        <row r="176">
          <cell r="A176" t="str">
            <v>1150027</v>
          </cell>
          <cell r="B176" t="str">
            <v>PPD INSURANCE - BARRIE</v>
          </cell>
          <cell r="C176" t="str">
            <v>Prepaids</v>
          </cell>
        </row>
        <row r="177">
          <cell r="A177" t="str">
            <v>1150030</v>
          </cell>
          <cell r="B177" t="str">
            <v>PPD INSURANCE - QUEBEC</v>
          </cell>
          <cell r="C177" t="str">
            <v>Prepaids</v>
          </cell>
        </row>
        <row r="178">
          <cell r="A178" t="str">
            <v>1150035</v>
          </cell>
          <cell r="B178" t="str">
            <v>PPD INSURANCE - SUDBURY</v>
          </cell>
          <cell r="C178" t="str">
            <v>Prepaids</v>
          </cell>
        </row>
        <row r="179">
          <cell r="A179" t="str">
            <v>1150040</v>
          </cell>
          <cell r="B179" t="str">
            <v>PPD INSURANCE - KITCHENER</v>
          </cell>
          <cell r="C179" t="str">
            <v>Prepaids</v>
          </cell>
        </row>
        <row r="180">
          <cell r="A180" t="str">
            <v>1150050</v>
          </cell>
          <cell r="B180" t="str">
            <v>PPD INSURANCE - STONEY CREEK</v>
          </cell>
          <cell r="C180" t="str">
            <v>Prepaids</v>
          </cell>
        </row>
        <row r="181">
          <cell r="A181" t="str">
            <v>1150055</v>
          </cell>
          <cell r="B181" t="str">
            <v>PPD INSURANCE - THOROLD</v>
          </cell>
          <cell r="C181" t="str">
            <v>Prepaids</v>
          </cell>
        </row>
        <row r="182">
          <cell r="A182" t="str">
            <v>1150060</v>
          </cell>
          <cell r="B182" t="str">
            <v>PPD INSURANCE - WINDSOR</v>
          </cell>
          <cell r="C182" t="str">
            <v>Prepaids</v>
          </cell>
        </row>
        <row r="183">
          <cell r="A183" t="str">
            <v>1150070</v>
          </cell>
          <cell r="B183" t="str">
            <v>PPD INSURANCE - OTTAWA</v>
          </cell>
          <cell r="C183" t="str">
            <v>Prepaids</v>
          </cell>
        </row>
        <row r="184">
          <cell r="A184" t="str">
            <v>1150090</v>
          </cell>
          <cell r="B184" t="str">
            <v>PPD INSURANCE - METER SALES</v>
          </cell>
          <cell r="C184" t="str">
            <v>Prepaids</v>
          </cell>
        </row>
        <row r="185">
          <cell r="A185" t="str">
            <v>1150093</v>
          </cell>
          <cell r="B185" t="str">
            <v>PPD INSURANCE - CWS SERV LOND</v>
          </cell>
          <cell r="C185" t="str">
            <v>Prepaids</v>
          </cell>
        </row>
        <row r="186">
          <cell r="A186" t="str">
            <v>1150094</v>
          </cell>
          <cell r="B186" t="str">
            <v>PPD INSURANCE - A 1 HYDRANT</v>
          </cell>
          <cell r="C186" t="str">
            <v>Prepaids</v>
          </cell>
        </row>
        <row r="187">
          <cell r="A187" t="str">
            <v>1150099</v>
          </cell>
          <cell r="B187" t="str">
            <v>PPD INSURANCE H/O</v>
          </cell>
          <cell r="C187" t="str">
            <v>Prepaids</v>
          </cell>
        </row>
        <row r="188">
          <cell r="A188" t="str">
            <v>1155000</v>
          </cell>
          <cell r="B188" t="str">
            <v>PPD RENT - LONDON</v>
          </cell>
          <cell r="C188" t="str">
            <v>Prepaids</v>
          </cell>
        </row>
        <row r="189">
          <cell r="A189" t="str">
            <v>1155010</v>
          </cell>
          <cell r="B189" t="str">
            <v>PPD RENT - BELLEVILLE</v>
          </cell>
          <cell r="C189" t="str">
            <v>Prepaids</v>
          </cell>
        </row>
        <row r="190">
          <cell r="A190" t="str">
            <v>1155020</v>
          </cell>
          <cell r="B190" t="str">
            <v>PPD RENT - TRAFALGAR</v>
          </cell>
          <cell r="C190" t="str">
            <v>Prepaids</v>
          </cell>
        </row>
        <row r="191">
          <cell r="A191" t="str">
            <v>1155023</v>
          </cell>
          <cell r="B191" t="str">
            <v>PPD RENT - EAST GTA</v>
          </cell>
          <cell r="C191" t="str">
            <v>Prepaids</v>
          </cell>
        </row>
        <row r="192">
          <cell r="A192" t="str">
            <v>1155027</v>
          </cell>
          <cell r="B192" t="str">
            <v>PPD RENT - BARRIE</v>
          </cell>
          <cell r="C192" t="str">
            <v>Prepaids</v>
          </cell>
        </row>
        <row r="193">
          <cell r="A193" t="str">
            <v>1155030</v>
          </cell>
          <cell r="B193" t="str">
            <v>PPD RENT - QUEBEC</v>
          </cell>
          <cell r="C193" t="str">
            <v>Prepaids</v>
          </cell>
        </row>
        <row r="194">
          <cell r="A194" t="str">
            <v>1155035</v>
          </cell>
          <cell r="B194" t="str">
            <v>PPD RENT - SUDBURY</v>
          </cell>
          <cell r="C194" t="str">
            <v>Prepaids</v>
          </cell>
        </row>
        <row r="195">
          <cell r="A195" t="str">
            <v>1155040</v>
          </cell>
          <cell r="B195" t="str">
            <v>PPD RENT - KITCHENER</v>
          </cell>
          <cell r="C195" t="str">
            <v>Prepaids</v>
          </cell>
        </row>
        <row r="196">
          <cell r="A196" t="str">
            <v>1155050</v>
          </cell>
          <cell r="B196" t="str">
            <v>PPD RENT - STONEY CREEK</v>
          </cell>
          <cell r="C196" t="str">
            <v>Prepaids</v>
          </cell>
        </row>
        <row r="197">
          <cell r="A197" t="str">
            <v>1155055</v>
          </cell>
          <cell r="B197" t="str">
            <v>PPD RENT - THOROLD</v>
          </cell>
          <cell r="C197" t="str">
            <v>Prepaids</v>
          </cell>
        </row>
        <row r="198">
          <cell r="A198" t="str">
            <v>1155060</v>
          </cell>
          <cell r="B198" t="str">
            <v>PPD RENT - WINDSOR</v>
          </cell>
          <cell r="C198" t="str">
            <v>Prepaids</v>
          </cell>
        </row>
        <row r="199">
          <cell r="A199" t="str">
            <v>1155070</v>
          </cell>
          <cell r="B199" t="str">
            <v>PPD RENT - OTTAWA</v>
          </cell>
          <cell r="C199" t="str">
            <v>Prepaids</v>
          </cell>
        </row>
        <row r="200">
          <cell r="A200" t="str">
            <v>1155090</v>
          </cell>
          <cell r="B200" t="str">
            <v>PPD RENT - METER SALES</v>
          </cell>
          <cell r="C200" t="str">
            <v>Prepaids</v>
          </cell>
        </row>
        <row r="201">
          <cell r="A201" t="str">
            <v>1155093</v>
          </cell>
          <cell r="B201" t="str">
            <v>PPD RENT - CWS SERV LONDON</v>
          </cell>
          <cell r="C201" t="str">
            <v>Prepaids</v>
          </cell>
        </row>
        <row r="202">
          <cell r="A202" t="str">
            <v>1155094</v>
          </cell>
          <cell r="B202" t="str">
            <v>PPD RENT - A 1 HYDRANT</v>
          </cell>
          <cell r="C202" t="str">
            <v>Prepaids</v>
          </cell>
        </row>
        <row r="203">
          <cell r="A203" t="str">
            <v>1160000</v>
          </cell>
          <cell r="B203" t="str">
            <v>PPD MUN TAXES - LONDON</v>
          </cell>
          <cell r="C203" t="str">
            <v>Prepaids</v>
          </cell>
        </row>
        <row r="204">
          <cell r="A204" t="str">
            <v>1160010</v>
          </cell>
          <cell r="B204" t="str">
            <v>PPD MUN TAXES - BELLEVILLE</v>
          </cell>
          <cell r="C204" t="str">
            <v>Prepaids</v>
          </cell>
        </row>
        <row r="205">
          <cell r="A205" t="str">
            <v>1160020</v>
          </cell>
          <cell r="B205" t="str">
            <v>PPD MUN TAXES - TRAFALGAR</v>
          </cell>
          <cell r="C205" t="str">
            <v>Prepaids</v>
          </cell>
        </row>
        <row r="206">
          <cell r="A206" t="str">
            <v>1160023</v>
          </cell>
          <cell r="B206" t="str">
            <v>PPD MUN TAXES - EAST GTA</v>
          </cell>
          <cell r="C206" t="str">
            <v>Prepaids</v>
          </cell>
        </row>
        <row r="207">
          <cell r="A207" t="str">
            <v>1160027</v>
          </cell>
          <cell r="B207" t="str">
            <v>PPD MUN TAXES - BARRIE</v>
          </cell>
          <cell r="C207" t="str">
            <v>Prepaids</v>
          </cell>
        </row>
        <row r="208">
          <cell r="A208" t="str">
            <v>1160030</v>
          </cell>
          <cell r="B208" t="str">
            <v>PPD MUN TAXES - QUEBEC</v>
          </cell>
          <cell r="C208" t="str">
            <v>Prepaids</v>
          </cell>
        </row>
        <row r="209">
          <cell r="A209" t="str">
            <v>1160035</v>
          </cell>
          <cell r="B209" t="str">
            <v>PPD MUN TAXES - SUDBURY</v>
          </cell>
          <cell r="C209" t="str">
            <v>Prepaids</v>
          </cell>
        </row>
        <row r="210">
          <cell r="A210" t="str">
            <v>1160040</v>
          </cell>
          <cell r="B210" t="str">
            <v>PPD MUN TAXES - KITCHENER</v>
          </cell>
          <cell r="C210" t="str">
            <v>Prepaids</v>
          </cell>
        </row>
        <row r="211">
          <cell r="A211" t="str">
            <v>1160050</v>
          </cell>
          <cell r="B211" t="str">
            <v>PPD MUN TAXES - STONEY CREEK</v>
          </cell>
          <cell r="C211" t="str">
            <v>Prepaids</v>
          </cell>
        </row>
        <row r="212">
          <cell r="A212" t="str">
            <v>1160055</v>
          </cell>
          <cell r="B212" t="str">
            <v>PPD MUN TAXES - THOROLD</v>
          </cell>
          <cell r="C212" t="str">
            <v>Prepaids</v>
          </cell>
        </row>
        <row r="213">
          <cell r="A213" t="str">
            <v>1160060</v>
          </cell>
          <cell r="B213" t="str">
            <v>PPD MUN TAXES - WINDSOR</v>
          </cell>
          <cell r="C213" t="str">
            <v>Prepaids</v>
          </cell>
        </row>
        <row r="214">
          <cell r="A214" t="str">
            <v>1160070</v>
          </cell>
          <cell r="B214" t="str">
            <v>PPD MUN TAXES - OTTAWA</v>
          </cell>
          <cell r="C214" t="str">
            <v>Prepaids</v>
          </cell>
        </row>
        <row r="215">
          <cell r="A215" t="str">
            <v>1160090</v>
          </cell>
          <cell r="B215" t="str">
            <v>PPD MUN TAXES - METER SALES</v>
          </cell>
          <cell r="C215" t="str">
            <v>Prepaids</v>
          </cell>
        </row>
        <row r="216">
          <cell r="A216" t="str">
            <v>1160093</v>
          </cell>
          <cell r="B216" t="str">
            <v>PPD MUN TAXES - CWS SERV LOND</v>
          </cell>
          <cell r="C216" t="str">
            <v>Prepaids</v>
          </cell>
        </row>
        <row r="217">
          <cell r="A217" t="str">
            <v>1160094</v>
          </cell>
          <cell r="B217" t="str">
            <v>PPD MUN TAXES - A 1 HYDRANT</v>
          </cell>
          <cell r="C217" t="str">
            <v>Prepaids</v>
          </cell>
        </row>
        <row r="218">
          <cell r="A218" t="str">
            <v>1160099</v>
          </cell>
          <cell r="B218" t="str">
            <v>PPD MUN TAXES - H/O</v>
          </cell>
          <cell r="C218" t="str">
            <v>Prepaids</v>
          </cell>
        </row>
        <row r="219">
          <cell r="A219" t="str">
            <v>1165000</v>
          </cell>
          <cell r="B219" t="str">
            <v>PPD OTHER - LONDON</v>
          </cell>
          <cell r="C219" t="str">
            <v>Prepaids</v>
          </cell>
        </row>
        <row r="220">
          <cell r="A220" t="str">
            <v>1165010</v>
          </cell>
          <cell r="B220" t="str">
            <v>PPD OTHER - BELLEVILLE</v>
          </cell>
          <cell r="C220" t="str">
            <v>Prepaids</v>
          </cell>
        </row>
        <row r="221">
          <cell r="A221" t="str">
            <v>1165020</v>
          </cell>
          <cell r="B221" t="str">
            <v>PPD OTHER - TRAFALGAR</v>
          </cell>
          <cell r="C221" t="str">
            <v>Prepaids</v>
          </cell>
        </row>
        <row r="222">
          <cell r="A222" t="str">
            <v>1165023</v>
          </cell>
          <cell r="B222" t="str">
            <v>PPD OTHER - EAST GTA</v>
          </cell>
          <cell r="C222" t="str">
            <v>Prepaids</v>
          </cell>
        </row>
        <row r="223">
          <cell r="A223" t="str">
            <v>1165027</v>
          </cell>
          <cell r="B223" t="str">
            <v>PPD OTHER - BARRIE</v>
          </cell>
          <cell r="C223" t="str">
            <v>Prepaids</v>
          </cell>
        </row>
        <row r="224">
          <cell r="A224" t="str">
            <v>1165030</v>
          </cell>
          <cell r="B224" t="str">
            <v>PPD OTHER - QUEBEC</v>
          </cell>
          <cell r="C224" t="str">
            <v>Prepaids</v>
          </cell>
        </row>
        <row r="225">
          <cell r="A225" t="str">
            <v>1165035</v>
          </cell>
          <cell r="B225" t="str">
            <v>PPD OTHER - SUDBURY</v>
          </cell>
          <cell r="C225" t="str">
            <v>Prepaids</v>
          </cell>
        </row>
        <row r="226">
          <cell r="A226" t="str">
            <v>1165040</v>
          </cell>
          <cell r="B226" t="str">
            <v>PPD OTHER - KITCHENER</v>
          </cell>
          <cell r="C226" t="str">
            <v>Prepaids</v>
          </cell>
        </row>
        <row r="227">
          <cell r="A227" t="str">
            <v>1165050</v>
          </cell>
          <cell r="B227" t="str">
            <v>PPD OTHER - STONEY CREEK</v>
          </cell>
          <cell r="C227" t="str">
            <v>Prepaids</v>
          </cell>
        </row>
        <row r="228">
          <cell r="A228" t="str">
            <v>1165055</v>
          </cell>
          <cell r="B228" t="str">
            <v>PPD OTHER - THOROLD</v>
          </cell>
          <cell r="C228" t="str">
            <v>Prepaids</v>
          </cell>
        </row>
        <row r="229">
          <cell r="A229" t="str">
            <v>1165060</v>
          </cell>
          <cell r="B229" t="str">
            <v>PPD OTHER - WINDSOR</v>
          </cell>
          <cell r="C229" t="str">
            <v>Prepaids</v>
          </cell>
        </row>
        <row r="230">
          <cell r="A230" t="str">
            <v>1165070</v>
          </cell>
          <cell r="B230" t="str">
            <v>PPD OTHER - OTTAWA</v>
          </cell>
          <cell r="C230" t="str">
            <v>Prepaids</v>
          </cell>
        </row>
        <row r="231">
          <cell r="A231" t="str">
            <v>1165090</v>
          </cell>
          <cell r="B231" t="str">
            <v>PPD OTHER - METER SALES</v>
          </cell>
          <cell r="C231" t="str">
            <v>Prepaids</v>
          </cell>
        </row>
        <row r="232">
          <cell r="A232" t="str">
            <v>1165093</v>
          </cell>
          <cell r="B232" t="str">
            <v>PPD OTHER - CWS SERV LONDON</v>
          </cell>
          <cell r="C232" t="str">
            <v>Prepaids</v>
          </cell>
        </row>
        <row r="233">
          <cell r="A233" t="str">
            <v>1165094</v>
          </cell>
          <cell r="B233" t="str">
            <v>PPD OTHER - A 1 HYDRANT</v>
          </cell>
          <cell r="C233" t="str">
            <v>Prepaids</v>
          </cell>
        </row>
        <row r="234">
          <cell r="A234" t="str">
            <v>1165095</v>
          </cell>
          <cell r="B234" t="str">
            <v>PPD OTHER - A1 SUDBURY</v>
          </cell>
          <cell r="C234" t="str">
            <v>Prepaids</v>
          </cell>
        </row>
        <row r="235">
          <cell r="A235" t="str">
            <v>1165099</v>
          </cell>
          <cell r="B235" t="str">
            <v>PPD OTHER - HEAD OFFICE</v>
          </cell>
          <cell r="C235" t="str">
            <v>Prepaids</v>
          </cell>
        </row>
        <row r="236">
          <cell r="A236" t="str">
            <v>1180000</v>
          </cell>
          <cell r="B236" t="str">
            <v>SHAREHOLDER - TED COOPER</v>
          </cell>
          <cell r="C236" t="str">
            <v>Loan</v>
          </cell>
        </row>
        <row r="237">
          <cell r="A237" t="str">
            <v>1181000</v>
          </cell>
          <cell r="B237" t="str">
            <v>SHAREHOLDER - PAUL HEARD</v>
          </cell>
          <cell r="C237" t="str">
            <v>Loan</v>
          </cell>
        </row>
        <row r="238">
          <cell r="A238" t="str">
            <v>1190000</v>
          </cell>
          <cell r="B238" t="str">
            <v>INTER-CO A/R -A1 HYDRANT</v>
          </cell>
          <cell r="C238" t="str">
            <v>Intercompany</v>
          </cell>
        </row>
        <row r="239">
          <cell r="A239" t="str">
            <v>1190094</v>
          </cell>
          <cell r="B239" t="str">
            <v>LOAN RECEIVABLE A 1 HYDRANT</v>
          </cell>
          <cell r="C239" t="str">
            <v>Intercompany</v>
          </cell>
        </row>
        <row r="240">
          <cell r="A240" t="str">
            <v>1191000</v>
          </cell>
          <cell r="B240" t="str">
            <v>INTER-COMPANY A/R 969638</v>
          </cell>
          <cell r="C240" t="str">
            <v>Intercompany</v>
          </cell>
        </row>
        <row r="241">
          <cell r="A241" t="str">
            <v>1193000</v>
          </cell>
          <cell r="B241" t="str">
            <v>INTER-CO A/R - 931684 ONTARIO</v>
          </cell>
          <cell r="C241" t="str">
            <v>Intercompany</v>
          </cell>
        </row>
        <row r="242">
          <cell r="A242" t="str">
            <v>1194000</v>
          </cell>
          <cell r="B242" t="str">
            <v>INTER-CO A/R - A 1 HYDRANT</v>
          </cell>
          <cell r="C242" t="str">
            <v>Intercompany</v>
          </cell>
        </row>
        <row r="243">
          <cell r="A243" t="str">
            <v>1200000</v>
          </cell>
          <cell r="B243" t="str">
            <v>F/A-EQUIPMENT - LONDON</v>
          </cell>
          <cell r="C243" t="str">
            <v>PPE</v>
          </cell>
        </row>
        <row r="244">
          <cell r="A244" t="str">
            <v>1200010</v>
          </cell>
          <cell r="B244" t="str">
            <v>F/A-EQUIPMENT - BELLEVILLE</v>
          </cell>
          <cell r="C244" t="str">
            <v>PPE</v>
          </cell>
        </row>
        <row r="245">
          <cell r="A245" t="str">
            <v>1200020</v>
          </cell>
          <cell r="B245" t="str">
            <v>F/A-EQUIPMENT - TRAFALGAR</v>
          </cell>
          <cell r="C245" t="str">
            <v>PPE</v>
          </cell>
        </row>
        <row r="246">
          <cell r="A246" t="str">
            <v>1200023</v>
          </cell>
          <cell r="B246" t="str">
            <v>F/A-EQUIPMENT - EAST GTA</v>
          </cell>
          <cell r="C246" t="str">
            <v>PPE</v>
          </cell>
        </row>
        <row r="247">
          <cell r="A247" t="str">
            <v>1200027</v>
          </cell>
          <cell r="B247" t="str">
            <v>F/A-EQUIPMENT - BARRIE</v>
          </cell>
          <cell r="C247" t="str">
            <v>PPE</v>
          </cell>
        </row>
        <row r="248">
          <cell r="A248" t="str">
            <v>1200030</v>
          </cell>
          <cell r="B248" t="str">
            <v>F/A-EQUIPMENT - QUEBEC</v>
          </cell>
          <cell r="C248" t="str">
            <v>PPE</v>
          </cell>
        </row>
        <row r="249">
          <cell r="A249" t="str">
            <v>1200035</v>
          </cell>
          <cell r="B249" t="str">
            <v>F/A-EQUIPMENT - SUDBURY</v>
          </cell>
          <cell r="C249" t="str">
            <v>PPE</v>
          </cell>
        </row>
        <row r="250">
          <cell r="A250" t="str">
            <v>1200040</v>
          </cell>
          <cell r="B250" t="str">
            <v>F/A-EQUIPMENT - KITCHENER</v>
          </cell>
          <cell r="C250" t="str">
            <v>PPE</v>
          </cell>
        </row>
        <row r="251">
          <cell r="A251" t="str">
            <v>1200050</v>
          </cell>
          <cell r="B251" t="str">
            <v>F/A-EQUIPMENT - STONEY CREEK</v>
          </cell>
          <cell r="C251" t="str">
            <v>PPE</v>
          </cell>
        </row>
        <row r="252">
          <cell r="A252" t="str">
            <v>1200055</v>
          </cell>
          <cell r="B252" t="str">
            <v>F/A-EQUIMPENT - THOROLD</v>
          </cell>
          <cell r="C252" t="str">
            <v>PPE</v>
          </cell>
        </row>
        <row r="253">
          <cell r="A253" t="str">
            <v>1200060</v>
          </cell>
          <cell r="B253" t="str">
            <v>F/A-EQUIPMENT - WINDSOR</v>
          </cell>
          <cell r="C253" t="str">
            <v>PPE</v>
          </cell>
        </row>
        <row r="254">
          <cell r="A254" t="str">
            <v>1200070</v>
          </cell>
          <cell r="B254" t="str">
            <v>F/A-EQUIPMENT - OTTAWA</v>
          </cell>
          <cell r="C254" t="str">
            <v>PPE</v>
          </cell>
        </row>
        <row r="255">
          <cell r="A255" t="str">
            <v>1200090</v>
          </cell>
          <cell r="B255" t="str">
            <v>F/A-EQUIPMENT - METER SALES</v>
          </cell>
          <cell r="C255" t="str">
            <v>PPE</v>
          </cell>
        </row>
        <row r="256">
          <cell r="A256" t="str">
            <v>1200093</v>
          </cell>
          <cell r="B256" t="str">
            <v>F/A-EQUIPMENT - CWS SERV LOND</v>
          </cell>
          <cell r="C256" t="str">
            <v>PPE</v>
          </cell>
        </row>
        <row r="257">
          <cell r="A257" t="str">
            <v>1200094</v>
          </cell>
          <cell r="B257" t="str">
            <v>F/A-EQUIPMENT- A 1 HYDRANT</v>
          </cell>
          <cell r="C257" t="str">
            <v>PPE</v>
          </cell>
        </row>
        <row r="258">
          <cell r="A258" t="str">
            <v>1200099</v>
          </cell>
          <cell r="B258" t="str">
            <v>F/A-EQUIPMENT - HEAD OFFICE</v>
          </cell>
          <cell r="C258" t="str">
            <v>PPE</v>
          </cell>
        </row>
        <row r="259">
          <cell r="A259" t="str">
            <v>1205000</v>
          </cell>
          <cell r="B259" t="str">
            <v>F/A-FURN &amp; FIX - LONDON</v>
          </cell>
          <cell r="C259" t="str">
            <v>PPE</v>
          </cell>
        </row>
        <row r="260">
          <cell r="A260" t="str">
            <v>1205010</v>
          </cell>
          <cell r="B260" t="str">
            <v>F/A-FURN &amp; FIX - BELLEVILLE</v>
          </cell>
          <cell r="C260" t="str">
            <v>PPE</v>
          </cell>
        </row>
        <row r="261">
          <cell r="A261" t="str">
            <v>1205020</v>
          </cell>
          <cell r="B261" t="str">
            <v>F/A-FURN &amp; FIX - TRAFALGAR</v>
          </cell>
          <cell r="C261" t="str">
            <v>PPE</v>
          </cell>
        </row>
        <row r="262">
          <cell r="A262" t="str">
            <v>1205023</v>
          </cell>
          <cell r="B262" t="str">
            <v>F/A-FURN &amp; FIX - EAST GTA</v>
          </cell>
          <cell r="C262" t="str">
            <v>PPE</v>
          </cell>
        </row>
        <row r="263">
          <cell r="A263" t="str">
            <v>1205027</v>
          </cell>
          <cell r="B263" t="str">
            <v>F/A-FURN &amp; FIX - BARRIE</v>
          </cell>
          <cell r="C263" t="str">
            <v>PPE</v>
          </cell>
        </row>
        <row r="264">
          <cell r="A264" t="str">
            <v>1205030</v>
          </cell>
          <cell r="B264" t="str">
            <v>F/A-FURN &amp; FIX - QUEBEC</v>
          </cell>
          <cell r="C264" t="str">
            <v>PPE</v>
          </cell>
        </row>
        <row r="265">
          <cell r="A265" t="str">
            <v>1205035</v>
          </cell>
          <cell r="B265" t="str">
            <v>F/A-FURN &amp; FIX - SUDBURY</v>
          </cell>
          <cell r="C265" t="str">
            <v>PPE</v>
          </cell>
        </row>
        <row r="266">
          <cell r="A266" t="str">
            <v>1205040</v>
          </cell>
          <cell r="B266" t="str">
            <v>F/A-FURN &amp; FIX - KITCHENER</v>
          </cell>
          <cell r="C266" t="str">
            <v>PPE</v>
          </cell>
        </row>
        <row r="267">
          <cell r="A267" t="str">
            <v>1205050</v>
          </cell>
          <cell r="B267" t="str">
            <v>F/A-FURN &amp; FIX - STONEY CREEK</v>
          </cell>
          <cell r="C267" t="str">
            <v>PPE</v>
          </cell>
        </row>
        <row r="268">
          <cell r="A268" t="str">
            <v>1205055</v>
          </cell>
          <cell r="B268" t="str">
            <v>F/A-FURN &amp; FIX - THOROLD</v>
          </cell>
          <cell r="C268" t="str">
            <v>PPE</v>
          </cell>
        </row>
        <row r="269">
          <cell r="A269" t="str">
            <v>1205060</v>
          </cell>
          <cell r="B269" t="str">
            <v>F/A-FURN &amp; FIX - WINDSOR</v>
          </cell>
          <cell r="C269" t="str">
            <v>PPE</v>
          </cell>
        </row>
        <row r="270">
          <cell r="A270" t="str">
            <v>1205070</v>
          </cell>
          <cell r="B270" t="str">
            <v>F/A-FURN &amp; FIX - OTTAWA</v>
          </cell>
          <cell r="C270" t="str">
            <v>PPE</v>
          </cell>
        </row>
        <row r="271">
          <cell r="A271" t="str">
            <v>1205090</v>
          </cell>
          <cell r="B271" t="str">
            <v>F/A-FURN &amp; FIX - METER SALES</v>
          </cell>
          <cell r="C271" t="str">
            <v>PPE</v>
          </cell>
        </row>
        <row r="272">
          <cell r="A272" t="str">
            <v>1205093</v>
          </cell>
          <cell r="B272" t="str">
            <v>F/A-FURN &amp; FIX - CWS SERV LOND</v>
          </cell>
          <cell r="C272" t="str">
            <v>PPE</v>
          </cell>
        </row>
        <row r="273">
          <cell r="A273" t="str">
            <v>1205094</v>
          </cell>
          <cell r="B273" t="str">
            <v>F/A-FURN &amp; FIX - A 1 HYDRANT</v>
          </cell>
          <cell r="C273" t="str">
            <v>PPE</v>
          </cell>
        </row>
        <row r="274">
          <cell r="A274" t="str">
            <v>1205099</v>
          </cell>
          <cell r="B274" t="str">
            <v>F/A-FURN &amp; FIX - HEAD OFFICE</v>
          </cell>
          <cell r="C274" t="str">
            <v>PPE</v>
          </cell>
        </row>
        <row r="275">
          <cell r="A275" t="str">
            <v>1210000</v>
          </cell>
          <cell r="B275" t="str">
            <v>F/A - COMP HRDWR - LONDON</v>
          </cell>
          <cell r="C275" t="str">
            <v>PPE</v>
          </cell>
        </row>
        <row r="276">
          <cell r="A276" t="str">
            <v>1210010</v>
          </cell>
          <cell r="B276" t="str">
            <v>F/A - COMP HRDWR - BELLEVILLE</v>
          </cell>
          <cell r="C276" t="str">
            <v>PPE</v>
          </cell>
        </row>
        <row r="277">
          <cell r="A277" t="str">
            <v>1210020</v>
          </cell>
          <cell r="B277" t="str">
            <v>F/A - COMP HRDWR - TRAFALGAR</v>
          </cell>
          <cell r="C277" t="str">
            <v>PPE</v>
          </cell>
        </row>
        <row r="278">
          <cell r="A278" t="str">
            <v>1210023</v>
          </cell>
          <cell r="B278" t="str">
            <v>F/A - COMP HRDWR - EAST GTA</v>
          </cell>
          <cell r="C278" t="str">
            <v>PPE</v>
          </cell>
        </row>
        <row r="279">
          <cell r="A279" t="str">
            <v>1210027</v>
          </cell>
          <cell r="B279" t="str">
            <v>F/A - COMP HRDWR - BARRIE</v>
          </cell>
          <cell r="C279" t="str">
            <v>PPE</v>
          </cell>
        </row>
        <row r="280">
          <cell r="A280" t="str">
            <v>1210030</v>
          </cell>
          <cell r="B280" t="str">
            <v>F/A - COMP HRDWR - QUEBEC</v>
          </cell>
          <cell r="C280" t="str">
            <v>PPE</v>
          </cell>
        </row>
        <row r="281">
          <cell r="A281" t="str">
            <v>1210035</v>
          </cell>
          <cell r="B281" t="str">
            <v>F/A - COMP HRDWR - SUDBURY</v>
          </cell>
          <cell r="C281" t="str">
            <v>PPE</v>
          </cell>
        </row>
        <row r="282">
          <cell r="A282" t="str">
            <v>1210040</v>
          </cell>
          <cell r="B282" t="str">
            <v>F/A - COMP HRDWR - KITCHENER</v>
          </cell>
          <cell r="C282" t="str">
            <v>PPE</v>
          </cell>
        </row>
        <row r="283">
          <cell r="A283" t="str">
            <v>1210050</v>
          </cell>
          <cell r="B283" t="str">
            <v>F/A - COMP HRDWR - STY CREEK</v>
          </cell>
          <cell r="C283" t="str">
            <v>PPE</v>
          </cell>
        </row>
        <row r="284">
          <cell r="A284" t="str">
            <v>1210055</v>
          </cell>
          <cell r="B284" t="str">
            <v>F/A - COMP HRDWR - THOROLD</v>
          </cell>
          <cell r="C284" t="str">
            <v>PPE</v>
          </cell>
        </row>
        <row r="285">
          <cell r="A285" t="str">
            <v>1210060</v>
          </cell>
          <cell r="B285" t="str">
            <v>F/A - COMP HRDWR - WINDSOR</v>
          </cell>
          <cell r="C285" t="str">
            <v>PPE</v>
          </cell>
        </row>
        <row r="286">
          <cell r="A286" t="str">
            <v>1210070</v>
          </cell>
          <cell r="B286" t="str">
            <v>F/A - COMP HRDWR - OTTAWA</v>
          </cell>
          <cell r="C286" t="str">
            <v>PPE</v>
          </cell>
        </row>
        <row r="287">
          <cell r="A287" t="str">
            <v>1210090</v>
          </cell>
          <cell r="B287" t="str">
            <v>F/A - COMP HRDWR - METER SALES</v>
          </cell>
          <cell r="C287" t="str">
            <v>PPE</v>
          </cell>
        </row>
        <row r="288">
          <cell r="A288" t="str">
            <v>1210093</v>
          </cell>
          <cell r="B288" t="str">
            <v>F/A - COMP HRDWR - CWS SERV</v>
          </cell>
          <cell r="C288" t="str">
            <v>PPE</v>
          </cell>
        </row>
        <row r="289">
          <cell r="A289" t="str">
            <v>1210094</v>
          </cell>
          <cell r="B289" t="str">
            <v>F/A - COMP HDWR - A 1 HYDRANT</v>
          </cell>
          <cell r="C289" t="str">
            <v>PPE</v>
          </cell>
        </row>
        <row r="290">
          <cell r="A290" t="str">
            <v>1210099</v>
          </cell>
          <cell r="B290" t="str">
            <v>F/A - COMP HRDWR - HEAD OFFICE</v>
          </cell>
          <cell r="C290" t="str">
            <v>PPE</v>
          </cell>
        </row>
        <row r="291">
          <cell r="A291" t="str">
            <v>1215000</v>
          </cell>
          <cell r="B291" t="str">
            <v>F/A - COMP SFTWR - LONDON</v>
          </cell>
          <cell r="C291" t="str">
            <v>PPE</v>
          </cell>
        </row>
        <row r="292">
          <cell r="A292" t="str">
            <v>1215010</v>
          </cell>
          <cell r="B292" t="str">
            <v>F/A - COMP SFTWR - BELLEVILLE</v>
          </cell>
          <cell r="C292" t="str">
            <v>PPE</v>
          </cell>
        </row>
        <row r="293">
          <cell r="A293" t="str">
            <v>1215020</v>
          </cell>
          <cell r="B293" t="str">
            <v>F/A - COMP SFTWR - TRAFALGAR</v>
          </cell>
          <cell r="C293" t="str">
            <v>PPE</v>
          </cell>
        </row>
        <row r="294">
          <cell r="A294" t="str">
            <v>1215023</v>
          </cell>
          <cell r="B294" t="str">
            <v>F/A - COMP SFTWR - EAST GTA</v>
          </cell>
          <cell r="C294" t="str">
            <v>PPE</v>
          </cell>
        </row>
        <row r="295">
          <cell r="A295" t="str">
            <v>1215027</v>
          </cell>
          <cell r="B295" t="str">
            <v>F/A - COMP SFTWR - BARRIE</v>
          </cell>
          <cell r="C295" t="str">
            <v>PPE</v>
          </cell>
        </row>
        <row r="296">
          <cell r="A296" t="str">
            <v>1215030</v>
          </cell>
          <cell r="B296" t="str">
            <v>F/A - COMP SFTWR - QUEBEC</v>
          </cell>
          <cell r="C296" t="str">
            <v>PPE</v>
          </cell>
        </row>
        <row r="297">
          <cell r="A297" t="str">
            <v>1215035</v>
          </cell>
          <cell r="B297" t="str">
            <v>F/A - COMP SFTWR - SUDBURY</v>
          </cell>
          <cell r="C297" t="str">
            <v>PPE</v>
          </cell>
        </row>
        <row r="298">
          <cell r="A298" t="str">
            <v>1215040</v>
          </cell>
          <cell r="B298" t="str">
            <v>F/A - COMP SFTWR - KITCHENER</v>
          </cell>
          <cell r="C298" t="str">
            <v>PPE</v>
          </cell>
        </row>
        <row r="299">
          <cell r="A299" t="str">
            <v>1215050</v>
          </cell>
          <cell r="B299" t="str">
            <v>F/A - COMP SFTWR - STY CREEK</v>
          </cell>
          <cell r="C299" t="str">
            <v>PPE</v>
          </cell>
        </row>
        <row r="300">
          <cell r="A300" t="str">
            <v>1215055</v>
          </cell>
          <cell r="B300" t="str">
            <v>F/A-COMP SFTWR - THOROLD</v>
          </cell>
          <cell r="C300" t="str">
            <v>PPE</v>
          </cell>
        </row>
        <row r="301">
          <cell r="A301" t="str">
            <v>1215060</v>
          </cell>
          <cell r="B301" t="str">
            <v>F/A - COMP SFTWR - WINDSOR</v>
          </cell>
          <cell r="C301" t="str">
            <v>PPE</v>
          </cell>
        </row>
        <row r="302">
          <cell r="A302" t="str">
            <v>1215070</v>
          </cell>
          <cell r="B302" t="str">
            <v>F/A - COMP SFTWR - OTTAWA</v>
          </cell>
          <cell r="C302" t="str">
            <v>PPE</v>
          </cell>
        </row>
        <row r="303">
          <cell r="A303" t="str">
            <v>1215090</v>
          </cell>
          <cell r="B303" t="str">
            <v>F/A - COMP SFTWR - METER SALES</v>
          </cell>
          <cell r="C303" t="str">
            <v>PPE</v>
          </cell>
        </row>
        <row r="304">
          <cell r="A304" t="str">
            <v>1215093</v>
          </cell>
          <cell r="B304" t="str">
            <v>F/A - COMP SFTWR - CWS SERV</v>
          </cell>
          <cell r="C304" t="str">
            <v>PPE</v>
          </cell>
        </row>
        <row r="305">
          <cell r="A305" t="str">
            <v>1215094</v>
          </cell>
          <cell r="B305" t="str">
            <v>F/A - COMP SFTWR - A 1 HYDRANT</v>
          </cell>
          <cell r="C305" t="str">
            <v>PPE</v>
          </cell>
        </row>
        <row r="306">
          <cell r="A306" t="str">
            <v>1215099</v>
          </cell>
          <cell r="B306" t="str">
            <v>F/A  - COMP SFTWR - HEAD OFF</v>
          </cell>
          <cell r="C306" t="str">
            <v>PPE</v>
          </cell>
        </row>
        <row r="307">
          <cell r="A307" t="str">
            <v>1220000</v>
          </cell>
          <cell r="B307" t="str">
            <v>F/A - AUTOMOTIVE - LONDON</v>
          </cell>
          <cell r="C307" t="str">
            <v>PPE</v>
          </cell>
        </row>
        <row r="308">
          <cell r="A308" t="str">
            <v>1220010</v>
          </cell>
          <cell r="B308" t="str">
            <v>F/A - AUTOMOTIVE - BELLEVILLE</v>
          </cell>
          <cell r="C308" t="str">
            <v>PPE</v>
          </cell>
        </row>
        <row r="309">
          <cell r="A309" t="str">
            <v>1220020</v>
          </cell>
          <cell r="B309" t="str">
            <v>F/A - AUTOMOTIVE - TRAFALGAR</v>
          </cell>
          <cell r="C309" t="str">
            <v>PPE</v>
          </cell>
        </row>
        <row r="310">
          <cell r="A310" t="str">
            <v>1220023</v>
          </cell>
          <cell r="B310" t="str">
            <v>F/A - AUTOMOTIVE - EAST GTA</v>
          </cell>
          <cell r="C310" t="str">
            <v>PPE</v>
          </cell>
        </row>
        <row r="311">
          <cell r="A311" t="str">
            <v>1220027</v>
          </cell>
          <cell r="B311" t="str">
            <v>F/A - AUTOMOTIVE - BARRIE</v>
          </cell>
          <cell r="C311" t="str">
            <v>PPE</v>
          </cell>
        </row>
        <row r="312">
          <cell r="A312" t="str">
            <v>1220030</v>
          </cell>
          <cell r="B312" t="str">
            <v>F/A - AUTOMOTIVE - QUEBEC</v>
          </cell>
          <cell r="C312" t="str">
            <v>PPE</v>
          </cell>
        </row>
        <row r="313">
          <cell r="A313" t="str">
            <v>1220035</v>
          </cell>
          <cell r="B313" t="str">
            <v>F/A - AUTOMOTIVE - SUDBURY</v>
          </cell>
          <cell r="C313" t="str">
            <v>PPE</v>
          </cell>
        </row>
        <row r="314">
          <cell r="A314" t="str">
            <v>1220040</v>
          </cell>
          <cell r="B314" t="str">
            <v>F/A - AUTOMOTIVE - KITCHENER</v>
          </cell>
          <cell r="C314" t="str">
            <v>PPE</v>
          </cell>
        </row>
        <row r="315">
          <cell r="A315" t="str">
            <v>1220050</v>
          </cell>
          <cell r="B315" t="str">
            <v>F/A - AUTOMOTIVE - STONEY CRK</v>
          </cell>
          <cell r="C315" t="str">
            <v>PPE</v>
          </cell>
        </row>
        <row r="316">
          <cell r="A316" t="str">
            <v>1220055</v>
          </cell>
          <cell r="B316" t="str">
            <v>F/A-AUTOMOTIVE - THOROLD</v>
          </cell>
          <cell r="C316" t="str">
            <v>PPE</v>
          </cell>
        </row>
        <row r="317">
          <cell r="A317" t="str">
            <v>1220060</v>
          </cell>
          <cell r="B317" t="str">
            <v>F/A - AUTOMOTIVE - WINDSOR</v>
          </cell>
          <cell r="C317" t="str">
            <v>PPE</v>
          </cell>
        </row>
        <row r="318">
          <cell r="A318" t="str">
            <v>1220070</v>
          </cell>
          <cell r="B318" t="str">
            <v>F/A - AUTOMOTIVE - OTTAWA</v>
          </cell>
          <cell r="C318" t="str">
            <v>PPE</v>
          </cell>
        </row>
        <row r="319">
          <cell r="A319" t="str">
            <v>1220090</v>
          </cell>
          <cell r="B319" t="str">
            <v>F/A - AUTOMOTIVE - METER SALES</v>
          </cell>
          <cell r="C319" t="str">
            <v>PPE</v>
          </cell>
        </row>
        <row r="320">
          <cell r="A320" t="str">
            <v>1220093</v>
          </cell>
          <cell r="B320" t="str">
            <v>F/A - AUTOMOTIVE - CWS SERV</v>
          </cell>
          <cell r="C320" t="str">
            <v>PPE</v>
          </cell>
        </row>
        <row r="321">
          <cell r="A321" t="str">
            <v>1220094</v>
          </cell>
          <cell r="B321" t="str">
            <v>F/A - AUTOMOTIVE - A 1 HYDRANT</v>
          </cell>
          <cell r="C321" t="str">
            <v>PPE</v>
          </cell>
        </row>
        <row r="322">
          <cell r="A322" t="str">
            <v>1220099</v>
          </cell>
          <cell r="B322" t="str">
            <v>F/A - AUTOMOTIVE - H/O</v>
          </cell>
          <cell r="C322" t="str">
            <v>PPE</v>
          </cell>
        </row>
        <row r="323">
          <cell r="A323" t="str">
            <v>1225000</v>
          </cell>
          <cell r="B323" t="str">
            <v>F/A - MOBILE EQUIP - LONDON</v>
          </cell>
          <cell r="C323" t="str">
            <v>PPE</v>
          </cell>
        </row>
        <row r="324">
          <cell r="A324" t="str">
            <v>1225010</v>
          </cell>
          <cell r="B324" t="str">
            <v>F/A - MOBILE EQUIP - BELLEVILL</v>
          </cell>
          <cell r="C324" t="str">
            <v>PPE</v>
          </cell>
        </row>
        <row r="325">
          <cell r="A325" t="str">
            <v>1225020</v>
          </cell>
          <cell r="B325" t="str">
            <v>F/A - MOBILE EQUIP - TRAFALGAR</v>
          </cell>
          <cell r="C325" t="str">
            <v>PPE</v>
          </cell>
        </row>
        <row r="326">
          <cell r="A326" t="str">
            <v>1225023</v>
          </cell>
          <cell r="B326" t="str">
            <v>F/A - MOBILE EQUIP - EAST GTA</v>
          </cell>
          <cell r="C326" t="str">
            <v>PPE</v>
          </cell>
        </row>
        <row r="327">
          <cell r="A327" t="str">
            <v>1225027</v>
          </cell>
          <cell r="B327" t="str">
            <v>F/A - MOBILE EQUIP - BARRIE</v>
          </cell>
          <cell r="C327" t="str">
            <v>PPE</v>
          </cell>
        </row>
        <row r="328">
          <cell r="A328" t="str">
            <v>1225030</v>
          </cell>
          <cell r="B328" t="str">
            <v>F/A - MOBILE EQUIP - QUEBEC</v>
          </cell>
          <cell r="C328" t="str">
            <v>PPE</v>
          </cell>
        </row>
        <row r="329">
          <cell r="A329" t="str">
            <v>1225035</v>
          </cell>
          <cell r="B329" t="str">
            <v>F/A - MOBILE EQUIP - SUDBURY</v>
          </cell>
          <cell r="C329" t="str">
            <v>PPE</v>
          </cell>
        </row>
        <row r="330">
          <cell r="A330" t="str">
            <v>1225040</v>
          </cell>
          <cell r="B330" t="str">
            <v>F/A - MOBILE EQUIP - KITCHENER</v>
          </cell>
          <cell r="C330" t="str">
            <v>PPE</v>
          </cell>
        </row>
        <row r="331">
          <cell r="A331" t="str">
            <v>1225050</v>
          </cell>
          <cell r="B331" t="str">
            <v>F/A - MOBILE EQUIP - STY CREEK</v>
          </cell>
          <cell r="C331" t="str">
            <v>PPE</v>
          </cell>
        </row>
        <row r="332">
          <cell r="A332" t="str">
            <v>1225055</v>
          </cell>
          <cell r="B332" t="str">
            <v>F/A-MOBILE EQUIP - THOROLD</v>
          </cell>
          <cell r="C332" t="str">
            <v>PPE</v>
          </cell>
        </row>
        <row r="333">
          <cell r="A333" t="str">
            <v>1225060</v>
          </cell>
          <cell r="B333" t="str">
            <v>F/A - MOBILE EQUIP - WINDSOR</v>
          </cell>
          <cell r="C333" t="str">
            <v>PPE</v>
          </cell>
        </row>
        <row r="334">
          <cell r="A334" t="str">
            <v>1225070</v>
          </cell>
          <cell r="B334" t="str">
            <v>F/A - MOBILE EQUIP - OTTAWA</v>
          </cell>
          <cell r="C334" t="str">
            <v>PPE</v>
          </cell>
        </row>
        <row r="335">
          <cell r="A335" t="str">
            <v>1225090</v>
          </cell>
          <cell r="B335" t="str">
            <v>F/A - MOBILE EQUIP - METERS</v>
          </cell>
          <cell r="C335" t="str">
            <v>PPE</v>
          </cell>
        </row>
        <row r="336">
          <cell r="A336" t="str">
            <v>1225093</v>
          </cell>
          <cell r="B336" t="str">
            <v>F/A - MOBILE EQUIP - CWS SERV</v>
          </cell>
          <cell r="C336" t="str">
            <v>PPE</v>
          </cell>
        </row>
        <row r="337">
          <cell r="A337" t="str">
            <v>1225094</v>
          </cell>
          <cell r="B337" t="str">
            <v>F/A - MOBILE EQUIP - A 1 HYDRA</v>
          </cell>
          <cell r="C337" t="str">
            <v>PPE</v>
          </cell>
        </row>
        <row r="338">
          <cell r="A338" t="str">
            <v>1230000</v>
          </cell>
          <cell r="B338" t="str">
            <v>F/A - LEASEHOLDS - LONDON</v>
          </cell>
          <cell r="C338" t="str">
            <v>PPE</v>
          </cell>
        </row>
        <row r="339">
          <cell r="A339" t="str">
            <v>1230010</v>
          </cell>
          <cell r="B339" t="str">
            <v>F/A - LEASEHOLDS - BELLEVILLE</v>
          </cell>
          <cell r="C339" t="str">
            <v>PPE</v>
          </cell>
        </row>
        <row r="340">
          <cell r="A340" t="str">
            <v>1230020</v>
          </cell>
          <cell r="B340" t="str">
            <v>F/A - LEASEHOLDS - TRAFALGAR</v>
          </cell>
          <cell r="C340" t="str">
            <v>PPE</v>
          </cell>
        </row>
        <row r="341">
          <cell r="A341" t="str">
            <v>1230023</v>
          </cell>
          <cell r="B341" t="str">
            <v>F/A - LEASEHOLDS - EAST GTA</v>
          </cell>
          <cell r="C341" t="str">
            <v>PPE</v>
          </cell>
        </row>
        <row r="342">
          <cell r="A342" t="str">
            <v>1230027</v>
          </cell>
          <cell r="B342" t="str">
            <v>F/A - LEASEHOLDS - BARRIE</v>
          </cell>
          <cell r="C342" t="str">
            <v>PPE</v>
          </cell>
        </row>
        <row r="343">
          <cell r="A343" t="str">
            <v>1230030</v>
          </cell>
          <cell r="B343" t="str">
            <v>F/A - LEASEHOLDS - QUEBEC</v>
          </cell>
          <cell r="C343" t="str">
            <v>PPE</v>
          </cell>
        </row>
        <row r="344">
          <cell r="A344" t="str">
            <v>1230035</v>
          </cell>
          <cell r="B344" t="str">
            <v>F/A - LEASEHOLDS - SUDBURY</v>
          </cell>
          <cell r="C344" t="str">
            <v>PPE</v>
          </cell>
        </row>
        <row r="345">
          <cell r="A345" t="str">
            <v>1230040</v>
          </cell>
          <cell r="B345" t="str">
            <v>F/A - LEASEHOLDS - KITCHENER</v>
          </cell>
          <cell r="C345" t="str">
            <v>PPE</v>
          </cell>
        </row>
        <row r="346">
          <cell r="A346" t="str">
            <v>1230050</v>
          </cell>
          <cell r="B346" t="str">
            <v>F/A - LEASEHOLDS - STY CREEK</v>
          </cell>
          <cell r="C346" t="str">
            <v>PPE</v>
          </cell>
        </row>
        <row r="347">
          <cell r="A347" t="str">
            <v>1230055</v>
          </cell>
          <cell r="B347" t="str">
            <v>F/A- LEASEHOLDS- THOROLD</v>
          </cell>
          <cell r="C347" t="str">
            <v>PPE</v>
          </cell>
        </row>
        <row r="348">
          <cell r="A348" t="str">
            <v>1230060</v>
          </cell>
          <cell r="B348" t="str">
            <v>F/A - LEASEHOLDS - WINDSOR</v>
          </cell>
          <cell r="C348" t="str">
            <v>PPE</v>
          </cell>
        </row>
        <row r="349">
          <cell r="A349" t="str">
            <v>1230070</v>
          </cell>
          <cell r="B349" t="str">
            <v>F/A - LEASEHOLDS - OTTAWA</v>
          </cell>
          <cell r="C349" t="str">
            <v>PPE</v>
          </cell>
        </row>
        <row r="350">
          <cell r="A350" t="str">
            <v>1230090</v>
          </cell>
          <cell r="B350" t="str">
            <v>F/A - LEASEHOLDS - METER SALES</v>
          </cell>
          <cell r="C350" t="str">
            <v>PPE</v>
          </cell>
        </row>
        <row r="351">
          <cell r="A351" t="str">
            <v>1230093</v>
          </cell>
          <cell r="B351" t="str">
            <v>F/A - LEASEHOLDS - CWS SERV</v>
          </cell>
          <cell r="C351" t="str">
            <v>PPE</v>
          </cell>
        </row>
        <row r="352">
          <cell r="A352" t="str">
            <v>1230094</v>
          </cell>
          <cell r="B352" t="str">
            <v>F/A - LEASEHOLDS - A 1 HYDRANT</v>
          </cell>
          <cell r="C352" t="str">
            <v>PPE</v>
          </cell>
        </row>
        <row r="353">
          <cell r="A353" t="str">
            <v>1230099</v>
          </cell>
          <cell r="B353" t="str">
            <v>F/A - LEASEHOLD - HEAD OFFICE</v>
          </cell>
          <cell r="C353" t="str">
            <v>PPE</v>
          </cell>
        </row>
        <row r="354">
          <cell r="A354" t="str">
            <v>1300000</v>
          </cell>
          <cell r="B354" t="str">
            <v>A/D - EQUIPMENT - LONDON</v>
          </cell>
          <cell r="C354" t="str">
            <v>ACC DEP</v>
          </cell>
        </row>
        <row r="355">
          <cell r="A355" t="str">
            <v>1300010</v>
          </cell>
          <cell r="B355" t="str">
            <v>A/D - EQUIPMENT - BELLEVILLE</v>
          </cell>
          <cell r="C355" t="str">
            <v>ACC DEP</v>
          </cell>
        </row>
        <row r="356">
          <cell r="A356" t="str">
            <v>1300020</v>
          </cell>
          <cell r="B356" t="str">
            <v>A/D - EQUIPMENT - TRAFALGAR</v>
          </cell>
          <cell r="C356" t="str">
            <v>ACC DEP</v>
          </cell>
        </row>
        <row r="357">
          <cell r="A357" t="str">
            <v>1300023</v>
          </cell>
          <cell r="B357" t="str">
            <v>A/D - EQUIPMENT - EAST GTA</v>
          </cell>
          <cell r="C357" t="str">
            <v>ACC DEP</v>
          </cell>
        </row>
        <row r="358">
          <cell r="A358" t="str">
            <v>1300027</v>
          </cell>
          <cell r="B358" t="str">
            <v>A/D - EQUIPMENT - BARRIE</v>
          </cell>
          <cell r="C358" t="str">
            <v>ACC DEP</v>
          </cell>
        </row>
        <row r="359">
          <cell r="A359" t="str">
            <v>1300030</v>
          </cell>
          <cell r="B359" t="str">
            <v>A/D - EQUIPMENT - QUEBEC</v>
          </cell>
          <cell r="C359" t="str">
            <v>ACC DEP</v>
          </cell>
        </row>
        <row r="360">
          <cell r="A360" t="str">
            <v>1300035</v>
          </cell>
          <cell r="B360" t="str">
            <v>A/D - EQUIPMENT - SUDBURY</v>
          </cell>
          <cell r="C360" t="str">
            <v>ACC DEP</v>
          </cell>
        </row>
        <row r="361">
          <cell r="A361" t="str">
            <v>1300040</v>
          </cell>
          <cell r="B361" t="str">
            <v>A/D - EQUIPMENT - KITCHENER</v>
          </cell>
          <cell r="C361" t="str">
            <v>ACC DEP</v>
          </cell>
        </row>
        <row r="362">
          <cell r="A362" t="str">
            <v>1300050</v>
          </cell>
          <cell r="B362" t="str">
            <v>A/D - EQUIPMENT - STONEY CREEK</v>
          </cell>
          <cell r="C362" t="str">
            <v>ACC DEP</v>
          </cell>
        </row>
        <row r="363">
          <cell r="A363" t="str">
            <v>1300055</v>
          </cell>
          <cell r="B363" t="str">
            <v>A/D - EQUIPMENT- THOROLD</v>
          </cell>
          <cell r="C363" t="str">
            <v>ACC DEP</v>
          </cell>
        </row>
        <row r="364">
          <cell r="A364" t="str">
            <v>1300060</v>
          </cell>
          <cell r="B364" t="str">
            <v>A/D - EQUIPMENT - WINDSOR</v>
          </cell>
          <cell r="C364" t="str">
            <v>ACC DEP</v>
          </cell>
        </row>
        <row r="365">
          <cell r="A365" t="str">
            <v>1300070</v>
          </cell>
          <cell r="B365" t="str">
            <v>A/D - EQUIPMENT - OTTAWA</v>
          </cell>
          <cell r="C365" t="str">
            <v>ACC DEP</v>
          </cell>
        </row>
        <row r="366">
          <cell r="A366" t="str">
            <v>1300090</v>
          </cell>
          <cell r="B366" t="str">
            <v>A/D - EQUIPMENT - METER SALES</v>
          </cell>
          <cell r="C366" t="str">
            <v>ACC DEP</v>
          </cell>
        </row>
        <row r="367">
          <cell r="A367" t="str">
            <v>1300093</v>
          </cell>
          <cell r="B367" t="str">
            <v>A/D - EQUIPMENT - CWS SERV LON</v>
          </cell>
          <cell r="C367" t="str">
            <v>ACC DEP</v>
          </cell>
        </row>
        <row r="368">
          <cell r="A368" t="str">
            <v>1300094</v>
          </cell>
          <cell r="B368" t="str">
            <v>A/D - EQUPMENT - A 1 HYDRANT</v>
          </cell>
          <cell r="C368" t="str">
            <v>ACC DEP</v>
          </cell>
        </row>
        <row r="369">
          <cell r="A369" t="str">
            <v>1300099</v>
          </cell>
          <cell r="B369" t="str">
            <v>A/D - EQUIPMENT - HEAD OFFICE</v>
          </cell>
          <cell r="C369" t="str">
            <v>ACC DEP</v>
          </cell>
        </row>
        <row r="370">
          <cell r="A370" t="str">
            <v>1305000</v>
          </cell>
          <cell r="B370" t="str">
            <v>A/D - FURN &amp; FIX - LONDON</v>
          </cell>
          <cell r="C370" t="str">
            <v>ACC DEP</v>
          </cell>
        </row>
        <row r="371">
          <cell r="A371" t="str">
            <v>1305010</v>
          </cell>
          <cell r="B371" t="str">
            <v>A/D - FURN &amp; FIX - BELLEVILLE</v>
          </cell>
          <cell r="C371" t="str">
            <v>ACC DEP</v>
          </cell>
        </row>
        <row r="372">
          <cell r="A372" t="str">
            <v>1305020</v>
          </cell>
          <cell r="B372" t="str">
            <v>A/D - FURN &amp; FIX - TRAFALGAR</v>
          </cell>
          <cell r="C372" t="str">
            <v>ACC DEP</v>
          </cell>
        </row>
        <row r="373">
          <cell r="A373" t="str">
            <v>1305023</v>
          </cell>
          <cell r="B373" t="str">
            <v>A/D - FURN &amp; FIX - EAST GTA</v>
          </cell>
          <cell r="C373" t="str">
            <v>ACC DEP</v>
          </cell>
        </row>
        <row r="374">
          <cell r="A374" t="str">
            <v>1305027</v>
          </cell>
          <cell r="B374" t="str">
            <v>A/D - FURN &amp; FIX - BARRIE</v>
          </cell>
          <cell r="C374" t="str">
            <v>ACC DEP</v>
          </cell>
        </row>
        <row r="375">
          <cell r="A375" t="str">
            <v>1305030</v>
          </cell>
          <cell r="B375" t="str">
            <v>A/D - FURN &amp; FIX - QUEBEC</v>
          </cell>
          <cell r="C375" t="str">
            <v>ACC DEP</v>
          </cell>
        </row>
        <row r="376">
          <cell r="A376" t="str">
            <v>1305035</v>
          </cell>
          <cell r="B376" t="str">
            <v>A/D - FURN &amp; FIX - SUDBURY</v>
          </cell>
          <cell r="C376" t="str">
            <v>ACC DEP</v>
          </cell>
        </row>
        <row r="377">
          <cell r="A377" t="str">
            <v>1305040</v>
          </cell>
          <cell r="B377" t="str">
            <v>A/D - FURN &amp; FIX - KITCNENER</v>
          </cell>
          <cell r="C377" t="str">
            <v>ACC DEP</v>
          </cell>
        </row>
        <row r="378">
          <cell r="A378" t="str">
            <v>1305050</v>
          </cell>
          <cell r="B378" t="str">
            <v>A/D - FURN &amp; FIX - STY CREEK</v>
          </cell>
          <cell r="C378" t="str">
            <v>ACC DEP</v>
          </cell>
        </row>
        <row r="379">
          <cell r="A379" t="str">
            <v>1305055</v>
          </cell>
          <cell r="B379" t="str">
            <v>A/D- FURN &amp; FIX - THOROLD</v>
          </cell>
          <cell r="C379" t="str">
            <v>ACC DEP</v>
          </cell>
        </row>
        <row r="380">
          <cell r="A380" t="str">
            <v>1305060</v>
          </cell>
          <cell r="B380" t="str">
            <v>A/D - FURN &amp; FIX - WINDSOR</v>
          </cell>
          <cell r="C380" t="str">
            <v>ACC DEP</v>
          </cell>
        </row>
        <row r="381">
          <cell r="A381" t="str">
            <v>1305070</v>
          </cell>
          <cell r="B381" t="str">
            <v>A/D - FURN &amp; FIX - OTTAWA</v>
          </cell>
          <cell r="C381" t="str">
            <v>ACC DEP</v>
          </cell>
        </row>
        <row r="382">
          <cell r="A382" t="str">
            <v>1305090</v>
          </cell>
          <cell r="B382" t="str">
            <v>A/D - FURN &amp; FIX - METER SALES</v>
          </cell>
          <cell r="C382" t="str">
            <v>ACC DEP</v>
          </cell>
        </row>
        <row r="383">
          <cell r="A383" t="str">
            <v>1305093</v>
          </cell>
          <cell r="B383" t="str">
            <v>A/D - FURN &amp; FIX - CWS SERV</v>
          </cell>
          <cell r="C383" t="str">
            <v>ACC DEP</v>
          </cell>
        </row>
        <row r="384">
          <cell r="A384" t="str">
            <v>1305094</v>
          </cell>
          <cell r="B384" t="str">
            <v>A/D - FURN &amp; FIX - A 1 HYDRANT</v>
          </cell>
          <cell r="C384" t="str">
            <v>ACC DEP</v>
          </cell>
        </row>
        <row r="385">
          <cell r="A385" t="str">
            <v>1305099</v>
          </cell>
          <cell r="B385" t="str">
            <v>A/D - FURN &amp; FIX - H/O</v>
          </cell>
          <cell r="C385" t="str">
            <v>ACC DEP</v>
          </cell>
        </row>
        <row r="386">
          <cell r="A386" t="str">
            <v>1310000</v>
          </cell>
          <cell r="B386" t="str">
            <v>A/D - COMP HRDWR - LONDON</v>
          </cell>
          <cell r="C386" t="str">
            <v>ACC DEP</v>
          </cell>
        </row>
        <row r="387">
          <cell r="A387" t="str">
            <v>1310010</v>
          </cell>
          <cell r="B387" t="str">
            <v>A/D - COMP HRDWR - BELLEVILLE</v>
          </cell>
          <cell r="C387" t="str">
            <v>ACC DEP</v>
          </cell>
        </row>
        <row r="388">
          <cell r="A388" t="str">
            <v>1310020</v>
          </cell>
          <cell r="B388" t="str">
            <v>A/D - COMP HRDWR - TRAFALGAR</v>
          </cell>
          <cell r="C388" t="str">
            <v>ACC DEP</v>
          </cell>
        </row>
        <row r="389">
          <cell r="A389" t="str">
            <v>1310023</v>
          </cell>
          <cell r="B389" t="str">
            <v>A/D - COMP HRDWR - EAST GTA</v>
          </cell>
          <cell r="C389" t="str">
            <v>ACC DEP</v>
          </cell>
        </row>
        <row r="390">
          <cell r="A390" t="str">
            <v>1310027</v>
          </cell>
          <cell r="B390" t="str">
            <v>A/D - COMP HRDWR - BARRIE</v>
          </cell>
          <cell r="C390" t="str">
            <v>ACC DEP</v>
          </cell>
        </row>
        <row r="391">
          <cell r="A391" t="str">
            <v>1310030</v>
          </cell>
          <cell r="B391" t="str">
            <v>A/D - COMP HRDWR - QUEBEC</v>
          </cell>
          <cell r="C391" t="str">
            <v>ACC DEP</v>
          </cell>
        </row>
        <row r="392">
          <cell r="A392" t="str">
            <v>1310035</v>
          </cell>
          <cell r="B392" t="str">
            <v>A/D - COMP HRDWR - SUDBURY</v>
          </cell>
          <cell r="C392" t="str">
            <v>ACC DEP</v>
          </cell>
        </row>
        <row r="393">
          <cell r="A393" t="str">
            <v>1310040</v>
          </cell>
          <cell r="B393" t="str">
            <v>A/D - COMP HRDWR - KITCHENER</v>
          </cell>
          <cell r="C393" t="str">
            <v>ACC DEP</v>
          </cell>
        </row>
        <row r="394">
          <cell r="A394" t="str">
            <v>1310050</v>
          </cell>
          <cell r="B394" t="str">
            <v>A/D - COMP HRDWR - STY CREEK</v>
          </cell>
          <cell r="C394" t="str">
            <v>ACC DEP</v>
          </cell>
        </row>
        <row r="395">
          <cell r="A395" t="str">
            <v>1310055</v>
          </cell>
          <cell r="B395" t="str">
            <v>A/D - COMP HRDWR - THOROLD</v>
          </cell>
          <cell r="C395" t="str">
            <v>ACC DEP</v>
          </cell>
        </row>
        <row r="396">
          <cell r="A396" t="str">
            <v>1310060</v>
          </cell>
          <cell r="B396" t="str">
            <v>A/D - COMP HRDWR - WINDSOR</v>
          </cell>
          <cell r="C396" t="str">
            <v>ACC DEP</v>
          </cell>
        </row>
        <row r="397">
          <cell r="A397" t="str">
            <v>1310070</v>
          </cell>
          <cell r="B397" t="str">
            <v>A/D - COMP HRDWR - OTTAWA</v>
          </cell>
          <cell r="C397" t="str">
            <v>ACC DEP</v>
          </cell>
        </row>
        <row r="398">
          <cell r="A398" t="str">
            <v>1310090</v>
          </cell>
          <cell r="B398" t="str">
            <v>A/D - COMP HRDWR - METER SALES</v>
          </cell>
          <cell r="C398" t="str">
            <v>ACC DEP</v>
          </cell>
        </row>
        <row r="399">
          <cell r="A399" t="str">
            <v>1310093</v>
          </cell>
          <cell r="B399" t="str">
            <v>A/D - COMP HRDWR - CWS SERV</v>
          </cell>
          <cell r="C399" t="str">
            <v>ACC DEP</v>
          </cell>
        </row>
        <row r="400">
          <cell r="A400" t="str">
            <v>1310094</v>
          </cell>
          <cell r="B400" t="str">
            <v>A/D - COMP HRDWR - A 1 HYDRANT</v>
          </cell>
          <cell r="C400" t="str">
            <v>ACC DEP</v>
          </cell>
        </row>
        <row r="401">
          <cell r="A401" t="str">
            <v>1310099</v>
          </cell>
          <cell r="B401" t="str">
            <v>A/D - COMP H/W - HEAD OFFICE</v>
          </cell>
          <cell r="C401" t="str">
            <v>ACC DEP</v>
          </cell>
        </row>
        <row r="402">
          <cell r="A402" t="str">
            <v>1315000</v>
          </cell>
          <cell r="B402" t="str">
            <v>A/D - COMP SFTWR - LONDON</v>
          </cell>
          <cell r="C402" t="str">
            <v>ACC DEP</v>
          </cell>
        </row>
        <row r="403">
          <cell r="A403" t="str">
            <v>1315010</v>
          </cell>
          <cell r="B403" t="str">
            <v>A/D - COMP SFTWR - BELLEVILLE</v>
          </cell>
          <cell r="C403" t="str">
            <v>ACC DEP</v>
          </cell>
        </row>
        <row r="404">
          <cell r="A404" t="str">
            <v>1315020</v>
          </cell>
          <cell r="B404" t="str">
            <v>A/D - COMP SFTWR - TRAFALGAR</v>
          </cell>
          <cell r="C404" t="str">
            <v>ACC DEP</v>
          </cell>
        </row>
        <row r="405">
          <cell r="A405" t="str">
            <v>1315023</v>
          </cell>
          <cell r="B405" t="str">
            <v>A/D - COMP SFTWR - EAST GTA</v>
          </cell>
          <cell r="C405" t="str">
            <v>ACC DEP</v>
          </cell>
        </row>
        <row r="406">
          <cell r="A406" t="str">
            <v>1315027</v>
          </cell>
          <cell r="B406" t="str">
            <v>A/D - COMP SFTWR - BARRIE</v>
          </cell>
          <cell r="C406" t="str">
            <v>ACC DEP</v>
          </cell>
        </row>
        <row r="407">
          <cell r="A407" t="str">
            <v>1315030</v>
          </cell>
          <cell r="B407" t="str">
            <v>A/D - COMP SFTWR - QUEBEC</v>
          </cell>
          <cell r="C407" t="str">
            <v>ACC DEP</v>
          </cell>
        </row>
        <row r="408">
          <cell r="A408" t="str">
            <v>1315035</v>
          </cell>
          <cell r="B408" t="str">
            <v>A/D - COMP SFTWR - SUDBURY</v>
          </cell>
          <cell r="C408" t="str">
            <v>ACC DEP</v>
          </cell>
        </row>
        <row r="409">
          <cell r="A409" t="str">
            <v>1315040</v>
          </cell>
          <cell r="B409" t="str">
            <v>A/D - COMP SFTWR - KITCHENER</v>
          </cell>
          <cell r="C409" t="str">
            <v>ACC DEP</v>
          </cell>
        </row>
        <row r="410">
          <cell r="A410" t="str">
            <v>1315050</v>
          </cell>
          <cell r="B410" t="str">
            <v>A/D - COMP SFTWR - STY CREEK</v>
          </cell>
          <cell r="C410" t="str">
            <v>ACC DEP</v>
          </cell>
        </row>
        <row r="411">
          <cell r="A411" t="str">
            <v>1315055</v>
          </cell>
          <cell r="B411" t="str">
            <v>A/D- COMP SFTWR - THOROLD</v>
          </cell>
          <cell r="C411" t="str">
            <v>ACC DEP</v>
          </cell>
        </row>
        <row r="412">
          <cell r="A412" t="str">
            <v>1315060</v>
          </cell>
          <cell r="B412" t="str">
            <v>A/D - COMP SFTWR - WINDSOR</v>
          </cell>
          <cell r="C412" t="str">
            <v>ACC DEP</v>
          </cell>
        </row>
        <row r="413">
          <cell r="A413" t="str">
            <v>1315070</v>
          </cell>
          <cell r="B413" t="str">
            <v>A/D - COMP SFTWR - OTTAWA</v>
          </cell>
          <cell r="C413" t="str">
            <v>ACC DEP</v>
          </cell>
        </row>
        <row r="414">
          <cell r="A414" t="str">
            <v>1315090</v>
          </cell>
          <cell r="B414" t="str">
            <v>A/D - COMP SFTWR - METER SALES</v>
          </cell>
          <cell r="C414" t="str">
            <v>ACC DEP</v>
          </cell>
        </row>
        <row r="415">
          <cell r="A415" t="str">
            <v>1315093</v>
          </cell>
          <cell r="B415" t="str">
            <v>A/D - COMP SFTWR -CWS SERV LON</v>
          </cell>
          <cell r="C415" t="str">
            <v>ACC DEP</v>
          </cell>
        </row>
        <row r="416">
          <cell r="A416" t="str">
            <v>1315094</v>
          </cell>
          <cell r="B416" t="str">
            <v>A/D - COMP SFTWR - A 1 HYDRANT</v>
          </cell>
          <cell r="C416" t="str">
            <v>ACC DEP</v>
          </cell>
        </row>
        <row r="417">
          <cell r="A417" t="str">
            <v>1315099</v>
          </cell>
          <cell r="B417" t="str">
            <v>ACC. DEP - COMP. SOFTWARE HO</v>
          </cell>
          <cell r="C417" t="str">
            <v>ACC DEP</v>
          </cell>
        </row>
        <row r="418">
          <cell r="A418" t="str">
            <v>1320000</v>
          </cell>
          <cell r="B418" t="str">
            <v>A/D - AUTOMOTIVE - LONDON</v>
          </cell>
          <cell r="C418" t="str">
            <v>ACC DEP</v>
          </cell>
        </row>
        <row r="419">
          <cell r="A419" t="str">
            <v>1320010</v>
          </cell>
          <cell r="B419" t="str">
            <v>A/D - AUTOMOTIVE - BELLEVILLE</v>
          </cell>
          <cell r="C419" t="str">
            <v>ACC DEP</v>
          </cell>
        </row>
        <row r="420">
          <cell r="A420" t="str">
            <v>1320020</v>
          </cell>
          <cell r="B420" t="str">
            <v>A/D - AUTOMOTIVE - TRAFALGAR</v>
          </cell>
          <cell r="C420" t="str">
            <v>ACC DEP</v>
          </cell>
        </row>
        <row r="421">
          <cell r="A421" t="str">
            <v>1320023</v>
          </cell>
          <cell r="B421" t="str">
            <v>A/D - AUTOMOTIVE - EAST GTA</v>
          </cell>
          <cell r="C421" t="str">
            <v>ACC DEP</v>
          </cell>
        </row>
        <row r="422">
          <cell r="A422" t="str">
            <v>1320027</v>
          </cell>
          <cell r="B422" t="str">
            <v>A/D - AUTOMOTIVE - BARRIE</v>
          </cell>
          <cell r="C422" t="str">
            <v>ACC DEP</v>
          </cell>
        </row>
        <row r="423">
          <cell r="A423" t="str">
            <v>1320030</v>
          </cell>
          <cell r="B423" t="str">
            <v>A/D - AUTOMOTIVE - QUEBEC</v>
          </cell>
          <cell r="C423" t="str">
            <v>ACC DEP</v>
          </cell>
        </row>
        <row r="424">
          <cell r="A424" t="str">
            <v>1320035</v>
          </cell>
          <cell r="B424" t="str">
            <v>A/D - AUTOMOTIVE - SUDBURY</v>
          </cell>
          <cell r="C424" t="str">
            <v>ACC DEP</v>
          </cell>
        </row>
        <row r="425">
          <cell r="A425" t="str">
            <v>1320040</v>
          </cell>
          <cell r="B425" t="str">
            <v>A/D - AUTOMOTIVE - KITCHENER</v>
          </cell>
          <cell r="C425" t="str">
            <v>ACC DEP</v>
          </cell>
        </row>
        <row r="426">
          <cell r="A426" t="str">
            <v>1320050</v>
          </cell>
          <cell r="B426" t="str">
            <v>A/D - AUTOMOTIVE - STY CREEK</v>
          </cell>
          <cell r="C426" t="str">
            <v>ACC DEP</v>
          </cell>
        </row>
        <row r="427">
          <cell r="A427" t="str">
            <v>1320055</v>
          </cell>
          <cell r="B427" t="str">
            <v>A/D- AUTOMOTIVE - THOROLD</v>
          </cell>
          <cell r="C427" t="str">
            <v>ACC DEP</v>
          </cell>
        </row>
        <row r="428">
          <cell r="A428" t="str">
            <v>1320060</v>
          </cell>
          <cell r="B428" t="str">
            <v>A/D - AUTOMOTIVE - WINDSOR</v>
          </cell>
          <cell r="C428" t="str">
            <v>ACC DEP</v>
          </cell>
        </row>
        <row r="429">
          <cell r="A429" t="str">
            <v>1320070</v>
          </cell>
          <cell r="B429" t="str">
            <v>A/D - AUTOMOTIVE - OTTAWA</v>
          </cell>
          <cell r="C429" t="str">
            <v>ACC DEP</v>
          </cell>
        </row>
        <row r="430">
          <cell r="A430" t="str">
            <v>1320090</v>
          </cell>
          <cell r="B430" t="str">
            <v>A/D - AUTOMOTIVE - METER SALES</v>
          </cell>
          <cell r="C430" t="str">
            <v>ACC DEP</v>
          </cell>
        </row>
        <row r="431">
          <cell r="A431" t="str">
            <v>1320093</v>
          </cell>
          <cell r="B431" t="str">
            <v>A/D - AUTOMOTIVE -CWS SERV LON</v>
          </cell>
          <cell r="C431" t="str">
            <v>ACC DEP</v>
          </cell>
        </row>
        <row r="432">
          <cell r="A432" t="str">
            <v>1320094</v>
          </cell>
          <cell r="B432" t="str">
            <v>A/D - AUTOMOTIVE - A 1 HYDRANT</v>
          </cell>
          <cell r="C432" t="str">
            <v>ACC DEP</v>
          </cell>
        </row>
        <row r="433">
          <cell r="A433" t="str">
            <v>1320099</v>
          </cell>
          <cell r="B433" t="str">
            <v>A/D - AUTOMTIVE - HEAD OFFICE</v>
          </cell>
          <cell r="C433" t="str">
            <v>ACC DEP</v>
          </cell>
        </row>
        <row r="434">
          <cell r="A434" t="str">
            <v>1325000</v>
          </cell>
          <cell r="B434" t="str">
            <v>A/D - MOBILE EQUIP - LONDON</v>
          </cell>
          <cell r="C434" t="str">
            <v>ACC DEP</v>
          </cell>
        </row>
        <row r="435">
          <cell r="A435" t="str">
            <v>1325010</v>
          </cell>
          <cell r="B435" t="str">
            <v>A/D - MOBILE EQUIP - BELLEVILL</v>
          </cell>
          <cell r="C435" t="str">
            <v>ACC DEP</v>
          </cell>
        </row>
        <row r="436">
          <cell r="A436" t="str">
            <v>1325020</v>
          </cell>
          <cell r="B436" t="str">
            <v>A/D - MOBILE EQUIP - TRAFALGAR</v>
          </cell>
          <cell r="C436" t="str">
            <v>ACC DEP</v>
          </cell>
        </row>
        <row r="437">
          <cell r="A437" t="str">
            <v>1325023</v>
          </cell>
          <cell r="B437" t="str">
            <v>A/D - MOBILE EQUIP - EAST GTA</v>
          </cell>
          <cell r="C437" t="str">
            <v>ACC DEP</v>
          </cell>
        </row>
        <row r="438">
          <cell r="A438" t="str">
            <v>1325027</v>
          </cell>
          <cell r="B438" t="str">
            <v>A/D - MOBILE EQUIP - BARRIE</v>
          </cell>
          <cell r="C438" t="str">
            <v>ACC DEP</v>
          </cell>
        </row>
        <row r="439">
          <cell r="A439" t="str">
            <v>1325030</v>
          </cell>
          <cell r="B439" t="str">
            <v>A/D - MOBILE EQUIP - QUEBEC</v>
          </cell>
          <cell r="C439" t="str">
            <v>ACC DEP</v>
          </cell>
        </row>
        <row r="440">
          <cell r="A440" t="str">
            <v>1325035</v>
          </cell>
          <cell r="B440" t="str">
            <v>A/D - MOBILE EQUIP - SUDBURY</v>
          </cell>
          <cell r="C440" t="str">
            <v>ACC DEP</v>
          </cell>
        </row>
        <row r="441">
          <cell r="A441" t="str">
            <v>1325040</v>
          </cell>
          <cell r="B441" t="str">
            <v>A/D - MOBILE EQUIP - KITCHENER</v>
          </cell>
          <cell r="C441" t="str">
            <v>ACC DEP</v>
          </cell>
        </row>
        <row r="442">
          <cell r="A442" t="str">
            <v>1325050</v>
          </cell>
          <cell r="B442" t="str">
            <v>A/D - MOBILE EQUIP - STY CREEK</v>
          </cell>
          <cell r="C442" t="str">
            <v>ACC DEP</v>
          </cell>
        </row>
        <row r="443">
          <cell r="A443" t="str">
            <v>1325055</v>
          </cell>
          <cell r="B443" t="str">
            <v>A/D- MOBILE EQUIP- THOROLD</v>
          </cell>
          <cell r="C443" t="str">
            <v>ACC DEP</v>
          </cell>
        </row>
        <row r="444">
          <cell r="A444" t="str">
            <v>1325060</v>
          </cell>
          <cell r="B444" t="str">
            <v>A/D - MOBILE EQUIP - WINDSOR</v>
          </cell>
          <cell r="C444" t="str">
            <v>ACC DEP</v>
          </cell>
        </row>
        <row r="445">
          <cell r="A445" t="str">
            <v>1325070</v>
          </cell>
          <cell r="B445" t="str">
            <v>A/D - MOBILE EQUIP - OTTAWA</v>
          </cell>
          <cell r="C445" t="str">
            <v>ACC DEP</v>
          </cell>
        </row>
        <row r="446">
          <cell r="A446" t="str">
            <v>1325090</v>
          </cell>
          <cell r="B446" t="str">
            <v>A/D - MOBILE EQUIP-METER SALES</v>
          </cell>
          <cell r="C446" t="str">
            <v>ACC DEP</v>
          </cell>
        </row>
        <row r="447">
          <cell r="A447" t="str">
            <v>1325093</v>
          </cell>
          <cell r="B447" t="str">
            <v>A/D - MOBILE EQUIP-CWS SERV</v>
          </cell>
          <cell r="C447" t="str">
            <v>ACC DEP</v>
          </cell>
        </row>
        <row r="448">
          <cell r="A448" t="str">
            <v>1325094</v>
          </cell>
          <cell r="B448" t="str">
            <v>A/D - MOBILE EQUIP - A 1 HYDR</v>
          </cell>
          <cell r="C448" t="str">
            <v>ACC DEP</v>
          </cell>
        </row>
        <row r="449">
          <cell r="A449" t="str">
            <v>1330000</v>
          </cell>
          <cell r="B449" t="str">
            <v>A/D - LEASEHOLDS - LONDON</v>
          </cell>
          <cell r="C449" t="str">
            <v>ACC DEP</v>
          </cell>
        </row>
        <row r="450">
          <cell r="A450" t="str">
            <v>1330010</v>
          </cell>
          <cell r="B450" t="str">
            <v>A/D - LEASEHOLDS - BELLEVILLE</v>
          </cell>
          <cell r="C450" t="str">
            <v>ACC DEP</v>
          </cell>
        </row>
        <row r="451">
          <cell r="A451" t="str">
            <v>1330020</v>
          </cell>
          <cell r="B451" t="str">
            <v>A/D - LEASEHOLDS - TRAFALGAR</v>
          </cell>
          <cell r="C451" t="str">
            <v>ACC DEP</v>
          </cell>
        </row>
        <row r="452">
          <cell r="A452" t="str">
            <v>1330023</v>
          </cell>
          <cell r="B452" t="str">
            <v>A/D - LEASEHOLDS - EAST GTA</v>
          </cell>
          <cell r="C452" t="str">
            <v>ACC DEP</v>
          </cell>
        </row>
        <row r="453">
          <cell r="A453" t="str">
            <v>1330027</v>
          </cell>
          <cell r="B453" t="str">
            <v>A/D - LEASEHOLDS - BARRIE</v>
          </cell>
          <cell r="C453" t="str">
            <v>ACC DEP</v>
          </cell>
        </row>
        <row r="454">
          <cell r="A454" t="str">
            <v>1330030</v>
          </cell>
          <cell r="B454" t="str">
            <v>A/D - LEASEHOLDS - QUEBEC</v>
          </cell>
          <cell r="C454" t="str">
            <v>ACC DEP</v>
          </cell>
        </row>
        <row r="455">
          <cell r="A455" t="str">
            <v>1330035</v>
          </cell>
          <cell r="B455" t="str">
            <v>A/D - LEASEHOLDS - SUDBURY</v>
          </cell>
          <cell r="C455" t="str">
            <v>ACC DEP</v>
          </cell>
        </row>
        <row r="456">
          <cell r="A456" t="str">
            <v>1330040</v>
          </cell>
          <cell r="B456" t="str">
            <v>A/D - LEASEHOLDS - KITCHENER</v>
          </cell>
          <cell r="C456" t="str">
            <v>ACC DEP</v>
          </cell>
        </row>
        <row r="457">
          <cell r="A457" t="str">
            <v>1330050</v>
          </cell>
          <cell r="B457" t="str">
            <v>A/D - LEASEHOLDS - STY CREEK</v>
          </cell>
          <cell r="C457" t="str">
            <v>ACC DEP</v>
          </cell>
        </row>
        <row r="458">
          <cell r="A458" t="str">
            <v>1330055</v>
          </cell>
          <cell r="B458" t="str">
            <v>A/D- LEASEHOLDS- THOROLD</v>
          </cell>
          <cell r="C458" t="str">
            <v>ACC DEP</v>
          </cell>
        </row>
        <row r="459">
          <cell r="A459" t="str">
            <v>1330060</v>
          </cell>
          <cell r="B459" t="str">
            <v>A/D - LEASEHOLDS - WINDSOR</v>
          </cell>
          <cell r="C459" t="str">
            <v>ACC DEP</v>
          </cell>
        </row>
        <row r="460">
          <cell r="A460" t="str">
            <v>1330070</v>
          </cell>
          <cell r="B460" t="str">
            <v>A/D - LEASEHOLDS - OTTAWA</v>
          </cell>
          <cell r="C460" t="str">
            <v>ACC DEP</v>
          </cell>
        </row>
        <row r="461">
          <cell r="A461" t="str">
            <v>1330090</v>
          </cell>
          <cell r="B461" t="str">
            <v>A/D - LEASEHOLDS -METER SALES</v>
          </cell>
          <cell r="C461" t="str">
            <v>ACC DEP</v>
          </cell>
        </row>
        <row r="462">
          <cell r="A462" t="str">
            <v>1330093</v>
          </cell>
          <cell r="B462" t="str">
            <v>A/D - LEASEHOLDS - CWS SERV</v>
          </cell>
          <cell r="C462" t="str">
            <v>ACC DEP</v>
          </cell>
        </row>
        <row r="463">
          <cell r="A463" t="str">
            <v>1330094</v>
          </cell>
          <cell r="B463" t="str">
            <v>A/D - LEASEHOLDS - A 1 HYDRANT</v>
          </cell>
          <cell r="C463" t="str">
            <v>ACC DEP</v>
          </cell>
        </row>
        <row r="464">
          <cell r="A464" t="str">
            <v>1330099</v>
          </cell>
          <cell r="B464" t="str">
            <v>A/D - LEASEHOLDS - HEAD OFFICE</v>
          </cell>
          <cell r="C464" t="str">
            <v>ACC DEP</v>
          </cell>
        </row>
        <row r="465">
          <cell r="A465" t="str">
            <v>1340000</v>
          </cell>
          <cell r="B465" t="str">
            <v>AMORTIZATION OF GOODWILL</v>
          </cell>
          <cell r="C465" t="str">
            <v>Goodwill</v>
          </cell>
        </row>
        <row r="466">
          <cell r="A466" t="str">
            <v>1400000</v>
          </cell>
          <cell r="B466" t="str">
            <v>OTHER ASSETS</v>
          </cell>
          <cell r="C466" t="str">
            <v>Goodwill</v>
          </cell>
        </row>
        <row r="467">
          <cell r="A467" t="str">
            <v>1400094</v>
          </cell>
          <cell r="B467" t="str">
            <v>OTHER ASSETS - A 1 HYDRANT</v>
          </cell>
          <cell r="C467" t="str">
            <v>investment</v>
          </cell>
        </row>
        <row r="468">
          <cell r="A468" t="str">
            <v>1410000</v>
          </cell>
          <cell r="B468" t="str">
            <v>INVESTMENT IN A1 HYDRANTS</v>
          </cell>
          <cell r="C468" t="str">
            <v>Intercompany</v>
          </cell>
        </row>
        <row r="469">
          <cell r="A469" t="str">
            <v>1410094</v>
          </cell>
          <cell r="B469" t="str">
            <v>INVESTMENT OF OFH SHARES</v>
          </cell>
          <cell r="C469" t="str">
            <v>investment</v>
          </cell>
        </row>
        <row r="470">
          <cell r="A470" t="str">
            <v>2323000</v>
          </cell>
          <cell r="B470" t="str">
            <v>USE 2523000</v>
          </cell>
        </row>
        <row r="471">
          <cell r="A471" t="str">
            <v>2500000</v>
          </cell>
          <cell r="B471" t="str">
            <v>BANK OPERATING LOAN</v>
          </cell>
        </row>
        <row r="472">
          <cell r="A472" t="str">
            <v>2501094</v>
          </cell>
          <cell r="B472" t="str">
            <v>EQUPMENT LOAN RBC - A 1 HYDRAN</v>
          </cell>
        </row>
        <row r="473">
          <cell r="A473" t="str">
            <v>2502094</v>
          </cell>
          <cell r="B473" t="str">
            <v>PROMISSORY NOTE PAYABLE A 1</v>
          </cell>
        </row>
        <row r="474">
          <cell r="A474" t="str">
            <v>2504094</v>
          </cell>
          <cell r="B474" t="str">
            <v>CAPITAL LEASES PAYABLE</v>
          </cell>
        </row>
        <row r="475">
          <cell r="A475" t="str">
            <v>2505000</v>
          </cell>
          <cell r="B475" t="str">
            <v>GRN ACCRUAL LONDON</v>
          </cell>
          <cell r="C475" t="str">
            <v>Payables</v>
          </cell>
        </row>
        <row r="476">
          <cell r="A476" t="str">
            <v>2505010</v>
          </cell>
          <cell r="B476" t="str">
            <v>GRN ACCRUAL BELLEVILLE</v>
          </cell>
          <cell r="C476" t="str">
            <v>Payables</v>
          </cell>
        </row>
        <row r="477">
          <cell r="A477" t="str">
            <v>2505020</v>
          </cell>
          <cell r="B477" t="str">
            <v>GRN ACCRUAL TRAFALGAR</v>
          </cell>
          <cell r="C477" t="str">
            <v>Payables</v>
          </cell>
        </row>
        <row r="478">
          <cell r="A478" t="str">
            <v>2505023</v>
          </cell>
          <cell r="B478" t="str">
            <v>GRN ACCRUAL OSHAWA</v>
          </cell>
          <cell r="C478" t="str">
            <v>Payables</v>
          </cell>
        </row>
        <row r="479">
          <cell r="A479" t="str">
            <v>2505027</v>
          </cell>
          <cell r="B479" t="str">
            <v>GRN ACCRUAL BARRIE</v>
          </cell>
          <cell r="C479" t="str">
            <v>Payables</v>
          </cell>
        </row>
        <row r="480">
          <cell r="A480" t="str">
            <v>2505035</v>
          </cell>
          <cell r="B480" t="str">
            <v>GRN ACCRUAL SUDBURY</v>
          </cell>
          <cell r="C480" t="str">
            <v>Payables</v>
          </cell>
        </row>
        <row r="481">
          <cell r="A481" t="str">
            <v>2505040</v>
          </cell>
          <cell r="B481" t="str">
            <v>GRN ACCRUAL KITCHENER</v>
          </cell>
          <cell r="C481" t="str">
            <v>Payables</v>
          </cell>
        </row>
        <row r="482">
          <cell r="A482" t="str">
            <v>2505050</v>
          </cell>
          <cell r="B482" t="str">
            <v>GRN ACCRUAL STNY CREEK</v>
          </cell>
          <cell r="C482" t="str">
            <v>Payables</v>
          </cell>
        </row>
        <row r="483">
          <cell r="A483" t="str">
            <v>2505055</v>
          </cell>
          <cell r="B483" t="str">
            <v>GRN ACCRUAL - THOROLD</v>
          </cell>
          <cell r="C483" t="str">
            <v>Payables</v>
          </cell>
        </row>
        <row r="484">
          <cell r="A484" t="str">
            <v>2505060</v>
          </cell>
          <cell r="B484" t="str">
            <v>GRN ACCRUAL WINDSOR</v>
          </cell>
          <cell r="C484" t="str">
            <v>Payables</v>
          </cell>
        </row>
        <row r="485">
          <cell r="A485" t="str">
            <v>2505070</v>
          </cell>
          <cell r="B485" t="str">
            <v>GRN ACCRUAL OTTAWA</v>
          </cell>
          <cell r="C485" t="str">
            <v>Payables</v>
          </cell>
        </row>
        <row r="486">
          <cell r="A486" t="str">
            <v>2505090</v>
          </cell>
          <cell r="B486" t="str">
            <v>GRN ACCRUAL METERS</v>
          </cell>
          <cell r="C486" t="str">
            <v>Payables</v>
          </cell>
        </row>
        <row r="487">
          <cell r="A487" t="str">
            <v>2505093</v>
          </cell>
          <cell r="B487" t="str">
            <v>GRN ACCRUAL - CWS</v>
          </cell>
          <cell r="C487" t="str">
            <v>Payables</v>
          </cell>
        </row>
        <row r="488">
          <cell r="A488" t="str">
            <v>2505094</v>
          </cell>
          <cell r="B488" t="str">
            <v>GRN ACCRUAL - A 1 HYDRANT</v>
          </cell>
          <cell r="C488" t="str">
            <v>Payables</v>
          </cell>
        </row>
        <row r="489">
          <cell r="A489" t="str">
            <v>2505099</v>
          </cell>
          <cell r="B489" t="str">
            <v>GRN ACCRUAL - NON STOCK</v>
          </cell>
          <cell r="C489" t="str">
            <v>Payables</v>
          </cell>
        </row>
        <row r="490">
          <cell r="A490" t="str">
            <v>2506094</v>
          </cell>
          <cell r="B490" t="str">
            <v>TENDER LOAN - A 1 HYDRANT</v>
          </cell>
          <cell r="C490" t="str">
            <v>Payables</v>
          </cell>
        </row>
        <row r="491">
          <cell r="A491" t="str">
            <v>2510000</v>
          </cell>
          <cell r="B491" t="str">
            <v>ACCOUNTS PAYABLE CONTROL</v>
          </cell>
          <cell r="C491" t="str">
            <v>Payables</v>
          </cell>
        </row>
        <row r="492">
          <cell r="A492" t="str">
            <v>2510094</v>
          </cell>
          <cell r="B492" t="str">
            <v>A/P CONTROL - A 1 HYDRANT</v>
          </cell>
          <cell r="C492" t="str">
            <v>Payables</v>
          </cell>
        </row>
        <row r="493">
          <cell r="A493" t="str">
            <v>2511000</v>
          </cell>
          <cell r="B493" t="str">
            <v>A/P - OTHER - LONDON</v>
          </cell>
          <cell r="C493" t="str">
            <v>Payables</v>
          </cell>
        </row>
        <row r="494">
          <cell r="A494" t="str">
            <v>2511010</v>
          </cell>
          <cell r="B494" t="str">
            <v>A/P - OTHER - BELLEVILLE</v>
          </cell>
          <cell r="C494" t="str">
            <v>Payables</v>
          </cell>
        </row>
        <row r="495">
          <cell r="A495" t="str">
            <v>2511020</v>
          </cell>
          <cell r="B495" t="str">
            <v>A/P - OTHER - TRAFALGAR</v>
          </cell>
          <cell r="C495" t="str">
            <v>Payables</v>
          </cell>
        </row>
        <row r="496">
          <cell r="A496" t="str">
            <v>2511023</v>
          </cell>
          <cell r="B496" t="str">
            <v>A/P - OTHER - EAST GTA</v>
          </cell>
          <cell r="C496" t="str">
            <v>Payables</v>
          </cell>
        </row>
        <row r="497">
          <cell r="A497" t="str">
            <v>2511027</v>
          </cell>
          <cell r="B497" t="str">
            <v>A/P - OTHER - BARRIE</v>
          </cell>
          <cell r="C497" t="str">
            <v>Payables</v>
          </cell>
        </row>
        <row r="498">
          <cell r="A498" t="str">
            <v>2511030</v>
          </cell>
          <cell r="B498" t="str">
            <v>A/P - OTHER - QUEBEC</v>
          </cell>
          <cell r="C498" t="str">
            <v>Payables</v>
          </cell>
        </row>
        <row r="499">
          <cell r="A499" t="str">
            <v>2511035</v>
          </cell>
          <cell r="B499" t="str">
            <v>A/P - OTHER - SUDBURY</v>
          </cell>
          <cell r="C499" t="str">
            <v>Payables</v>
          </cell>
        </row>
        <row r="500">
          <cell r="A500" t="str">
            <v>2511040</v>
          </cell>
          <cell r="B500" t="str">
            <v>A/P - OTHER - KITCHENER</v>
          </cell>
          <cell r="C500" t="str">
            <v>Payables</v>
          </cell>
        </row>
        <row r="501">
          <cell r="A501" t="str">
            <v>2511050</v>
          </cell>
          <cell r="B501" t="str">
            <v>A/P - OTHER - STONEY CREEK</v>
          </cell>
          <cell r="C501" t="str">
            <v>Payables</v>
          </cell>
        </row>
        <row r="502">
          <cell r="A502" t="str">
            <v>2511055</v>
          </cell>
          <cell r="B502" t="str">
            <v>A/P- OTHER - THOROLD</v>
          </cell>
          <cell r="C502" t="str">
            <v>Payables</v>
          </cell>
        </row>
        <row r="503">
          <cell r="A503" t="str">
            <v>2511060</v>
          </cell>
          <cell r="B503" t="str">
            <v>A/P - OTHER - WINDSOR</v>
          </cell>
          <cell r="C503" t="str">
            <v>Payables</v>
          </cell>
        </row>
        <row r="504">
          <cell r="A504" t="str">
            <v>2511070</v>
          </cell>
          <cell r="B504" t="str">
            <v>A/P - OTHER - OTTAWA</v>
          </cell>
          <cell r="C504" t="str">
            <v>Payables</v>
          </cell>
        </row>
        <row r="505">
          <cell r="A505" t="str">
            <v>2511090</v>
          </cell>
          <cell r="B505" t="str">
            <v>A/P - OTHER - METER SALES</v>
          </cell>
          <cell r="C505" t="str">
            <v>Payables</v>
          </cell>
        </row>
        <row r="506">
          <cell r="A506" t="str">
            <v>2511093</v>
          </cell>
          <cell r="B506" t="str">
            <v>A/P - OTHER - CWS SERV LONDON</v>
          </cell>
          <cell r="C506" t="str">
            <v>Payables</v>
          </cell>
        </row>
        <row r="507">
          <cell r="A507" t="str">
            <v>2511094</v>
          </cell>
          <cell r="B507" t="str">
            <v>A/P - OTHER - A1 HYDRANT</v>
          </cell>
          <cell r="C507" t="str">
            <v>Payables</v>
          </cell>
        </row>
        <row r="508">
          <cell r="A508" t="str">
            <v>2512000</v>
          </cell>
          <cell r="B508" t="str">
            <v>A/P - NON TRADE - LONDON</v>
          </cell>
          <cell r="C508" t="str">
            <v>Payables</v>
          </cell>
        </row>
        <row r="509">
          <cell r="A509" t="str">
            <v>2512010</v>
          </cell>
          <cell r="B509" t="str">
            <v>A/P - NON TRADE - BELLEVILLE</v>
          </cell>
          <cell r="C509" t="str">
            <v>Payables</v>
          </cell>
        </row>
        <row r="510">
          <cell r="A510" t="str">
            <v>2512020</v>
          </cell>
          <cell r="B510" t="str">
            <v>A/P - NON TRADE - TRAFALGAR</v>
          </cell>
          <cell r="C510" t="str">
            <v>Payables</v>
          </cell>
        </row>
        <row r="511">
          <cell r="A511" t="str">
            <v>2512023</v>
          </cell>
          <cell r="B511" t="str">
            <v>A/P - NON TRADE - EAST GTA</v>
          </cell>
          <cell r="C511" t="str">
            <v>Payables</v>
          </cell>
        </row>
        <row r="512">
          <cell r="A512" t="str">
            <v>2512027</v>
          </cell>
          <cell r="B512" t="str">
            <v>A/P - NON TRADE - BARRIE</v>
          </cell>
          <cell r="C512" t="str">
            <v>Payables</v>
          </cell>
        </row>
        <row r="513">
          <cell r="A513" t="str">
            <v>2512030</v>
          </cell>
          <cell r="B513" t="str">
            <v>A/P - NON TRADE - QUEBEC</v>
          </cell>
          <cell r="C513" t="str">
            <v>Payables</v>
          </cell>
        </row>
        <row r="514">
          <cell r="A514" t="str">
            <v>2512035</v>
          </cell>
          <cell r="B514" t="str">
            <v>A/P - NON TRADE - SUDBURY</v>
          </cell>
          <cell r="C514" t="str">
            <v>Payables</v>
          </cell>
        </row>
        <row r="515">
          <cell r="A515" t="str">
            <v>2512040</v>
          </cell>
          <cell r="B515" t="str">
            <v>A/P - NON TRADE - KITCHENER</v>
          </cell>
          <cell r="C515" t="str">
            <v>Payables</v>
          </cell>
        </row>
        <row r="516">
          <cell r="A516" t="str">
            <v>2512050</v>
          </cell>
          <cell r="B516" t="str">
            <v>A/P - NON TRADE - STY CREEK</v>
          </cell>
          <cell r="C516" t="str">
            <v>Payables</v>
          </cell>
        </row>
        <row r="517">
          <cell r="A517" t="str">
            <v>2512055</v>
          </cell>
          <cell r="B517" t="str">
            <v>A/P - NON TRADE - THOROLD</v>
          </cell>
          <cell r="C517" t="str">
            <v>Payables</v>
          </cell>
        </row>
        <row r="518">
          <cell r="A518" t="str">
            <v>2512060</v>
          </cell>
          <cell r="B518" t="str">
            <v>A/P - NON TRADE - WINDSOR</v>
          </cell>
          <cell r="C518" t="str">
            <v>Payables</v>
          </cell>
        </row>
        <row r="519">
          <cell r="A519" t="str">
            <v>2512070</v>
          </cell>
          <cell r="B519" t="str">
            <v>A/P - NON TRADE - OTTAWA</v>
          </cell>
          <cell r="C519" t="str">
            <v>Payables</v>
          </cell>
        </row>
        <row r="520">
          <cell r="A520" t="str">
            <v>2512090</v>
          </cell>
          <cell r="B520" t="str">
            <v>A/P - NON TRADE - METER SALES</v>
          </cell>
          <cell r="C520" t="str">
            <v>Payables</v>
          </cell>
        </row>
        <row r="521">
          <cell r="A521" t="str">
            <v>2512093</v>
          </cell>
          <cell r="B521" t="str">
            <v>A/P - NON TRADE - CWS SERV LON</v>
          </cell>
          <cell r="C521" t="str">
            <v>Payables</v>
          </cell>
        </row>
        <row r="522">
          <cell r="A522" t="str">
            <v>2512094</v>
          </cell>
          <cell r="B522" t="str">
            <v>A/P - NON TRADE - A 1 HYDRANT</v>
          </cell>
          <cell r="C522" t="str">
            <v>Payables</v>
          </cell>
        </row>
        <row r="523">
          <cell r="A523" t="str">
            <v>2513000</v>
          </cell>
          <cell r="B523" t="str">
            <v>INTERCO PAYABLE 2102517</v>
          </cell>
          <cell r="C523" t="str">
            <v>Intercompany</v>
          </cell>
        </row>
        <row r="524">
          <cell r="A524" t="str">
            <v>2513094</v>
          </cell>
          <cell r="B524" t="str">
            <v>LOAN PAYABLE HYDRAMARC</v>
          </cell>
          <cell r="C524" t="str">
            <v>Payables</v>
          </cell>
        </row>
        <row r="525">
          <cell r="A525" t="str">
            <v>2514000</v>
          </cell>
          <cell r="B525" t="str">
            <v>A/P - OSWCA INDL FUND</v>
          </cell>
          <cell r="C525" t="str">
            <v>Payables</v>
          </cell>
        </row>
        <row r="526">
          <cell r="A526" t="str">
            <v>2514094</v>
          </cell>
          <cell r="B526" t="str">
            <v>LOAN PAYABLE HYDRAGLEN</v>
          </cell>
          <cell r="C526" t="str">
            <v>Payables</v>
          </cell>
        </row>
        <row r="527">
          <cell r="A527" t="str">
            <v>2515000</v>
          </cell>
          <cell r="B527" t="str">
            <v>A/P - 7% GST COLLECTED</v>
          </cell>
          <cell r="C527" t="str">
            <v>Property &amp; Other taxes</v>
          </cell>
        </row>
        <row r="528">
          <cell r="A528" t="str">
            <v>2515094</v>
          </cell>
          <cell r="B528" t="str">
            <v>A/P - 7% GST COL - A 1 HYDRANT</v>
          </cell>
          <cell r="C528" t="str">
            <v>Property &amp; Other taxes</v>
          </cell>
        </row>
        <row r="529">
          <cell r="A529" t="str">
            <v>2516000</v>
          </cell>
          <cell r="B529" t="str">
            <v>A/P - 6% GST INPUT TAX CREDIT</v>
          </cell>
          <cell r="C529" t="str">
            <v>Property &amp; Other taxes</v>
          </cell>
        </row>
        <row r="530">
          <cell r="A530" t="str">
            <v>2516094</v>
          </cell>
          <cell r="B530" t="str">
            <v>A/P  7%GST ITC - A 1 HYDRANT</v>
          </cell>
          <cell r="C530" t="str">
            <v>Property &amp; Other taxes</v>
          </cell>
        </row>
        <row r="531">
          <cell r="A531" t="str">
            <v>2517000</v>
          </cell>
          <cell r="B531" t="str">
            <v>A/P - QUEBEC 6.5 % QST</v>
          </cell>
          <cell r="C531" t="str">
            <v>Property &amp; Other taxes</v>
          </cell>
        </row>
        <row r="532">
          <cell r="A532" t="str">
            <v>2517094</v>
          </cell>
          <cell r="B532" t="str">
            <v>A/P  6.5% QST - A 1 HYDRANT</v>
          </cell>
          <cell r="C532" t="str">
            <v>Property &amp; Other taxes</v>
          </cell>
        </row>
        <row r="533">
          <cell r="A533" t="str">
            <v>2518000</v>
          </cell>
          <cell r="B533" t="str">
            <v>A/P - ONTARIO 8% PST</v>
          </cell>
          <cell r="C533" t="str">
            <v>Property &amp; Other taxes</v>
          </cell>
        </row>
        <row r="534">
          <cell r="A534" t="str">
            <v>2518094</v>
          </cell>
          <cell r="B534" t="str">
            <v>A/P   8% PST - A 1 HYDRANT</v>
          </cell>
          <cell r="C534" t="str">
            <v>Property &amp; Other taxes</v>
          </cell>
        </row>
        <row r="535">
          <cell r="A535" t="str">
            <v>2518099</v>
          </cell>
          <cell r="B535" t="str">
            <v>A/P PST REMOVED ON BAD DEBTS</v>
          </cell>
          <cell r="C535" t="str">
            <v>Property &amp; Other taxes</v>
          </cell>
        </row>
        <row r="536">
          <cell r="A536" t="str">
            <v>2519000</v>
          </cell>
          <cell r="B536" t="str">
            <v>A/P - QUEBEC 7.5% QST</v>
          </cell>
          <cell r="C536" t="str">
            <v>Property &amp; Other taxes</v>
          </cell>
        </row>
        <row r="537">
          <cell r="A537" t="str">
            <v>2519094</v>
          </cell>
          <cell r="B537" t="str">
            <v>A/P QUE 7.5% QST - A 1 HYDRANT</v>
          </cell>
          <cell r="C537" t="str">
            <v>Property &amp; Other taxes</v>
          </cell>
        </row>
        <row r="538">
          <cell r="A538" t="str">
            <v>2520000</v>
          </cell>
          <cell r="B538" t="str">
            <v>A/P - EMPLOYEE FED W/H TAX</v>
          </cell>
          <cell r="C538" t="str">
            <v>Payables</v>
          </cell>
        </row>
        <row r="539">
          <cell r="A539" t="str">
            <v>2520094</v>
          </cell>
          <cell r="B539" t="str">
            <v>A/P EMPL W/H TAX - A 1 HYDRANT</v>
          </cell>
          <cell r="C539" t="str">
            <v>Payables</v>
          </cell>
        </row>
        <row r="540">
          <cell r="A540" t="str">
            <v>2521000</v>
          </cell>
          <cell r="B540" t="str">
            <v>A/P - EMPLOYEE QUEBEC W/H TAX</v>
          </cell>
          <cell r="C540" t="str">
            <v>Payables</v>
          </cell>
        </row>
        <row r="541">
          <cell r="A541" t="str">
            <v>2522000</v>
          </cell>
          <cell r="B541" t="str">
            <v>HST PAID</v>
          </cell>
          <cell r="C541" t="str">
            <v>Property &amp; Other taxes</v>
          </cell>
        </row>
        <row r="542">
          <cell r="A542" t="str">
            <v>2523000</v>
          </cell>
          <cell r="B542" t="str">
            <v>GARNISHMENTS</v>
          </cell>
          <cell r="C542" t="str">
            <v>Payables</v>
          </cell>
        </row>
        <row r="543">
          <cell r="A543" t="str">
            <v>2523094</v>
          </cell>
          <cell r="B543" t="str">
            <v>GARNISHMENTS - A 1 HYDRANT</v>
          </cell>
          <cell r="C543" t="str">
            <v>Payables</v>
          </cell>
        </row>
        <row r="544">
          <cell r="A544" t="str">
            <v>2524000</v>
          </cell>
          <cell r="B544" t="str">
            <v>A/P - EMPLOYEE EI W/H</v>
          </cell>
          <cell r="C544" t="str">
            <v>Payables</v>
          </cell>
        </row>
        <row r="545">
          <cell r="A545" t="str">
            <v>2524094</v>
          </cell>
          <cell r="B545" t="str">
            <v>A/P EI W/H - A 1 HYDRANT</v>
          </cell>
          <cell r="C545" t="str">
            <v>Payables</v>
          </cell>
        </row>
        <row r="546">
          <cell r="A546" t="str">
            <v>2525000</v>
          </cell>
          <cell r="B546" t="str">
            <v>A/P - EMPLOYEE CPP W/H</v>
          </cell>
          <cell r="C546" t="str">
            <v>Payables</v>
          </cell>
        </row>
        <row r="547">
          <cell r="A547" t="str">
            <v>2525094</v>
          </cell>
          <cell r="B547" t="str">
            <v>A/P CPP W/H - A 1 HYDRANT</v>
          </cell>
          <cell r="C547" t="str">
            <v>Payables</v>
          </cell>
        </row>
        <row r="548">
          <cell r="A548" t="str">
            <v>2526000</v>
          </cell>
          <cell r="B548" t="str">
            <v>A/P - EMPLOYEE QPP W/H</v>
          </cell>
          <cell r="C548" t="str">
            <v>Payables</v>
          </cell>
        </row>
        <row r="549">
          <cell r="A549" t="str">
            <v>2528000</v>
          </cell>
          <cell r="B549" t="str">
            <v>A/P - EMPLOYER HEALTH TAX</v>
          </cell>
          <cell r="C549" t="str">
            <v>Payables</v>
          </cell>
        </row>
        <row r="550">
          <cell r="A550" t="str">
            <v>2528094</v>
          </cell>
          <cell r="B550" t="str">
            <v>A/P - EHT - A 1 HYDRANT</v>
          </cell>
          <cell r="C550" t="str">
            <v>Payables</v>
          </cell>
        </row>
        <row r="551">
          <cell r="A551" t="str">
            <v>2529000</v>
          </cell>
          <cell r="B551" t="str">
            <v>A/P - EMPLOYEE QUEBEC RAMQ</v>
          </cell>
          <cell r="C551" t="str">
            <v>Payables</v>
          </cell>
        </row>
        <row r="552">
          <cell r="A552" t="str">
            <v>2530000</v>
          </cell>
          <cell r="B552" t="str">
            <v>A/P - EMPLOYEE QUEBEC CNT</v>
          </cell>
          <cell r="C552" t="str">
            <v>Payables</v>
          </cell>
        </row>
        <row r="553">
          <cell r="A553" t="str">
            <v>2532060</v>
          </cell>
          <cell r="B553" t="str">
            <v>A/P - PAYABLE TO PORTER'S</v>
          </cell>
          <cell r="C553" t="str">
            <v>Payables</v>
          </cell>
        </row>
        <row r="554">
          <cell r="A554" t="str">
            <v>2535000</v>
          </cell>
          <cell r="B554" t="str">
            <v>DEFERRED REVENUE</v>
          </cell>
          <cell r="C554" t="str">
            <v>Deferred revenue</v>
          </cell>
        </row>
        <row r="555">
          <cell r="A555" t="str">
            <v>2535094</v>
          </cell>
          <cell r="B555" t="str">
            <v>DEFERRED REVENUE - A 1 HYDRANT</v>
          </cell>
          <cell r="C555" t="str">
            <v>Deferred revenue</v>
          </cell>
        </row>
        <row r="556">
          <cell r="A556" t="str">
            <v>2540000</v>
          </cell>
          <cell r="B556" t="str">
            <v>ACCLS - INTEREST</v>
          </cell>
          <cell r="C556" t="str">
            <v xml:space="preserve"> accrued interest</v>
          </cell>
        </row>
        <row r="557">
          <cell r="A557" t="str">
            <v>2540094</v>
          </cell>
          <cell r="B557" t="str">
            <v>ACCLS - INTEREST - A 1 HYDRANT</v>
          </cell>
          <cell r="C557" t="str">
            <v xml:space="preserve"> accrued interest</v>
          </cell>
        </row>
        <row r="558">
          <cell r="A558" t="str">
            <v>2542000</v>
          </cell>
          <cell r="B558" t="str">
            <v>ACCLS - DEFERRED INCOME FUND</v>
          </cell>
          <cell r="C558" t="str">
            <v>Payables</v>
          </cell>
        </row>
        <row r="559">
          <cell r="A559" t="str">
            <v>2543000</v>
          </cell>
          <cell r="B559" t="str">
            <v>ACCLS - VAC PAY PAYABLE</v>
          </cell>
          <cell r="C559" t="str">
            <v>Payables</v>
          </cell>
        </row>
        <row r="560">
          <cell r="A560" t="str">
            <v>2543094</v>
          </cell>
          <cell r="B560" t="str">
            <v>VAC PAY PAYABLE - A 1 HYDRANT</v>
          </cell>
          <cell r="C560" t="str">
            <v>Payables</v>
          </cell>
        </row>
        <row r="561">
          <cell r="A561" t="str">
            <v>2544000</v>
          </cell>
          <cell r="B561" t="str">
            <v>ACCLS - WAGES PAYABLE</v>
          </cell>
          <cell r="C561" t="str">
            <v>Payables</v>
          </cell>
        </row>
        <row r="562">
          <cell r="A562" t="str">
            <v>2544094</v>
          </cell>
          <cell r="B562" t="str">
            <v>ACCURED WAGES PAYABLE</v>
          </cell>
          <cell r="C562" t="str">
            <v>Payables</v>
          </cell>
        </row>
        <row r="563">
          <cell r="A563" t="str">
            <v>2545000</v>
          </cell>
          <cell r="B563" t="str">
            <v>ACCLS - MIC PAYABLE</v>
          </cell>
          <cell r="C563" t="str">
            <v>Payables</v>
          </cell>
        </row>
        <row r="564">
          <cell r="A564" t="str">
            <v>2545093</v>
          </cell>
          <cell r="B564" t="str">
            <v>MIC PAYABLE - CWS</v>
          </cell>
          <cell r="C564" t="str">
            <v>Payables</v>
          </cell>
        </row>
        <row r="565">
          <cell r="A565" t="str">
            <v>2545094</v>
          </cell>
          <cell r="B565" t="str">
            <v>A1 ACCRUALS MIC PAYABLE</v>
          </cell>
          <cell r="C565" t="str">
            <v>Payables</v>
          </cell>
        </row>
        <row r="566">
          <cell r="A566" t="str">
            <v>2546000</v>
          </cell>
          <cell r="B566" t="str">
            <v>ACCLS - WCB ONTARIO</v>
          </cell>
          <cell r="C566" t="str">
            <v>Payables</v>
          </cell>
        </row>
        <row r="567">
          <cell r="A567" t="str">
            <v>2546094</v>
          </cell>
          <cell r="B567" t="str">
            <v>ACCLS - WCB ONTARIO A1</v>
          </cell>
          <cell r="C567" t="str">
            <v>Payables</v>
          </cell>
        </row>
        <row r="568">
          <cell r="A568" t="str">
            <v>2547000</v>
          </cell>
          <cell r="B568" t="str">
            <v>ACCLS - PROFESSIONAL FEES</v>
          </cell>
          <cell r="C568" t="str">
            <v>Payables</v>
          </cell>
        </row>
        <row r="569">
          <cell r="A569" t="str">
            <v>2547030</v>
          </cell>
          <cell r="B569" t="str">
            <v>ACCLS - WCB QUEBEC</v>
          </cell>
          <cell r="C569" t="str">
            <v>Payables</v>
          </cell>
        </row>
        <row r="570">
          <cell r="A570" t="str">
            <v>2547094</v>
          </cell>
          <cell r="B570" t="str">
            <v>ACCLS - PROFESSIONAL FEES A1</v>
          </cell>
          <cell r="C570" t="str">
            <v>Payables</v>
          </cell>
        </row>
        <row r="571">
          <cell r="A571" t="str">
            <v>2552000</v>
          </cell>
          <cell r="B571" t="str">
            <v>ACCLS - CAP/POB TAX LONDON</v>
          </cell>
          <cell r="C571" t="str">
            <v>Payables</v>
          </cell>
        </row>
        <row r="572">
          <cell r="A572" t="str">
            <v>2552010</v>
          </cell>
          <cell r="B572" t="str">
            <v>ACCLS - CAP/POB TAX BELLEVILLE</v>
          </cell>
          <cell r="C572" t="str">
            <v>Payables</v>
          </cell>
        </row>
        <row r="573">
          <cell r="A573" t="str">
            <v>2552020</v>
          </cell>
          <cell r="B573" t="str">
            <v>ACCLS - CAP/POB TAX TRAFALGAR</v>
          </cell>
          <cell r="C573" t="str">
            <v>Payables</v>
          </cell>
        </row>
        <row r="574">
          <cell r="A574" t="str">
            <v>2552023</v>
          </cell>
          <cell r="B574" t="str">
            <v>ACCLS - CAP/POB TAX EAST GTA</v>
          </cell>
          <cell r="C574" t="str">
            <v>Payables</v>
          </cell>
        </row>
        <row r="575">
          <cell r="A575" t="str">
            <v>2552027</v>
          </cell>
          <cell r="B575" t="str">
            <v>ACCLS - CAP/POB TAX BARRIE</v>
          </cell>
          <cell r="C575" t="str">
            <v>Payables</v>
          </cell>
        </row>
        <row r="576">
          <cell r="A576" t="str">
            <v>2552030</v>
          </cell>
          <cell r="B576" t="str">
            <v>ACCLS - CAP/POB TAX QUEBEC</v>
          </cell>
          <cell r="C576" t="str">
            <v>Payables</v>
          </cell>
        </row>
        <row r="577">
          <cell r="A577" t="str">
            <v>2552035</v>
          </cell>
          <cell r="B577" t="str">
            <v>ACCLS - CAP/POB TAX SUDBURY</v>
          </cell>
          <cell r="C577" t="str">
            <v>Payables</v>
          </cell>
        </row>
        <row r="578">
          <cell r="A578" t="str">
            <v>2552040</v>
          </cell>
          <cell r="B578" t="str">
            <v>ACCLS - CAP/POB TAX KITCHENER</v>
          </cell>
          <cell r="C578" t="str">
            <v>Payables</v>
          </cell>
        </row>
        <row r="579">
          <cell r="A579" t="str">
            <v>2552050</v>
          </cell>
          <cell r="B579" t="str">
            <v>ACCLS - CAP/POB TAX STY CREEK</v>
          </cell>
          <cell r="C579" t="str">
            <v>Payables</v>
          </cell>
        </row>
        <row r="580">
          <cell r="A580" t="str">
            <v>2552055</v>
          </cell>
          <cell r="B580" t="str">
            <v>ACCLS - CAP/POB TAX- THOROLD</v>
          </cell>
          <cell r="C580" t="str">
            <v>Payables</v>
          </cell>
        </row>
        <row r="581">
          <cell r="A581" t="str">
            <v>2552060</v>
          </cell>
          <cell r="B581" t="str">
            <v>ACCLS - CAP/POB TAX WINDSOR</v>
          </cell>
          <cell r="C581" t="str">
            <v>Payables</v>
          </cell>
        </row>
        <row r="582">
          <cell r="A582" t="str">
            <v>2552070</v>
          </cell>
          <cell r="B582" t="str">
            <v>ACCLS - CAP/POB TAX OTTAWA</v>
          </cell>
          <cell r="C582" t="str">
            <v>Payables</v>
          </cell>
        </row>
        <row r="583">
          <cell r="A583" t="str">
            <v>2552090</v>
          </cell>
          <cell r="B583" t="str">
            <v>ACCLS-CAP/POB TAX- METER SALES</v>
          </cell>
          <cell r="C583" t="str">
            <v>Payables</v>
          </cell>
        </row>
        <row r="584">
          <cell r="A584" t="str">
            <v>2552093</v>
          </cell>
          <cell r="B584" t="str">
            <v>ACCLS-CAP/POB TAX-CWS SERV LON</v>
          </cell>
          <cell r="C584" t="str">
            <v>Payables</v>
          </cell>
        </row>
        <row r="585">
          <cell r="A585" t="str">
            <v>2552094</v>
          </cell>
          <cell r="B585" t="str">
            <v>ACCLS - CAP/POB TAX - A 1 HYD</v>
          </cell>
          <cell r="C585" t="str">
            <v>Payables</v>
          </cell>
        </row>
        <row r="586">
          <cell r="A586" t="str">
            <v>2555000</v>
          </cell>
          <cell r="B586" t="str">
            <v>ACCLS - INVENTORY LONDON</v>
          </cell>
          <cell r="C586" t="str">
            <v>Payables</v>
          </cell>
        </row>
        <row r="587">
          <cell r="A587" t="str">
            <v>2555010</v>
          </cell>
          <cell r="B587" t="str">
            <v>ACCLS - INVENTORY BELLEVILLE</v>
          </cell>
          <cell r="C587" t="str">
            <v>Payables</v>
          </cell>
        </row>
        <row r="588">
          <cell r="A588" t="str">
            <v>2555020</v>
          </cell>
          <cell r="B588" t="str">
            <v>ACCLS - INVENTORY TRAFALGAR</v>
          </cell>
          <cell r="C588" t="str">
            <v>Payables</v>
          </cell>
        </row>
        <row r="589">
          <cell r="A589" t="str">
            <v>2555023</v>
          </cell>
          <cell r="B589" t="str">
            <v>ACCLS - INVENTORY EAST GTA</v>
          </cell>
          <cell r="C589" t="str">
            <v>Payables</v>
          </cell>
        </row>
        <row r="590">
          <cell r="A590" t="str">
            <v>2555027</v>
          </cell>
          <cell r="B590" t="str">
            <v>ACCLS - INVENTORY BARRIE</v>
          </cell>
          <cell r="C590" t="str">
            <v>Payables</v>
          </cell>
        </row>
        <row r="591">
          <cell r="A591" t="str">
            <v>2555030</v>
          </cell>
          <cell r="B591" t="str">
            <v>ACCLS - INVENTORY QUEBEC</v>
          </cell>
          <cell r="C591" t="str">
            <v>Payables</v>
          </cell>
        </row>
        <row r="592">
          <cell r="A592" t="str">
            <v>2555035</v>
          </cell>
          <cell r="B592" t="str">
            <v>ACCLS - INVENTORY SUDBURY</v>
          </cell>
          <cell r="C592" t="str">
            <v>Payables</v>
          </cell>
        </row>
        <row r="593">
          <cell r="A593" t="str">
            <v>2555040</v>
          </cell>
          <cell r="B593" t="str">
            <v>ACCLS - INVENTORY KITCHENER</v>
          </cell>
          <cell r="C593" t="str">
            <v>Payables</v>
          </cell>
        </row>
        <row r="594">
          <cell r="A594" t="str">
            <v>2555050</v>
          </cell>
          <cell r="B594" t="str">
            <v>ACCLS - INVENTORY STONEY</v>
          </cell>
          <cell r="C594" t="str">
            <v>Payables</v>
          </cell>
        </row>
        <row r="595">
          <cell r="A595" t="str">
            <v>2555055</v>
          </cell>
          <cell r="B595" t="str">
            <v>ACCLS- INVENTORY - THOROLD</v>
          </cell>
          <cell r="C595" t="str">
            <v>Payables</v>
          </cell>
        </row>
        <row r="596">
          <cell r="A596" t="str">
            <v>2555060</v>
          </cell>
          <cell r="B596" t="str">
            <v>ACCLS - INVENTORY WINDSOR</v>
          </cell>
          <cell r="C596" t="str">
            <v>Payables</v>
          </cell>
        </row>
        <row r="597">
          <cell r="A597" t="str">
            <v>2555070</v>
          </cell>
          <cell r="B597" t="str">
            <v>ACCLS - INVENTORY OTTAWA</v>
          </cell>
          <cell r="C597" t="str">
            <v>Payables</v>
          </cell>
        </row>
        <row r="598">
          <cell r="A598" t="str">
            <v>2555090</v>
          </cell>
          <cell r="B598" t="str">
            <v>ACCLS - INVENTORY METER SALES</v>
          </cell>
          <cell r="C598" t="str">
            <v>Payables</v>
          </cell>
        </row>
        <row r="599">
          <cell r="A599" t="str">
            <v>2555093</v>
          </cell>
          <cell r="B599" t="str">
            <v>ACCLS - INVENTORY CWS SERV LON</v>
          </cell>
          <cell r="C599" t="str">
            <v>Payables</v>
          </cell>
        </row>
        <row r="600">
          <cell r="A600" t="str">
            <v>2555094</v>
          </cell>
          <cell r="B600" t="str">
            <v>ACCL - INVENTORY - A 1 HYDRANT</v>
          </cell>
          <cell r="C600" t="str">
            <v>Payables</v>
          </cell>
        </row>
        <row r="601">
          <cell r="A601" t="str">
            <v>2560000</v>
          </cell>
          <cell r="B601" t="str">
            <v>FEDERAL INCOME TAX PAYABLE</v>
          </cell>
          <cell r="C601" t="str">
            <v>Taxes payable</v>
          </cell>
        </row>
        <row r="602">
          <cell r="A602" t="str">
            <v>2560094</v>
          </cell>
          <cell r="B602" t="str">
            <v>FED INCOME TAX PAY - A 1 HYDRA</v>
          </cell>
          <cell r="C602" t="str">
            <v>Taxes payable</v>
          </cell>
        </row>
        <row r="603">
          <cell r="A603" t="str">
            <v>2562000</v>
          </cell>
          <cell r="B603" t="str">
            <v>ONTARIO INCOME TAX PAYABLE</v>
          </cell>
          <cell r="C603" t="str">
            <v>Taxes payable</v>
          </cell>
        </row>
        <row r="604">
          <cell r="A604" t="str">
            <v>2562094</v>
          </cell>
          <cell r="B604" t="str">
            <v>ONT INCOME TAX PAY - A 1 HYDRA</v>
          </cell>
          <cell r="C604" t="str">
            <v>Taxes payable</v>
          </cell>
        </row>
        <row r="605">
          <cell r="A605" t="str">
            <v>2564000</v>
          </cell>
          <cell r="B605" t="str">
            <v>QUEBEC INCOME TAX PAYABLE</v>
          </cell>
          <cell r="C605" t="str">
            <v>Taxes payable</v>
          </cell>
        </row>
        <row r="606">
          <cell r="A606" t="str">
            <v>2566000</v>
          </cell>
          <cell r="B606" t="str">
            <v>INCOME TAX PAYABLE - RESERVE</v>
          </cell>
          <cell r="C606" t="str">
            <v>Taxes payable</v>
          </cell>
        </row>
        <row r="607">
          <cell r="A607" t="str">
            <v>2566094</v>
          </cell>
          <cell r="B607" t="str">
            <v>INCOME TAX PAYABLE - DEFERRED</v>
          </cell>
          <cell r="C607" t="str">
            <v>Taxes payable</v>
          </cell>
        </row>
        <row r="608">
          <cell r="A608" t="str">
            <v>2568000</v>
          </cell>
          <cell r="B608" t="str">
            <v>INCOME TAX PAYABLE - C/Y PROV</v>
          </cell>
          <cell r="C608" t="str">
            <v>Taxes payable</v>
          </cell>
        </row>
        <row r="609">
          <cell r="A609" t="str">
            <v>2568094</v>
          </cell>
          <cell r="B609" t="str">
            <v>CURRENT YEARS TAX PROVISION A1</v>
          </cell>
          <cell r="C609" t="str">
            <v>Taxes payable</v>
          </cell>
        </row>
        <row r="610">
          <cell r="A610" t="str">
            <v>2580000</v>
          </cell>
          <cell r="B610" t="str">
            <v>SHAREHOLDER - TED COOPER</v>
          </cell>
          <cell r="C610" t="str">
            <v>S/H loans</v>
          </cell>
        </row>
        <row r="611">
          <cell r="A611" t="str">
            <v>2582000</v>
          </cell>
          <cell r="B611" t="str">
            <v>SHAREHOLDER - PAUL HEARD</v>
          </cell>
          <cell r="C611" t="str">
            <v>S/H loans</v>
          </cell>
        </row>
        <row r="612">
          <cell r="A612" t="str">
            <v>2583094</v>
          </cell>
          <cell r="B612" t="str">
            <v>SHAREHOLDERS LOAN A 1 HYDRANT</v>
          </cell>
          <cell r="C612" t="str">
            <v>S/H loans</v>
          </cell>
        </row>
        <row r="613">
          <cell r="A613" t="str">
            <v>2584094</v>
          </cell>
          <cell r="B613" t="str">
            <v>LOAN MARC CAMPBELL</v>
          </cell>
          <cell r="C613" t="str">
            <v>Payables</v>
          </cell>
        </row>
        <row r="614">
          <cell r="A614" t="str">
            <v>2591000</v>
          </cell>
          <cell r="B614" t="str">
            <v>NOTE PAYABLE - PORTERS</v>
          </cell>
          <cell r="C614" t="str">
            <v>Payables</v>
          </cell>
        </row>
        <row r="615">
          <cell r="A615" t="str">
            <v>2592000</v>
          </cell>
          <cell r="B615" t="str">
            <v>NOTE PAYABLE</v>
          </cell>
          <cell r="C615" t="str">
            <v>Intercompany</v>
          </cell>
        </row>
        <row r="616">
          <cell r="A616" t="str">
            <v>2592094</v>
          </cell>
          <cell r="B616" t="str">
            <v>LOAN PAYABLE - A 1 HYDRANT</v>
          </cell>
          <cell r="C616" t="str">
            <v>Intercompany</v>
          </cell>
        </row>
        <row r="617">
          <cell r="A617" t="str">
            <v>2593000</v>
          </cell>
          <cell r="B617" t="str">
            <v>NOTE PAYABLE - TERESEN</v>
          </cell>
          <cell r="C617" t="str">
            <v>Intercompany</v>
          </cell>
        </row>
        <row r="618">
          <cell r="A618" t="str">
            <v>2593094</v>
          </cell>
          <cell r="B618" t="str">
            <v>LOAN PAYABLE - A 1 HYDRANT</v>
          </cell>
          <cell r="C618" t="str">
            <v>Intercompany</v>
          </cell>
        </row>
        <row r="619">
          <cell r="A619" t="str">
            <v>2594094</v>
          </cell>
          <cell r="B619" t="str">
            <v>LOAN PAYABLE A 1 TO OWP</v>
          </cell>
          <cell r="C619" t="str">
            <v>Intercompany</v>
          </cell>
        </row>
        <row r="620">
          <cell r="A620" t="str">
            <v>2595094</v>
          </cell>
          <cell r="B620" t="str">
            <v>A1 - LOAN PAYABLE FORD CREDIT</v>
          </cell>
          <cell r="C620" t="str">
            <v>Payables</v>
          </cell>
        </row>
        <row r="621">
          <cell r="A621" t="str">
            <v>2680094</v>
          </cell>
          <cell r="B621" t="str">
            <v>DEFERRED INCOME TAX A 1 HYDRAN</v>
          </cell>
          <cell r="C621" t="str">
            <v>FIT</v>
          </cell>
        </row>
        <row r="622">
          <cell r="A622" t="str">
            <v>2700000</v>
          </cell>
          <cell r="B622" t="str">
            <v>CAPITAL STOCK</v>
          </cell>
          <cell r="C622" t="str">
            <v>Share Capital</v>
          </cell>
        </row>
        <row r="623">
          <cell r="A623" t="str">
            <v>2700094</v>
          </cell>
          <cell r="B623" t="str">
            <v>CAPITAL STOCK A 1 HYDRANT</v>
          </cell>
          <cell r="C623" t="str">
            <v>Share Capital</v>
          </cell>
        </row>
        <row r="624">
          <cell r="A624" t="str">
            <v>2710000</v>
          </cell>
          <cell r="B624" t="str">
            <v>RETAINED EARNINGS</v>
          </cell>
          <cell r="C624" t="str">
            <v>retained earning</v>
          </cell>
        </row>
        <row r="625">
          <cell r="A625" t="str">
            <v>2710094</v>
          </cell>
          <cell r="B625" t="str">
            <v>RETAINED EARNINGS A1</v>
          </cell>
          <cell r="C625" t="str">
            <v>retained earning</v>
          </cell>
        </row>
        <row r="626">
          <cell r="A626" t="str">
            <v>2711000</v>
          </cell>
          <cell r="B626" t="str">
            <v>CURRENT YEAR EARNINGS</v>
          </cell>
          <cell r="C626" t="str">
            <v>Sales</v>
          </cell>
        </row>
        <row r="627">
          <cell r="A627" t="str">
            <v>2715000</v>
          </cell>
          <cell r="B627" t="str">
            <v>DIVIDENDS</v>
          </cell>
          <cell r="C627" t="str">
            <v>Sales</v>
          </cell>
        </row>
        <row r="628">
          <cell r="A628" t="str">
            <v>3000000</v>
          </cell>
          <cell r="B628" t="str">
            <v>SALES - CLEARANCE ITEMS LONDON</v>
          </cell>
          <cell r="C628" t="str">
            <v>Sales</v>
          </cell>
        </row>
        <row r="629">
          <cell r="A629" t="str">
            <v>3000010</v>
          </cell>
          <cell r="B629" t="str">
            <v>SALES - CLEARANCE BELLEVILLE</v>
          </cell>
          <cell r="C629" t="str">
            <v>Sales</v>
          </cell>
        </row>
        <row r="630">
          <cell r="A630" t="str">
            <v>3000020</v>
          </cell>
          <cell r="B630" t="str">
            <v>SALES - CLEARANCE TRAFALGAR</v>
          </cell>
          <cell r="C630" t="str">
            <v>Sales</v>
          </cell>
        </row>
        <row r="631">
          <cell r="A631" t="str">
            <v>3000023</v>
          </cell>
          <cell r="B631" t="str">
            <v>SALES - CLEARANCE EAST GTA</v>
          </cell>
          <cell r="C631" t="str">
            <v>Sales</v>
          </cell>
        </row>
        <row r="632">
          <cell r="A632" t="str">
            <v>3000027</v>
          </cell>
          <cell r="B632" t="str">
            <v>SALES - CLEARANCE ITEMS BARRIE</v>
          </cell>
          <cell r="C632" t="str">
            <v>Sales</v>
          </cell>
        </row>
        <row r="633">
          <cell r="A633" t="str">
            <v>3000030</v>
          </cell>
          <cell r="B633" t="str">
            <v>SALES - CLEARANCE ITEMS QUEBEC</v>
          </cell>
          <cell r="C633" t="str">
            <v>Sales</v>
          </cell>
        </row>
        <row r="634">
          <cell r="A634" t="str">
            <v>3000035</v>
          </cell>
          <cell r="B634" t="str">
            <v>SALES - CLEARANCE SUDBURY</v>
          </cell>
          <cell r="C634" t="str">
            <v>Sales</v>
          </cell>
        </row>
        <row r="635">
          <cell r="A635" t="str">
            <v>3000040</v>
          </cell>
          <cell r="B635" t="str">
            <v>SALES - CLEARANCE KITCHENER</v>
          </cell>
          <cell r="C635" t="str">
            <v>Sales</v>
          </cell>
        </row>
        <row r="636">
          <cell r="A636" t="str">
            <v>3000050</v>
          </cell>
          <cell r="B636" t="str">
            <v>SALES - CLEARANCE STY CREEK</v>
          </cell>
          <cell r="C636" t="str">
            <v>Sales</v>
          </cell>
        </row>
        <row r="637">
          <cell r="A637" t="str">
            <v>3000055</v>
          </cell>
          <cell r="B637" t="str">
            <v>SALES - CLEARANCE ITEMS - THOR</v>
          </cell>
          <cell r="C637" t="str">
            <v>Sales</v>
          </cell>
        </row>
        <row r="638">
          <cell r="A638" t="str">
            <v>3000060</v>
          </cell>
          <cell r="B638" t="str">
            <v>SALES - CLEARANCE ITEMS WINDSR</v>
          </cell>
          <cell r="C638" t="str">
            <v>Sales</v>
          </cell>
        </row>
        <row r="639">
          <cell r="A639" t="str">
            <v>3000070</v>
          </cell>
          <cell r="B639" t="str">
            <v>SALES - CLEARANCE ITEMS OTTAWA</v>
          </cell>
          <cell r="C639" t="str">
            <v>Sales</v>
          </cell>
        </row>
        <row r="640">
          <cell r="A640" t="str">
            <v>3000090</v>
          </cell>
          <cell r="B640" t="str">
            <v>SALES - CLEARANCE METER SALES</v>
          </cell>
          <cell r="C640" t="str">
            <v>Sales</v>
          </cell>
        </row>
        <row r="641">
          <cell r="A641" t="str">
            <v>3000093</v>
          </cell>
          <cell r="B641" t="str">
            <v>SALES - CLEARANCE CWS SERV LON</v>
          </cell>
          <cell r="C641" t="str">
            <v>Sales</v>
          </cell>
        </row>
        <row r="642">
          <cell r="A642" t="str">
            <v>3000094</v>
          </cell>
          <cell r="B642" t="str">
            <v>SALES - CLEARANCE -A 1 HYDRANT</v>
          </cell>
          <cell r="C642" t="str">
            <v>Sales</v>
          </cell>
        </row>
        <row r="643">
          <cell r="A643" t="str">
            <v>3002000</v>
          </cell>
          <cell r="B643" t="str">
            <v>SALES - RESTOCK CHG - LONDON</v>
          </cell>
          <cell r="C643" t="str">
            <v>Sales</v>
          </cell>
        </row>
        <row r="644">
          <cell r="A644" t="str">
            <v>3002010</v>
          </cell>
          <cell r="B644" t="str">
            <v>SALES - RESTOCK CHG-BELLEVILLE</v>
          </cell>
          <cell r="C644" t="str">
            <v>Sales</v>
          </cell>
        </row>
        <row r="645">
          <cell r="A645" t="str">
            <v>3002020</v>
          </cell>
          <cell r="B645" t="str">
            <v>SALES - RESTOCK CHG -TRAFALGAR</v>
          </cell>
          <cell r="C645" t="str">
            <v>Sales</v>
          </cell>
        </row>
        <row r="646">
          <cell r="A646" t="str">
            <v>3002023</v>
          </cell>
          <cell r="B646" t="str">
            <v>SALES - RESTOCK CHG - EAST GTA</v>
          </cell>
          <cell r="C646" t="str">
            <v>Sales</v>
          </cell>
        </row>
        <row r="647">
          <cell r="A647" t="str">
            <v>3002027</v>
          </cell>
          <cell r="B647" t="str">
            <v>SALES - RESTOCK CHG - BARRIE</v>
          </cell>
          <cell r="C647" t="str">
            <v>Sales</v>
          </cell>
        </row>
        <row r="648">
          <cell r="A648" t="str">
            <v>3002030</v>
          </cell>
          <cell r="B648" t="str">
            <v>SALES - RESTOCK CHG - QUEBEC</v>
          </cell>
          <cell r="C648" t="str">
            <v>Sales</v>
          </cell>
        </row>
        <row r="649">
          <cell r="A649" t="str">
            <v>3002035</v>
          </cell>
          <cell r="B649" t="str">
            <v>SALES - RESTOCK CHG-SUDBURY</v>
          </cell>
          <cell r="C649" t="str">
            <v>Sales</v>
          </cell>
        </row>
        <row r="650">
          <cell r="A650" t="str">
            <v>3002040</v>
          </cell>
          <cell r="B650" t="str">
            <v>SALES - RESTOCK CHG -KITCHENER</v>
          </cell>
          <cell r="C650" t="str">
            <v>Sales</v>
          </cell>
        </row>
        <row r="651">
          <cell r="A651" t="str">
            <v>3002050</v>
          </cell>
          <cell r="B651" t="str">
            <v>SALES - RESTOCK CHG-STONEY CR</v>
          </cell>
          <cell r="C651" t="str">
            <v>Sales</v>
          </cell>
        </row>
        <row r="652">
          <cell r="A652" t="str">
            <v>3002055</v>
          </cell>
          <cell r="B652" t="str">
            <v>SALES- RESTOCK CHG - THOROLD</v>
          </cell>
          <cell r="C652" t="str">
            <v>Sales</v>
          </cell>
        </row>
        <row r="653">
          <cell r="A653" t="str">
            <v>3002060</v>
          </cell>
          <cell r="B653" t="str">
            <v>SALES - RESTOCK CHG - WINDSOR</v>
          </cell>
          <cell r="C653" t="str">
            <v>Sales</v>
          </cell>
        </row>
        <row r="654">
          <cell r="A654" t="str">
            <v>3002070</v>
          </cell>
          <cell r="B654" t="str">
            <v>SALES - RESTOCK CHG - OTTAWA</v>
          </cell>
          <cell r="C654" t="str">
            <v>Sales</v>
          </cell>
        </row>
        <row r="655">
          <cell r="A655" t="str">
            <v>3002090</v>
          </cell>
          <cell r="B655" t="str">
            <v>SALES - RESTK CHG -METER SALES</v>
          </cell>
          <cell r="C655" t="str">
            <v>Sales</v>
          </cell>
        </row>
        <row r="656">
          <cell r="A656" t="str">
            <v>3002093</v>
          </cell>
          <cell r="B656" t="str">
            <v>SALES - RESTK CHG-CWS SERV LON</v>
          </cell>
          <cell r="C656" t="str">
            <v>Sales</v>
          </cell>
        </row>
        <row r="657">
          <cell r="A657" t="str">
            <v>3002094</v>
          </cell>
          <cell r="B657" t="str">
            <v>SALES - RSTKG CHG- A 1 HYDRANT</v>
          </cell>
          <cell r="C657" t="str">
            <v>Sales</v>
          </cell>
        </row>
        <row r="658">
          <cell r="A658" t="str">
            <v>3005000</v>
          </cell>
          <cell r="B658" t="str">
            <v>SALES - ACCESSORIES LONDON</v>
          </cell>
          <cell r="C658" t="str">
            <v>Sales</v>
          </cell>
        </row>
        <row r="659">
          <cell r="A659" t="str">
            <v>3005010</v>
          </cell>
          <cell r="B659" t="str">
            <v>SALES - ACCESSORIES BELLEVILLE</v>
          </cell>
          <cell r="C659" t="str">
            <v>Sales</v>
          </cell>
        </row>
        <row r="660">
          <cell r="A660" t="str">
            <v>3005020</v>
          </cell>
          <cell r="B660" t="str">
            <v>SALES - ACCESSORIES TRAFALGAR</v>
          </cell>
          <cell r="C660" t="str">
            <v>Sales</v>
          </cell>
        </row>
        <row r="661">
          <cell r="A661" t="str">
            <v>3005023</v>
          </cell>
          <cell r="B661" t="str">
            <v>SALES - ACCESSORIES EAST GTA</v>
          </cell>
          <cell r="C661" t="str">
            <v>Sales</v>
          </cell>
        </row>
        <row r="662">
          <cell r="A662" t="str">
            <v>3005027</v>
          </cell>
          <cell r="B662" t="str">
            <v>SALES - ACCESSORIES BARRIE</v>
          </cell>
          <cell r="C662" t="str">
            <v>Sales</v>
          </cell>
        </row>
        <row r="663">
          <cell r="A663" t="str">
            <v>3005030</v>
          </cell>
          <cell r="B663" t="str">
            <v>SALES - ACCESSORIES QUEBEC</v>
          </cell>
          <cell r="C663" t="str">
            <v>Sales</v>
          </cell>
        </row>
        <row r="664">
          <cell r="A664" t="str">
            <v>3005035</v>
          </cell>
          <cell r="B664" t="str">
            <v>SALES - ACCESSORIES SUDBURY</v>
          </cell>
          <cell r="C664" t="str">
            <v>Sales</v>
          </cell>
        </row>
        <row r="665">
          <cell r="A665" t="str">
            <v>3005040</v>
          </cell>
          <cell r="B665" t="str">
            <v>SALES - ACCESSORIES KITCHENER</v>
          </cell>
          <cell r="C665" t="str">
            <v>Sales</v>
          </cell>
        </row>
        <row r="666">
          <cell r="A666" t="str">
            <v>3005050</v>
          </cell>
          <cell r="B666" t="str">
            <v>SALES - ACCESSORIES STY CREEK</v>
          </cell>
          <cell r="C666" t="str">
            <v>Sales</v>
          </cell>
        </row>
        <row r="667">
          <cell r="A667" t="str">
            <v>3005055</v>
          </cell>
          <cell r="B667" t="str">
            <v>SALES- ACCESSORIES - THOROLD</v>
          </cell>
          <cell r="C667" t="str">
            <v>Sales</v>
          </cell>
        </row>
        <row r="668">
          <cell r="A668" t="str">
            <v>3005060</v>
          </cell>
          <cell r="B668" t="str">
            <v>SALES - ACCESSORIES WINDSOR</v>
          </cell>
          <cell r="C668" t="str">
            <v>Sales</v>
          </cell>
        </row>
        <row r="669">
          <cell r="A669" t="str">
            <v>3005070</v>
          </cell>
          <cell r="B669" t="str">
            <v>SALES - ACCESSORIES OTTAWA</v>
          </cell>
          <cell r="C669" t="str">
            <v>Sales</v>
          </cell>
        </row>
        <row r="670">
          <cell r="A670" t="str">
            <v>3005090</v>
          </cell>
          <cell r="B670" t="str">
            <v>SALES - ACCESS - METER SALES</v>
          </cell>
          <cell r="C670" t="str">
            <v>Sales</v>
          </cell>
        </row>
        <row r="671">
          <cell r="A671" t="str">
            <v>3005093</v>
          </cell>
          <cell r="B671" t="str">
            <v>SALES - ACCESS - CWS SERV LOND</v>
          </cell>
          <cell r="C671" t="str">
            <v>Sales</v>
          </cell>
        </row>
        <row r="672">
          <cell r="A672" t="str">
            <v>3005094</v>
          </cell>
          <cell r="B672" t="str">
            <v>SALES - ACCES - A 1 HYDRANT</v>
          </cell>
          <cell r="C672" t="str">
            <v>Sales</v>
          </cell>
        </row>
        <row r="673">
          <cell r="A673" t="str">
            <v>3010000</v>
          </cell>
          <cell r="B673" t="str">
            <v>SALES - SERV BOXES LONDON</v>
          </cell>
          <cell r="C673" t="str">
            <v>Sales</v>
          </cell>
        </row>
        <row r="674">
          <cell r="A674" t="str">
            <v>3010010</v>
          </cell>
          <cell r="B674" t="str">
            <v>SALES - SERV BOXES BELLEVILLE</v>
          </cell>
          <cell r="C674" t="str">
            <v>Sales</v>
          </cell>
        </row>
        <row r="675">
          <cell r="A675" t="str">
            <v>3010020</v>
          </cell>
          <cell r="B675" t="str">
            <v>SALES - SERV BOXES TRAFALGAR</v>
          </cell>
          <cell r="C675" t="str">
            <v>Sales</v>
          </cell>
        </row>
        <row r="676">
          <cell r="A676" t="str">
            <v>3010023</v>
          </cell>
          <cell r="B676" t="str">
            <v>SALES - SERV BOXES EAST GTA</v>
          </cell>
          <cell r="C676" t="str">
            <v>Sales</v>
          </cell>
        </row>
        <row r="677">
          <cell r="A677" t="str">
            <v>3010027</v>
          </cell>
          <cell r="B677" t="str">
            <v>SALES - SERV BOXES BARRIE</v>
          </cell>
          <cell r="C677" t="str">
            <v>Sales</v>
          </cell>
        </row>
        <row r="678">
          <cell r="A678" t="str">
            <v>3010030</v>
          </cell>
          <cell r="B678" t="str">
            <v>SALES - SERV BOXES QUEBEC</v>
          </cell>
          <cell r="C678" t="str">
            <v>Sales</v>
          </cell>
        </row>
        <row r="679">
          <cell r="A679" t="str">
            <v>3010035</v>
          </cell>
          <cell r="B679" t="str">
            <v>SALES - SERV BOXES SUDBURY</v>
          </cell>
          <cell r="C679" t="str">
            <v>Sales</v>
          </cell>
        </row>
        <row r="680">
          <cell r="A680" t="str">
            <v>3010040</v>
          </cell>
          <cell r="B680" t="str">
            <v>SALES - SERV BOXES KITCHENER</v>
          </cell>
          <cell r="C680" t="str">
            <v>Sales</v>
          </cell>
        </row>
        <row r="681">
          <cell r="A681" t="str">
            <v>3010050</v>
          </cell>
          <cell r="B681" t="str">
            <v>SALES - SERV BOXES STY CREEK</v>
          </cell>
          <cell r="C681" t="str">
            <v>Sales</v>
          </cell>
        </row>
        <row r="682">
          <cell r="A682" t="str">
            <v>3010055</v>
          </cell>
          <cell r="B682" t="str">
            <v>SALES- SERV BOXES - THOROLD</v>
          </cell>
          <cell r="C682" t="str">
            <v>Sales</v>
          </cell>
        </row>
        <row r="683">
          <cell r="A683" t="str">
            <v>3010060</v>
          </cell>
          <cell r="B683" t="str">
            <v>SALES - SERV BOXES WINDSOR</v>
          </cell>
          <cell r="C683" t="str">
            <v>Sales</v>
          </cell>
        </row>
        <row r="684">
          <cell r="A684" t="str">
            <v>3010070</v>
          </cell>
          <cell r="B684" t="str">
            <v>SALES - SERV BOXES OTTAWA</v>
          </cell>
          <cell r="C684" t="str">
            <v>Sales</v>
          </cell>
        </row>
        <row r="685">
          <cell r="A685" t="str">
            <v>3010090</v>
          </cell>
          <cell r="B685" t="str">
            <v>SALES - SERV BOXES METERS</v>
          </cell>
          <cell r="C685" t="str">
            <v>Sales</v>
          </cell>
        </row>
        <row r="686">
          <cell r="A686" t="str">
            <v>3010094</v>
          </cell>
          <cell r="B686" t="str">
            <v>SALES - SERV BOXES- A 1 HYD</v>
          </cell>
          <cell r="C686" t="str">
            <v>Sales</v>
          </cell>
        </row>
        <row r="687">
          <cell r="A687" t="str">
            <v>3015000</v>
          </cell>
          <cell r="B687" t="str">
            <v>SALES - VALVE BOXES LONDON</v>
          </cell>
          <cell r="C687" t="str">
            <v>Sales</v>
          </cell>
        </row>
        <row r="688">
          <cell r="A688" t="str">
            <v>3015010</v>
          </cell>
          <cell r="B688" t="str">
            <v>SALES - VALVE BOXES BELLEVILLE</v>
          </cell>
          <cell r="C688" t="str">
            <v>Sales</v>
          </cell>
        </row>
        <row r="689">
          <cell r="A689" t="str">
            <v>3015020</v>
          </cell>
          <cell r="B689" t="str">
            <v>SALES - VALVE BOXES TRAFALGAR</v>
          </cell>
          <cell r="C689" t="str">
            <v>Sales</v>
          </cell>
        </row>
        <row r="690">
          <cell r="A690" t="str">
            <v>3015023</v>
          </cell>
          <cell r="B690" t="str">
            <v>SALES - VALVE BOXES EAST GTA</v>
          </cell>
          <cell r="C690" t="str">
            <v>Sales</v>
          </cell>
        </row>
        <row r="691">
          <cell r="A691" t="str">
            <v>3015027</v>
          </cell>
          <cell r="B691" t="str">
            <v>SALES - VALVE BOXES BARRIE</v>
          </cell>
          <cell r="C691" t="str">
            <v>Sales</v>
          </cell>
        </row>
        <row r="692">
          <cell r="A692" t="str">
            <v>3015030</v>
          </cell>
          <cell r="B692" t="str">
            <v>SALES - VALVE BOXES QUEBEC</v>
          </cell>
          <cell r="C692" t="str">
            <v>Sales</v>
          </cell>
        </row>
        <row r="693">
          <cell r="A693" t="str">
            <v>3015035</v>
          </cell>
          <cell r="B693" t="str">
            <v>SALES - VALVE BOXES SUDBURY</v>
          </cell>
          <cell r="C693" t="str">
            <v>Sales</v>
          </cell>
        </row>
        <row r="694">
          <cell r="A694" t="str">
            <v>3015040</v>
          </cell>
          <cell r="B694" t="str">
            <v>SALES - VALVE BOXES KITCHENER</v>
          </cell>
          <cell r="C694" t="str">
            <v>Sales</v>
          </cell>
        </row>
        <row r="695">
          <cell r="A695" t="str">
            <v>3015050</v>
          </cell>
          <cell r="B695" t="str">
            <v>SALES - VALVE BOXES STY CREEK</v>
          </cell>
          <cell r="C695" t="str">
            <v>Sales</v>
          </cell>
        </row>
        <row r="696">
          <cell r="A696" t="str">
            <v>3015055</v>
          </cell>
          <cell r="B696" t="str">
            <v>SALES- VALVE BOXES- THOROLD</v>
          </cell>
          <cell r="C696" t="str">
            <v>Sales</v>
          </cell>
        </row>
        <row r="697">
          <cell r="A697" t="str">
            <v>3015060</v>
          </cell>
          <cell r="B697" t="str">
            <v>SALES - VALVE BOXES WINDSOR</v>
          </cell>
          <cell r="C697" t="str">
            <v>Sales</v>
          </cell>
        </row>
        <row r="698">
          <cell r="A698" t="str">
            <v>3015070</v>
          </cell>
          <cell r="B698" t="str">
            <v>SALES - VALVE BOXES OTTAWA</v>
          </cell>
          <cell r="C698" t="str">
            <v>Sales</v>
          </cell>
        </row>
        <row r="699">
          <cell r="A699" t="str">
            <v>3015090</v>
          </cell>
          <cell r="B699" t="str">
            <v>SALES - VALVE BOXES METERS</v>
          </cell>
          <cell r="C699" t="str">
            <v>Sales</v>
          </cell>
        </row>
        <row r="700">
          <cell r="A700" t="str">
            <v>3015094</v>
          </cell>
          <cell r="B700" t="str">
            <v>SALES - VALVE BOXES A 1 HYDRAN</v>
          </cell>
          <cell r="C700" t="str">
            <v>Sales</v>
          </cell>
        </row>
        <row r="701">
          <cell r="A701" t="str">
            <v>3020000</v>
          </cell>
          <cell r="B701" t="str">
            <v>SALES - PHILMAC LONDON</v>
          </cell>
          <cell r="C701" t="str">
            <v>Sales</v>
          </cell>
        </row>
        <row r="702">
          <cell r="A702" t="str">
            <v>3020010</v>
          </cell>
          <cell r="B702" t="str">
            <v>SALES - PHILMAC BELLEVILLE</v>
          </cell>
          <cell r="C702" t="str">
            <v>Sales</v>
          </cell>
        </row>
        <row r="703">
          <cell r="A703" t="str">
            <v>3020020</v>
          </cell>
          <cell r="B703" t="str">
            <v>SALES - PHILMAC TRAFALGAR</v>
          </cell>
          <cell r="C703" t="str">
            <v>Sales</v>
          </cell>
        </row>
        <row r="704">
          <cell r="A704" t="str">
            <v>3020023</v>
          </cell>
          <cell r="B704" t="str">
            <v>SALES - PHILMAC EAST GTA</v>
          </cell>
          <cell r="C704" t="str">
            <v>Sales</v>
          </cell>
        </row>
        <row r="705">
          <cell r="A705" t="str">
            <v>3020027</v>
          </cell>
          <cell r="B705" t="str">
            <v>SALES - PHILMAC BARRIE</v>
          </cell>
          <cell r="C705" t="str">
            <v>Sales</v>
          </cell>
        </row>
        <row r="706">
          <cell r="A706" t="str">
            <v>3020030</v>
          </cell>
          <cell r="B706" t="str">
            <v>SALES - PHILMAC QUEBEC</v>
          </cell>
          <cell r="C706" t="str">
            <v>Sales</v>
          </cell>
        </row>
        <row r="707">
          <cell r="A707" t="str">
            <v>3020035</v>
          </cell>
          <cell r="B707" t="str">
            <v>SALES - PHILMAC SUDBURY</v>
          </cell>
          <cell r="C707" t="str">
            <v>Sales</v>
          </cell>
        </row>
        <row r="708">
          <cell r="A708" t="str">
            <v>3020040</v>
          </cell>
          <cell r="B708" t="str">
            <v>SALES - PHILMAC KITCHENER</v>
          </cell>
          <cell r="C708" t="str">
            <v>Sales</v>
          </cell>
        </row>
        <row r="709">
          <cell r="A709" t="str">
            <v>3020050</v>
          </cell>
          <cell r="B709" t="str">
            <v>SALES - PHILMAC STY CREEK</v>
          </cell>
          <cell r="C709" t="str">
            <v>Sales</v>
          </cell>
        </row>
        <row r="710">
          <cell r="A710" t="str">
            <v>3020055</v>
          </cell>
          <cell r="B710" t="str">
            <v>SALES- PHILMAC - THOROLD</v>
          </cell>
          <cell r="C710" t="str">
            <v>Sales</v>
          </cell>
        </row>
        <row r="711">
          <cell r="A711" t="str">
            <v>3020060</v>
          </cell>
          <cell r="B711" t="str">
            <v>SALES - PHILMAC WINDSOR</v>
          </cell>
          <cell r="C711" t="str">
            <v>Sales</v>
          </cell>
        </row>
        <row r="712">
          <cell r="A712" t="str">
            <v>3020070</v>
          </cell>
          <cell r="B712" t="str">
            <v>SALES - PHILMAC OTTAWA</v>
          </cell>
          <cell r="C712" t="str">
            <v>Sales</v>
          </cell>
        </row>
        <row r="713">
          <cell r="A713" t="str">
            <v>3020090</v>
          </cell>
          <cell r="B713" t="str">
            <v>SALES - PHILMAC METERS</v>
          </cell>
          <cell r="C713" t="str">
            <v>Sales</v>
          </cell>
        </row>
        <row r="714">
          <cell r="A714" t="str">
            <v>3020094</v>
          </cell>
          <cell r="B714" t="str">
            <v>SALES - PHILMAC A 1 HYDRANT</v>
          </cell>
          <cell r="C714" t="str">
            <v>Sales</v>
          </cell>
        </row>
        <row r="715">
          <cell r="A715" t="str">
            <v>3025000</v>
          </cell>
          <cell r="B715" t="str">
            <v>SALES - CORP BRASS LONDON</v>
          </cell>
          <cell r="C715" t="str">
            <v>Sales</v>
          </cell>
        </row>
        <row r="716">
          <cell r="A716" t="str">
            <v>3025010</v>
          </cell>
          <cell r="B716" t="str">
            <v>SALES - CORP BRASS BELLEVILLE</v>
          </cell>
          <cell r="C716" t="str">
            <v>Sales</v>
          </cell>
        </row>
        <row r="717">
          <cell r="A717" t="str">
            <v>3025020</v>
          </cell>
          <cell r="B717" t="str">
            <v>SALES - CORP BRASS TRAFALGAR</v>
          </cell>
          <cell r="C717" t="str">
            <v>Sales</v>
          </cell>
        </row>
        <row r="718">
          <cell r="A718" t="str">
            <v>3025023</v>
          </cell>
          <cell r="B718" t="str">
            <v>SALES - CORP BRASS EAST GTA</v>
          </cell>
          <cell r="C718" t="str">
            <v>Sales</v>
          </cell>
        </row>
        <row r="719">
          <cell r="A719" t="str">
            <v>3025027</v>
          </cell>
          <cell r="B719" t="str">
            <v>SALES - CORP BRASS BARRIE</v>
          </cell>
          <cell r="C719" t="str">
            <v>Sales</v>
          </cell>
        </row>
        <row r="720">
          <cell r="A720" t="str">
            <v>3025030</v>
          </cell>
          <cell r="B720" t="str">
            <v>SALES - CORP BRASS QUEBEC</v>
          </cell>
          <cell r="C720" t="str">
            <v>Sales</v>
          </cell>
        </row>
        <row r="721">
          <cell r="A721" t="str">
            <v>3025035</v>
          </cell>
          <cell r="B721" t="str">
            <v>SALES - CORP BRASS SUDBURY</v>
          </cell>
          <cell r="C721" t="str">
            <v>Sales</v>
          </cell>
        </row>
        <row r="722">
          <cell r="A722" t="str">
            <v>3025040</v>
          </cell>
          <cell r="B722" t="str">
            <v>SALES - CORP BRASS KITCHENER</v>
          </cell>
          <cell r="C722" t="str">
            <v>Sales</v>
          </cell>
        </row>
        <row r="723">
          <cell r="A723" t="str">
            <v>3025050</v>
          </cell>
          <cell r="B723" t="str">
            <v>SALES - CORP BRASS STY CREEK</v>
          </cell>
          <cell r="C723" t="str">
            <v>Sales</v>
          </cell>
        </row>
        <row r="724">
          <cell r="A724" t="str">
            <v>3025055</v>
          </cell>
          <cell r="B724" t="str">
            <v>SALES- CORP BRASS- THOROLD</v>
          </cell>
          <cell r="C724" t="str">
            <v>Sales</v>
          </cell>
        </row>
        <row r="725">
          <cell r="A725" t="str">
            <v>3025060</v>
          </cell>
          <cell r="B725" t="str">
            <v>SALES - CORP BRASS WINDSOR</v>
          </cell>
          <cell r="C725" t="str">
            <v>Sales</v>
          </cell>
        </row>
        <row r="726">
          <cell r="A726" t="str">
            <v>3025070</v>
          </cell>
          <cell r="B726" t="str">
            <v>SALES - CORP BRASS OTTAWA</v>
          </cell>
          <cell r="C726" t="str">
            <v>Sales</v>
          </cell>
        </row>
        <row r="727">
          <cell r="A727" t="str">
            <v>3025090</v>
          </cell>
          <cell r="B727" t="str">
            <v>SALES - CORP BRASS METERS</v>
          </cell>
          <cell r="C727" t="str">
            <v>Sales</v>
          </cell>
        </row>
        <row r="728">
          <cell r="A728" t="str">
            <v>3025094</v>
          </cell>
          <cell r="B728" t="str">
            <v>SALES - CORP BRASS A 1 HYDRANT</v>
          </cell>
          <cell r="C728" t="str">
            <v>Sales</v>
          </cell>
        </row>
        <row r="729">
          <cell r="A729" t="str">
            <v>3030000</v>
          </cell>
          <cell r="B729" t="str">
            <v>SALES - POLYDRAIN LONDON</v>
          </cell>
          <cell r="C729" t="str">
            <v>Sales</v>
          </cell>
        </row>
        <row r="730">
          <cell r="A730" t="str">
            <v>3030010</v>
          </cell>
          <cell r="B730" t="str">
            <v>SALES - POLYDRAIN BELLEVILLE</v>
          </cell>
          <cell r="C730" t="str">
            <v>Sales</v>
          </cell>
        </row>
        <row r="731">
          <cell r="A731" t="str">
            <v>3030020</v>
          </cell>
          <cell r="B731" t="str">
            <v>SALES - POLYDRAIN TRAFALGAR</v>
          </cell>
          <cell r="C731" t="str">
            <v>Sales</v>
          </cell>
        </row>
        <row r="732">
          <cell r="A732" t="str">
            <v>3030023</v>
          </cell>
          <cell r="B732" t="str">
            <v>SALES - POLYDRAIN EAST GTA</v>
          </cell>
          <cell r="C732" t="str">
            <v>Sales</v>
          </cell>
        </row>
        <row r="733">
          <cell r="A733" t="str">
            <v>3030027</v>
          </cell>
          <cell r="B733" t="str">
            <v>SLAES - POLYDRAIN BARRIE</v>
          </cell>
          <cell r="C733" t="str">
            <v>Sales</v>
          </cell>
        </row>
        <row r="734">
          <cell r="A734" t="str">
            <v>3030030</v>
          </cell>
          <cell r="B734" t="str">
            <v>SALES - POLYDRAIN QUEBEC</v>
          </cell>
          <cell r="C734" t="str">
            <v>Sales</v>
          </cell>
        </row>
        <row r="735">
          <cell r="A735" t="str">
            <v>3030035</v>
          </cell>
          <cell r="B735" t="str">
            <v>SALES - POLYDRAIN SUDBURY</v>
          </cell>
          <cell r="C735" t="str">
            <v>Sales</v>
          </cell>
        </row>
        <row r="736">
          <cell r="A736" t="str">
            <v>3030040</v>
          </cell>
          <cell r="B736" t="str">
            <v>SALES - POLYDRAIN KITCHENER</v>
          </cell>
          <cell r="C736" t="str">
            <v>Sales</v>
          </cell>
        </row>
        <row r="737">
          <cell r="A737" t="str">
            <v>3030050</v>
          </cell>
          <cell r="B737" t="str">
            <v>SALES - POLYDRAIN STY CREEK</v>
          </cell>
          <cell r="C737" t="str">
            <v>Sales</v>
          </cell>
        </row>
        <row r="738">
          <cell r="A738" t="str">
            <v>3030055</v>
          </cell>
          <cell r="B738" t="str">
            <v>SALES- POLTDRAIN- THOROLD</v>
          </cell>
          <cell r="C738" t="str">
            <v>Sales</v>
          </cell>
        </row>
        <row r="739">
          <cell r="A739" t="str">
            <v>3030060</v>
          </cell>
          <cell r="B739" t="str">
            <v>SALES - POLYDRAIN WINDSOR</v>
          </cell>
          <cell r="C739" t="str">
            <v>Sales</v>
          </cell>
        </row>
        <row r="740">
          <cell r="A740" t="str">
            <v>3030070</v>
          </cell>
          <cell r="B740" t="str">
            <v>SALES - POLYDRAIN OTTAWA</v>
          </cell>
          <cell r="C740" t="str">
            <v>Sales</v>
          </cell>
        </row>
        <row r="741">
          <cell r="A741" t="str">
            <v>3030090</v>
          </cell>
          <cell r="B741" t="str">
            <v>SALES - POLYDRAIN METERS</v>
          </cell>
          <cell r="C741" t="str">
            <v>Sales</v>
          </cell>
        </row>
        <row r="742">
          <cell r="A742" t="str">
            <v>3030094</v>
          </cell>
          <cell r="B742" t="str">
            <v>SALES - POLYDRAIN A 1 HYDRANT</v>
          </cell>
          <cell r="C742" t="str">
            <v>Sales</v>
          </cell>
        </row>
        <row r="743">
          <cell r="A743" t="str">
            <v>3035000</v>
          </cell>
          <cell r="B743" t="str">
            <v>SALES - MUN CAST LONDON</v>
          </cell>
          <cell r="C743" t="str">
            <v>Sales</v>
          </cell>
        </row>
        <row r="744">
          <cell r="A744" t="str">
            <v>3035010</v>
          </cell>
          <cell r="B744" t="str">
            <v>SALES - MUN CAST BELLEVILLE</v>
          </cell>
          <cell r="C744" t="str">
            <v>Sales</v>
          </cell>
        </row>
        <row r="745">
          <cell r="A745" t="str">
            <v>3035020</v>
          </cell>
          <cell r="B745" t="str">
            <v>SALES - MUN CAST TRAFALGAR</v>
          </cell>
          <cell r="C745" t="str">
            <v>Sales</v>
          </cell>
        </row>
        <row r="746">
          <cell r="A746" t="str">
            <v>3035023</v>
          </cell>
          <cell r="B746" t="str">
            <v>SALES - MUN CAST EAST GTA</v>
          </cell>
          <cell r="C746" t="str">
            <v>Sales</v>
          </cell>
        </row>
        <row r="747">
          <cell r="A747" t="str">
            <v>3035027</v>
          </cell>
          <cell r="B747" t="str">
            <v>SALES - MUN CAST BARRIE</v>
          </cell>
          <cell r="C747" t="str">
            <v>Sales</v>
          </cell>
        </row>
        <row r="748">
          <cell r="A748" t="str">
            <v>3035030</v>
          </cell>
          <cell r="B748" t="str">
            <v>SALES - MUN CAST QUEBEC</v>
          </cell>
          <cell r="C748" t="str">
            <v>Sales</v>
          </cell>
        </row>
        <row r="749">
          <cell r="A749" t="str">
            <v>3035035</v>
          </cell>
          <cell r="B749" t="str">
            <v>SALES - MUN CAST SUDBURY</v>
          </cell>
          <cell r="C749" t="str">
            <v>Sales</v>
          </cell>
        </row>
        <row r="750">
          <cell r="A750" t="str">
            <v>3035040</v>
          </cell>
          <cell r="B750" t="str">
            <v>SALES - MUN CAST KITCHENER</v>
          </cell>
          <cell r="C750" t="str">
            <v>Sales</v>
          </cell>
        </row>
        <row r="751">
          <cell r="A751" t="str">
            <v>3035050</v>
          </cell>
          <cell r="B751" t="str">
            <v>SALES - MUN CAST STY CREEK</v>
          </cell>
          <cell r="C751" t="str">
            <v>Sales</v>
          </cell>
        </row>
        <row r="752">
          <cell r="A752" t="str">
            <v>3035055</v>
          </cell>
          <cell r="B752" t="str">
            <v>SALES- MUN CAST- THOROLD</v>
          </cell>
          <cell r="C752" t="str">
            <v>Sales</v>
          </cell>
        </row>
        <row r="753">
          <cell r="A753" t="str">
            <v>3035060</v>
          </cell>
          <cell r="B753" t="str">
            <v>SALES - MUN CAST WINDSOR</v>
          </cell>
          <cell r="C753" t="str">
            <v>Sales</v>
          </cell>
        </row>
        <row r="754">
          <cell r="A754" t="str">
            <v>3035070</v>
          </cell>
          <cell r="B754" t="str">
            <v>SALES - MUN CAST OTTAWA</v>
          </cell>
          <cell r="C754" t="str">
            <v>Sales</v>
          </cell>
        </row>
        <row r="755">
          <cell r="A755" t="str">
            <v>3035090</v>
          </cell>
          <cell r="B755" t="str">
            <v>SALES - MUN CAST METERS</v>
          </cell>
          <cell r="C755" t="str">
            <v>Sales</v>
          </cell>
        </row>
        <row r="756">
          <cell r="A756" t="str">
            <v>3035094</v>
          </cell>
          <cell r="B756" t="str">
            <v>SALES - MUN CAST A 1 HYDRANT</v>
          </cell>
          <cell r="C756" t="str">
            <v>Sales</v>
          </cell>
        </row>
        <row r="757">
          <cell r="A757" t="str">
            <v>3040000</v>
          </cell>
          <cell r="B757" t="str">
            <v>SALES - FITT DRAIN LONDON</v>
          </cell>
          <cell r="C757" t="str">
            <v>Sales</v>
          </cell>
        </row>
        <row r="758">
          <cell r="A758" t="str">
            <v>3040010</v>
          </cell>
          <cell r="B758" t="str">
            <v>SALES - FITT DRAIN BELLEVILLE</v>
          </cell>
          <cell r="C758" t="str">
            <v>Sales</v>
          </cell>
        </row>
        <row r="759">
          <cell r="A759" t="str">
            <v>3040020</v>
          </cell>
          <cell r="B759" t="str">
            <v>SALES - FITT DRAIN TRAFALGAR</v>
          </cell>
          <cell r="C759" t="str">
            <v>Sales</v>
          </cell>
        </row>
        <row r="760">
          <cell r="A760" t="str">
            <v>3040023</v>
          </cell>
          <cell r="B760" t="str">
            <v>SALES - FITT DRAIN EAST GTA</v>
          </cell>
          <cell r="C760" t="str">
            <v>Sales</v>
          </cell>
        </row>
        <row r="761">
          <cell r="A761" t="str">
            <v>3040027</v>
          </cell>
          <cell r="B761" t="str">
            <v>SALES - FITT DRAIN BARRIE</v>
          </cell>
          <cell r="C761" t="str">
            <v>Sales</v>
          </cell>
        </row>
        <row r="762">
          <cell r="A762" t="str">
            <v>3040030</v>
          </cell>
          <cell r="B762" t="str">
            <v>SALES - FITT DRAIN QUEBEC</v>
          </cell>
          <cell r="C762" t="str">
            <v>Sales</v>
          </cell>
        </row>
        <row r="763">
          <cell r="A763" t="str">
            <v>3040035</v>
          </cell>
          <cell r="B763" t="str">
            <v>SALES - FITT DRAIN SUDBURY</v>
          </cell>
          <cell r="C763" t="str">
            <v>Sales</v>
          </cell>
        </row>
        <row r="764">
          <cell r="A764" t="str">
            <v>3040040</v>
          </cell>
          <cell r="B764" t="str">
            <v>SALES - FITT DRAIN KITCHENER</v>
          </cell>
          <cell r="C764" t="str">
            <v>Sales</v>
          </cell>
        </row>
        <row r="765">
          <cell r="A765" t="str">
            <v>3040050</v>
          </cell>
          <cell r="B765" t="str">
            <v>SALES - FITT DRAIN STY CREEK</v>
          </cell>
          <cell r="C765" t="str">
            <v>Sales</v>
          </cell>
        </row>
        <row r="766">
          <cell r="A766" t="str">
            <v>3040055</v>
          </cell>
          <cell r="B766" t="str">
            <v>SALES- FITT DRAIN - THOROLD</v>
          </cell>
          <cell r="C766" t="str">
            <v>Sales</v>
          </cell>
        </row>
        <row r="767">
          <cell r="A767" t="str">
            <v>3040060</v>
          </cell>
          <cell r="B767" t="str">
            <v>SALES - FITT DRAIN WINDSOR</v>
          </cell>
          <cell r="C767" t="str">
            <v>Sales</v>
          </cell>
        </row>
        <row r="768">
          <cell r="A768" t="str">
            <v>3040070</v>
          </cell>
          <cell r="B768" t="str">
            <v>SALES - FITT DRAIN OTTAWA</v>
          </cell>
          <cell r="C768" t="str">
            <v>Sales</v>
          </cell>
        </row>
        <row r="769">
          <cell r="A769" t="str">
            <v>3040090</v>
          </cell>
          <cell r="B769" t="str">
            <v>SALES - FITT DRAIN METERS</v>
          </cell>
          <cell r="C769" t="str">
            <v>Sales</v>
          </cell>
        </row>
        <row r="770">
          <cell r="A770" t="str">
            <v>3040094</v>
          </cell>
          <cell r="B770" t="str">
            <v>SALES - FITT DRAIN A 1 HYDRANT</v>
          </cell>
          <cell r="C770" t="str">
            <v>Sales</v>
          </cell>
        </row>
        <row r="771">
          <cell r="A771" t="str">
            <v>3045000</v>
          </cell>
          <cell r="B771" t="str">
            <v>SALES - FITT SEWER LONDON</v>
          </cell>
          <cell r="C771" t="str">
            <v>Sales</v>
          </cell>
        </row>
        <row r="772">
          <cell r="A772" t="str">
            <v>3045010</v>
          </cell>
          <cell r="B772" t="str">
            <v>SALES - FITT SEWER BELLEVILLE</v>
          </cell>
          <cell r="C772" t="str">
            <v>Sales</v>
          </cell>
        </row>
        <row r="773">
          <cell r="A773" t="str">
            <v>3045020</v>
          </cell>
          <cell r="B773" t="str">
            <v>SALES - FITT SEWER TRAFALGAR</v>
          </cell>
          <cell r="C773" t="str">
            <v>Sales</v>
          </cell>
        </row>
        <row r="774">
          <cell r="A774" t="str">
            <v>3045023</v>
          </cell>
          <cell r="B774" t="str">
            <v>SALES - FITT SEWER EAST GTA</v>
          </cell>
          <cell r="C774" t="str">
            <v>Sales</v>
          </cell>
        </row>
        <row r="775">
          <cell r="A775" t="str">
            <v>3045027</v>
          </cell>
          <cell r="B775" t="str">
            <v>SALES - FITT SEWER BARRIE</v>
          </cell>
          <cell r="C775" t="str">
            <v>Sales</v>
          </cell>
        </row>
        <row r="776">
          <cell r="A776" t="str">
            <v>3045030</v>
          </cell>
          <cell r="B776" t="str">
            <v>SALES - FITT SEWER QUEBEC</v>
          </cell>
          <cell r="C776" t="str">
            <v>Sales</v>
          </cell>
        </row>
        <row r="777">
          <cell r="A777" t="str">
            <v>3045035</v>
          </cell>
          <cell r="B777" t="str">
            <v>SALES - FITT SEWER SUDBURY</v>
          </cell>
          <cell r="C777" t="str">
            <v>Sales</v>
          </cell>
        </row>
        <row r="778">
          <cell r="A778" t="str">
            <v>3045040</v>
          </cell>
          <cell r="B778" t="str">
            <v>SALES - FITT SEWER KITCHENER</v>
          </cell>
          <cell r="C778" t="str">
            <v>Sales</v>
          </cell>
        </row>
        <row r="779">
          <cell r="A779" t="str">
            <v>3045050</v>
          </cell>
          <cell r="B779" t="str">
            <v>SALES - FITT SEWER STY CREEK</v>
          </cell>
          <cell r="C779" t="str">
            <v>Sales</v>
          </cell>
        </row>
        <row r="780">
          <cell r="A780" t="str">
            <v>3045055</v>
          </cell>
          <cell r="B780" t="str">
            <v>SALES- FITT SEWER- THOROLD</v>
          </cell>
          <cell r="C780" t="str">
            <v>Sales</v>
          </cell>
        </row>
        <row r="781">
          <cell r="A781" t="str">
            <v>3045060</v>
          </cell>
          <cell r="B781" t="str">
            <v>SALES - FITT SEWER WINDSOR</v>
          </cell>
          <cell r="C781" t="str">
            <v>Sales</v>
          </cell>
        </row>
        <row r="782">
          <cell r="A782" t="str">
            <v>3045070</v>
          </cell>
          <cell r="B782" t="str">
            <v>SALES - FITT SEWER OTTAWA</v>
          </cell>
          <cell r="C782" t="str">
            <v>Sales</v>
          </cell>
        </row>
        <row r="783">
          <cell r="A783" t="str">
            <v>3045090</v>
          </cell>
          <cell r="B783" t="str">
            <v>SALES - SEWER METERS</v>
          </cell>
          <cell r="C783" t="str">
            <v>Sales</v>
          </cell>
        </row>
        <row r="784">
          <cell r="A784" t="str">
            <v>3045094</v>
          </cell>
          <cell r="B784" t="str">
            <v>SALES - FITT SEWER A 1 HYDRANT</v>
          </cell>
          <cell r="C784" t="str">
            <v>Sales</v>
          </cell>
        </row>
        <row r="785">
          <cell r="A785" t="str">
            <v>3050000</v>
          </cell>
          <cell r="B785" t="str">
            <v>SALES - FITT WTR LONDON</v>
          </cell>
          <cell r="C785" t="str">
            <v>Sales</v>
          </cell>
        </row>
        <row r="786">
          <cell r="A786" t="str">
            <v>3050010</v>
          </cell>
          <cell r="B786" t="str">
            <v>SALES - FITT WTR BELLEVILLE</v>
          </cell>
          <cell r="C786" t="str">
            <v>Sales</v>
          </cell>
        </row>
        <row r="787">
          <cell r="A787" t="str">
            <v>3050020</v>
          </cell>
          <cell r="B787" t="str">
            <v>SALES - FITT WTR TRAFALGAR</v>
          </cell>
          <cell r="C787" t="str">
            <v>Sales</v>
          </cell>
        </row>
        <row r="788">
          <cell r="A788" t="str">
            <v>3050023</v>
          </cell>
          <cell r="B788" t="str">
            <v>SALES - FITT WTR EAST GTA</v>
          </cell>
          <cell r="C788" t="str">
            <v>Sales</v>
          </cell>
        </row>
        <row r="789">
          <cell r="A789" t="str">
            <v>3050027</v>
          </cell>
          <cell r="B789" t="str">
            <v>SALES - FITT WTR BARRIE</v>
          </cell>
          <cell r="C789" t="str">
            <v>Sales</v>
          </cell>
        </row>
        <row r="790">
          <cell r="A790" t="str">
            <v>3050030</v>
          </cell>
          <cell r="B790" t="str">
            <v>SALES - FITT WTR QUEBEC</v>
          </cell>
          <cell r="C790" t="str">
            <v>Sales</v>
          </cell>
        </row>
        <row r="791">
          <cell r="A791" t="str">
            <v>3050035</v>
          </cell>
          <cell r="B791" t="str">
            <v>SALES - FITT WTR SUDBURY</v>
          </cell>
          <cell r="C791" t="str">
            <v>Sales</v>
          </cell>
        </row>
        <row r="792">
          <cell r="A792" t="str">
            <v>3050040</v>
          </cell>
          <cell r="B792" t="str">
            <v>SALES - FITT WTR KITCHENER</v>
          </cell>
          <cell r="C792" t="str">
            <v>Sales</v>
          </cell>
        </row>
        <row r="793">
          <cell r="A793" t="str">
            <v>3050050</v>
          </cell>
          <cell r="B793" t="str">
            <v>SALES - FITT WTR STY CREEK</v>
          </cell>
          <cell r="C793" t="str">
            <v>Sales</v>
          </cell>
        </row>
        <row r="794">
          <cell r="A794" t="str">
            <v>3050055</v>
          </cell>
          <cell r="B794" t="str">
            <v>SALES- FITT WRT- THOROLD</v>
          </cell>
          <cell r="C794" t="str">
            <v>Sales</v>
          </cell>
        </row>
        <row r="795">
          <cell r="A795" t="str">
            <v>3050060</v>
          </cell>
          <cell r="B795" t="str">
            <v>SALES - FITT WTR WINDSOR</v>
          </cell>
          <cell r="C795" t="str">
            <v>Sales</v>
          </cell>
        </row>
        <row r="796">
          <cell r="A796" t="str">
            <v>3050070</v>
          </cell>
          <cell r="B796" t="str">
            <v>SALES - FITT WTR OTTAWA</v>
          </cell>
          <cell r="C796" t="str">
            <v>Sales</v>
          </cell>
        </row>
        <row r="797">
          <cell r="A797" t="str">
            <v>3050090</v>
          </cell>
          <cell r="B797" t="str">
            <v>SALES - FITT WTR METERS</v>
          </cell>
          <cell r="C797" t="str">
            <v>Sales</v>
          </cell>
        </row>
        <row r="798">
          <cell r="A798" t="str">
            <v>3050094</v>
          </cell>
          <cell r="B798" t="str">
            <v>SALES - FITT WTR A 1 HYDRANT</v>
          </cell>
          <cell r="C798" t="str">
            <v>Sales</v>
          </cell>
        </row>
        <row r="799">
          <cell r="A799" t="str">
            <v>3052000</v>
          </cell>
          <cell r="B799" t="str">
            <v>SALES - COUPLINGS LONDON</v>
          </cell>
          <cell r="C799" t="str">
            <v>Sales</v>
          </cell>
        </row>
        <row r="800">
          <cell r="A800" t="str">
            <v>3052010</v>
          </cell>
          <cell r="B800" t="str">
            <v>SALES - COUPLINGS BELLEVILLE</v>
          </cell>
          <cell r="C800" t="str">
            <v>Sales</v>
          </cell>
        </row>
        <row r="801">
          <cell r="A801" t="str">
            <v>3052020</v>
          </cell>
          <cell r="B801" t="str">
            <v>SALES - COUPLINGS TRAFALGAR</v>
          </cell>
          <cell r="C801" t="str">
            <v>Sales</v>
          </cell>
        </row>
        <row r="802">
          <cell r="A802" t="str">
            <v>3052023</v>
          </cell>
          <cell r="B802" t="str">
            <v>SALES - COUPLINGS EAST GTA</v>
          </cell>
          <cell r="C802" t="str">
            <v>Sales</v>
          </cell>
        </row>
        <row r="803">
          <cell r="A803" t="str">
            <v>3052027</v>
          </cell>
          <cell r="B803" t="str">
            <v>SALES - COUPLINGS BARRIE</v>
          </cell>
          <cell r="C803" t="str">
            <v>Sales</v>
          </cell>
        </row>
        <row r="804">
          <cell r="A804" t="str">
            <v>3052030</v>
          </cell>
          <cell r="B804" t="str">
            <v>SALES - COUPLINGS QUEBEC</v>
          </cell>
          <cell r="C804" t="str">
            <v>Sales</v>
          </cell>
        </row>
        <row r="805">
          <cell r="A805" t="str">
            <v>3052035</v>
          </cell>
          <cell r="B805" t="str">
            <v>SALES - COUPLINGS SUDBURY</v>
          </cell>
          <cell r="C805" t="str">
            <v>Sales</v>
          </cell>
        </row>
        <row r="806">
          <cell r="A806" t="str">
            <v>3052040</v>
          </cell>
          <cell r="B806" t="str">
            <v>SALES - COUPLINGS KITCHENER</v>
          </cell>
          <cell r="C806" t="str">
            <v>Sales</v>
          </cell>
        </row>
        <row r="807">
          <cell r="A807" t="str">
            <v>3052050</v>
          </cell>
          <cell r="B807" t="str">
            <v>SALES - COUPLINGS STNY CREEK</v>
          </cell>
          <cell r="C807" t="str">
            <v>Sales</v>
          </cell>
        </row>
        <row r="808">
          <cell r="A808" t="str">
            <v>3052055</v>
          </cell>
          <cell r="B808" t="str">
            <v>SALES- COUPLINGS - THOROLD</v>
          </cell>
          <cell r="C808" t="str">
            <v>Sales</v>
          </cell>
        </row>
        <row r="809">
          <cell r="A809" t="str">
            <v>3052060</v>
          </cell>
          <cell r="B809" t="str">
            <v>SALES - COUPLINGS WINDSOR</v>
          </cell>
          <cell r="C809" t="str">
            <v>Sales</v>
          </cell>
        </row>
        <row r="810">
          <cell r="A810" t="str">
            <v>3052070</v>
          </cell>
          <cell r="B810" t="str">
            <v>SALES - COUPLINGS OTTAWA</v>
          </cell>
          <cell r="C810" t="str">
            <v>Sales</v>
          </cell>
        </row>
        <row r="811">
          <cell r="A811" t="str">
            <v>3052090</v>
          </cell>
          <cell r="B811" t="str">
            <v>SALES - COUPLINGS METERS</v>
          </cell>
          <cell r="C811" t="str">
            <v>Sales</v>
          </cell>
        </row>
        <row r="812">
          <cell r="A812" t="str">
            <v>3052094</v>
          </cell>
          <cell r="B812" t="str">
            <v>SALES - COUPLINGS A 1 HYDRANT</v>
          </cell>
          <cell r="C812" t="str">
            <v>Sales</v>
          </cell>
        </row>
        <row r="813">
          <cell r="A813" t="str">
            <v>3055000</v>
          </cell>
          <cell r="B813" t="str">
            <v>SALES - F HYDRANTS LONDON</v>
          </cell>
          <cell r="C813" t="str">
            <v>Sales</v>
          </cell>
        </row>
        <row r="814">
          <cell r="A814" t="str">
            <v>3055010</v>
          </cell>
          <cell r="B814" t="str">
            <v>SALES - F HYDRANTS BELLEVILLE</v>
          </cell>
          <cell r="C814" t="str">
            <v>Sales</v>
          </cell>
        </row>
        <row r="815">
          <cell r="A815" t="str">
            <v>3055020</v>
          </cell>
          <cell r="B815" t="str">
            <v>SALES - F HYDRANTS TRAFALGAR</v>
          </cell>
          <cell r="C815" t="str">
            <v>Sales</v>
          </cell>
        </row>
        <row r="816">
          <cell r="A816" t="str">
            <v>3055023</v>
          </cell>
          <cell r="B816" t="str">
            <v>SALES - F HYDRANTS EAST GTA</v>
          </cell>
          <cell r="C816" t="str">
            <v>Sales</v>
          </cell>
        </row>
        <row r="817">
          <cell r="A817" t="str">
            <v>3055027</v>
          </cell>
          <cell r="B817" t="str">
            <v>SALES - F HYDRANTS BARRIE</v>
          </cell>
          <cell r="C817" t="str">
            <v>Sales</v>
          </cell>
        </row>
        <row r="818">
          <cell r="A818" t="str">
            <v>3055030</v>
          </cell>
          <cell r="B818" t="str">
            <v>SALES - F HYDRANTS QUEBEC</v>
          </cell>
          <cell r="C818" t="str">
            <v>Sales</v>
          </cell>
        </row>
        <row r="819">
          <cell r="A819" t="str">
            <v>3055035</v>
          </cell>
          <cell r="B819" t="str">
            <v>SALES - F HYDRANTS SUDBURY</v>
          </cell>
          <cell r="C819" t="str">
            <v>Sales</v>
          </cell>
        </row>
        <row r="820">
          <cell r="A820" t="str">
            <v>3055040</v>
          </cell>
          <cell r="B820" t="str">
            <v>SALES - F HYDRANTS KITCHENER</v>
          </cell>
          <cell r="C820" t="str">
            <v>Sales</v>
          </cell>
        </row>
        <row r="821">
          <cell r="A821" t="str">
            <v>3055050</v>
          </cell>
          <cell r="B821" t="str">
            <v>SALES - F HYDRANTS STY CREEK</v>
          </cell>
          <cell r="C821" t="str">
            <v>Sales</v>
          </cell>
        </row>
        <row r="822">
          <cell r="A822" t="str">
            <v>3055055</v>
          </cell>
          <cell r="B822" t="str">
            <v>SALES- F HYDRANTS - THOROLD</v>
          </cell>
          <cell r="C822" t="str">
            <v>Sales</v>
          </cell>
        </row>
        <row r="823">
          <cell r="A823" t="str">
            <v>3055060</v>
          </cell>
          <cell r="B823" t="str">
            <v>SALES - F HYDRANTS WINDSOR</v>
          </cell>
          <cell r="C823" t="str">
            <v>Sales</v>
          </cell>
        </row>
        <row r="824">
          <cell r="A824" t="str">
            <v>3055070</v>
          </cell>
          <cell r="B824" t="str">
            <v>SALES - F HYDRANTS OTTAWA</v>
          </cell>
          <cell r="C824" t="str">
            <v>Sales</v>
          </cell>
        </row>
        <row r="825">
          <cell r="A825" t="str">
            <v>3055090</v>
          </cell>
          <cell r="B825" t="str">
            <v>SALES - F HYDRANTS METERS</v>
          </cell>
          <cell r="C825" t="str">
            <v>Sales</v>
          </cell>
        </row>
        <row r="826">
          <cell r="A826" t="str">
            <v>3055094</v>
          </cell>
          <cell r="B826" t="str">
            <v>SALES - F HYDRANTS A 1 HYDRANT</v>
          </cell>
          <cell r="C826" t="str">
            <v>Sales</v>
          </cell>
        </row>
        <row r="827">
          <cell r="A827" t="str">
            <v>3055095</v>
          </cell>
          <cell r="B827" t="str">
            <v>SALES - F HYDRANTS A1 SUDBURY</v>
          </cell>
          <cell r="C827" t="str">
            <v>Sales</v>
          </cell>
        </row>
        <row r="828">
          <cell r="A828" t="str">
            <v>3060000</v>
          </cell>
          <cell r="B828" t="str">
            <v>SALES - PIPE DRAIN LONDON</v>
          </cell>
          <cell r="C828" t="str">
            <v>Sales</v>
          </cell>
        </row>
        <row r="829">
          <cell r="A829" t="str">
            <v>3060010</v>
          </cell>
          <cell r="B829" t="str">
            <v>SALES - PIPE DRAIN BELLEVILLE</v>
          </cell>
          <cell r="C829" t="str">
            <v>Sales</v>
          </cell>
        </row>
        <row r="830">
          <cell r="A830" t="str">
            <v>3060020</v>
          </cell>
          <cell r="B830" t="str">
            <v>SALES - PIPE DRAIN TRAFALGAR</v>
          </cell>
          <cell r="C830" t="str">
            <v>Sales</v>
          </cell>
        </row>
        <row r="831">
          <cell r="A831" t="str">
            <v>3060023</v>
          </cell>
          <cell r="B831" t="str">
            <v>SALES - PIPE DRAIN  EAST GTA</v>
          </cell>
          <cell r="C831" t="str">
            <v>Sales</v>
          </cell>
        </row>
        <row r="832">
          <cell r="A832" t="str">
            <v>3060027</v>
          </cell>
          <cell r="B832" t="str">
            <v>SALES - PIPE DRAIN BARRIE</v>
          </cell>
          <cell r="C832" t="str">
            <v>Sales</v>
          </cell>
        </row>
        <row r="833">
          <cell r="A833" t="str">
            <v>3060030</v>
          </cell>
          <cell r="B833" t="str">
            <v>SALES - PIPE DRAIN QUEBEC</v>
          </cell>
          <cell r="C833" t="str">
            <v>Sales</v>
          </cell>
        </row>
        <row r="834">
          <cell r="A834" t="str">
            <v>3060035</v>
          </cell>
          <cell r="B834" t="str">
            <v>SALES - PIPE DRAIN SUDBURY</v>
          </cell>
          <cell r="C834" t="str">
            <v>Sales</v>
          </cell>
        </row>
        <row r="835">
          <cell r="A835" t="str">
            <v>3060040</v>
          </cell>
          <cell r="B835" t="str">
            <v>SALES - PIPE DRAIN KITCHENER</v>
          </cell>
          <cell r="C835" t="str">
            <v>Sales</v>
          </cell>
        </row>
        <row r="836">
          <cell r="A836" t="str">
            <v>3060050</v>
          </cell>
          <cell r="B836" t="str">
            <v>SALES - PIPE DRAIN STY CREEK</v>
          </cell>
          <cell r="C836" t="str">
            <v>Sales</v>
          </cell>
        </row>
        <row r="837">
          <cell r="A837" t="str">
            <v>3060055</v>
          </cell>
          <cell r="B837" t="str">
            <v>SALES- PIPE DRAIN- THOROLD</v>
          </cell>
          <cell r="C837" t="str">
            <v>Sales</v>
          </cell>
        </row>
        <row r="838">
          <cell r="A838" t="str">
            <v>3060060</v>
          </cell>
          <cell r="B838" t="str">
            <v>SALES - PIPE DRAIN WINDSOR</v>
          </cell>
          <cell r="C838" t="str">
            <v>Sales</v>
          </cell>
        </row>
        <row r="839">
          <cell r="A839" t="str">
            <v>3060070</v>
          </cell>
          <cell r="B839" t="str">
            <v>SALES - PIPE DRAIN OTTAWA</v>
          </cell>
          <cell r="C839" t="str">
            <v>Sales</v>
          </cell>
        </row>
        <row r="840">
          <cell r="A840" t="str">
            <v>3060090</v>
          </cell>
          <cell r="B840" t="str">
            <v>SALES - PIPE DRAIN METERS</v>
          </cell>
          <cell r="C840" t="str">
            <v>Sales</v>
          </cell>
        </row>
        <row r="841">
          <cell r="A841" t="str">
            <v>3060094</v>
          </cell>
          <cell r="B841" t="str">
            <v>SALES - PIPE DRAIN A 1 HYDRANT</v>
          </cell>
          <cell r="C841" t="str">
            <v>Sales</v>
          </cell>
        </row>
        <row r="842">
          <cell r="A842" t="str">
            <v>3065000</v>
          </cell>
          <cell r="B842" t="str">
            <v>SALES - PIPE SEWER LONDON</v>
          </cell>
          <cell r="C842" t="str">
            <v>Sales</v>
          </cell>
        </row>
        <row r="843">
          <cell r="A843" t="str">
            <v>3065010</v>
          </cell>
          <cell r="B843" t="str">
            <v>SALES - PIPE SEWER BELLEVILLE</v>
          </cell>
          <cell r="C843" t="str">
            <v>Sales</v>
          </cell>
        </row>
        <row r="844">
          <cell r="A844" t="str">
            <v>3065020</v>
          </cell>
          <cell r="B844" t="str">
            <v>SALES - PIPE SEWER TRAFALGAR</v>
          </cell>
          <cell r="C844" t="str">
            <v>Sales</v>
          </cell>
        </row>
        <row r="845">
          <cell r="A845" t="str">
            <v>3065023</v>
          </cell>
          <cell r="B845" t="str">
            <v>SALES - PIPE SEWER EAST GTA</v>
          </cell>
          <cell r="C845" t="str">
            <v>Sales</v>
          </cell>
        </row>
        <row r="846">
          <cell r="A846" t="str">
            <v>3065027</v>
          </cell>
          <cell r="B846" t="str">
            <v>SALES - PIPE SEWER BARRIE</v>
          </cell>
          <cell r="C846" t="str">
            <v>Sales</v>
          </cell>
        </row>
        <row r="847">
          <cell r="A847" t="str">
            <v>3065030</v>
          </cell>
          <cell r="B847" t="str">
            <v>SALES - PIPE SEWER QUEBEC</v>
          </cell>
          <cell r="C847" t="str">
            <v>Sales</v>
          </cell>
        </row>
        <row r="848">
          <cell r="A848" t="str">
            <v>3065035</v>
          </cell>
          <cell r="B848" t="str">
            <v>SALES - PIPE SEWER SUDBURY</v>
          </cell>
          <cell r="C848" t="str">
            <v>Sales</v>
          </cell>
        </row>
        <row r="849">
          <cell r="A849" t="str">
            <v>3065040</v>
          </cell>
          <cell r="B849" t="str">
            <v>SALES - PIPE SEWER KITCHENER</v>
          </cell>
          <cell r="C849" t="str">
            <v>Sales</v>
          </cell>
        </row>
        <row r="850">
          <cell r="A850" t="str">
            <v>3065050</v>
          </cell>
          <cell r="B850" t="str">
            <v>SALES - PIPE SEWER STY CREEK</v>
          </cell>
          <cell r="C850" t="str">
            <v>Sales</v>
          </cell>
        </row>
        <row r="851">
          <cell r="A851" t="str">
            <v>3065055</v>
          </cell>
          <cell r="B851" t="str">
            <v>SALES- PIPE SEWER - THOROLD</v>
          </cell>
          <cell r="C851" t="str">
            <v>Sales</v>
          </cell>
        </row>
        <row r="852">
          <cell r="A852" t="str">
            <v>3065060</v>
          </cell>
          <cell r="B852" t="str">
            <v>SALES - PIPE SEWER WINDSOR</v>
          </cell>
          <cell r="C852" t="str">
            <v>Sales</v>
          </cell>
        </row>
        <row r="853">
          <cell r="A853" t="str">
            <v>3065070</v>
          </cell>
          <cell r="B853" t="str">
            <v>SALES - PIPE SEWER OTTAWA</v>
          </cell>
          <cell r="C853" t="str">
            <v>Sales</v>
          </cell>
        </row>
        <row r="854">
          <cell r="A854" t="str">
            <v>3065090</v>
          </cell>
          <cell r="B854" t="str">
            <v>SALES - PIPE SEWER LONDON</v>
          </cell>
          <cell r="C854" t="str">
            <v>Sales</v>
          </cell>
        </row>
        <row r="855">
          <cell r="A855" t="str">
            <v>3065094</v>
          </cell>
          <cell r="B855" t="str">
            <v>SALES - PIPE SEWER A 1 HYDRANT</v>
          </cell>
          <cell r="C855" t="str">
            <v>Sales</v>
          </cell>
        </row>
        <row r="856">
          <cell r="A856" t="str">
            <v>3065099</v>
          </cell>
          <cell r="B856" t="str">
            <v>SALES - PIPE SEWER H/O</v>
          </cell>
          <cell r="C856" t="str">
            <v>Sales</v>
          </cell>
        </row>
        <row r="857">
          <cell r="A857" t="str">
            <v>3070000</v>
          </cell>
          <cell r="B857" t="str">
            <v>SALES - PIPE WATER LONDON</v>
          </cell>
          <cell r="C857" t="str">
            <v>Sales</v>
          </cell>
        </row>
        <row r="858">
          <cell r="A858" t="str">
            <v>3070010</v>
          </cell>
          <cell r="B858" t="str">
            <v>SALES - PIPE WATER BELLEVILLE</v>
          </cell>
          <cell r="C858" t="str">
            <v>Sales</v>
          </cell>
        </row>
        <row r="859">
          <cell r="A859" t="str">
            <v>3070020</v>
          </cell>
          <cell r="B859" t="str">
            <v>SALES - PIPE WATER TRAFALGAR</v>
          </cell>
          <cell r="C859" t="str">
            <v>Sales</v>
          </cell>
        </row>
        <row r="860">
          <cell r="A860" t="str">
            <v>3070023</v>
          </cell>
          <cell r="B860" t="str">
            <v>SALES - PIPE WATER EAST GTA</v>
          </cell>
          <cell r="C860" t="str">
            <v>Sales</v>
          </cell>
        </row>
        <row r="861">
          <cell r="A861" t="str">
            <v>3070027</v>
          </cell>
          <cell r="B861" t="str">
            <v>SALES - PIPE WATER BARRIE</v>
          </cell>
          <cell r="C861" t="str">
            <v>Sales</v>
          </cell>
        </row>
        <row r="862">
          <cell r="A862" t="str">
            <v>3070030</v>
          </cell>
          <cell r="B862" t="str">
            <v>SALES - PIPE WATER QUEBEC</v>
          </cell>
          <cell r="C862" t="str">
            <v>Sales</v>
          </cell>
        </row>
        <row r="863">
          <cell r="A863" t="str">
            <v>3070035</v>
          </cell>
          <cell r="B863" t="str">
            <v>SALES - PIPE WATER SUDBURY</v>
          </cell>
          <cell r="C863" t="str">
            <v>Sales</v>
          </cell>
        </row>
        <row r="864">
          <cell r="A864" t="str">
            <v>3070040</v>
          </cell>
          <cell r="B864" t="str">
            <v>SALES - PIPE WATER KITCHENER</v>
          </cell>
          <cell r="C864" t="str">
            <v>Sales</v>
          </cell>
        </row>
        <row r="865">
          <cell r="A865" t="str">
            <v>3070050</v>
          </cell>
          <cell r="B865" t="str">
            <v>SALES - PIPE WATER STY CREEK</v>
          </cell>
          <cell r="C865" t="str">
            <v>Sales</v>
          </cell>
        </row>
        <row r="866">
          <cell r="A866" t="str">
            <v>3070055</v>
          </cell>
          <cell r="B866" t="str">
            <v>SALES- PIPE WATER - THOROLD</v>
          </cell>
          <cell r="C866" t="str">
            <v>Sales</v>
          </cell>
        </row>
        <row r="867">
          <cell r="A867" t="str">
            <v>3070060</v>
          </cell>
          <cell r="B867" t="str">
            <v>SALES - PIPE WATER WINDSOR</v>
          </cell>
          <cell r="C867" t="str">
            <v>Sales</v>
          </cell>
        </row>
        <row r="868">
          <cell r="A868" t="str">
            <v>3070070</v>
          </cell>
          <cell r="B868" t="str">
            <v>SALES - PIPE WATER OTTAWA</v>
          </cell>
          <cell r="C868" t="str">
            <v>Sales</v>
          </cell>
        </row>
        <row r="869">
          <cell r="A869" t="str">
            <v>3070090</v>
          </cell>
          <cell r="B869" t="str">
            <v>SALES - PIPE WATER METERS</v>
          </cell>
          <cell r="C869" t="str">
            <v>Sales</v>
          </cell>
        </row>
        <row r="870">
          <cell r="A870" t="str">
            <v>3070094</v>
          </cell>
          <cell r="B870" t="str">
            <v>SALES - PIPE WATER A 1 HYDRANT</v>
          </cell>
          <cell r="C870" t="str">
            <v>Sales</v>
          </cell>
        </row>
        <row r="871">
          <cell r="A871" t="str">
            <v>3075000</v>
          </cell>
          <cell r="B871" t="str">
            <v>SALES - TUBING/WTR  LONDON</v>
          </cell>
          <cell r="C871" t="str">
            <v>Sales</v>
          </cell>
        </row>
        <row r="872">
          <cell r="A872" t="str">
            <v>3075010</v>
          </cell>
          <cell r="B872" t="str">
            <v>SALES - TUBING/WTR BELLEVILLE</v>
          </cell>
          <cell r="C872" t="str">
            <v>Sales</v>
          </cell>
        </row>
        <row r="873">
          <cell r="A873" t="str">
            <v>3075020</v>
          </cell>
          <cell r="B873" t="str">
            <v>SALES - TUBING WTR TRAFALGAR</v>
          </cell>
          <cell r="C873" t="str">
            <v>Sales</v>
          </cell>
        </row>
        <row r="874">
          <cell r="A874" t="str">
            <v>3075023</v>
          </cell>
          <cell r="B874" t="str">
            <v>SALES - TUBING/WTR EAST GTA</v>
          </cell>
          <cell r="C874" t="str">
            <v>Sales</v>
          </cell>
        </row>
        <row r="875">
          <cell r="A875" t="str">
            <v>3075027</v>
          </cell>
          <cell r="B875" t="str">
            <v>SALES - TUBING/WTR BARRIE</v>
          </cell>
          <cell r="C875" t="str">
            <v>Sales</v>
          </cell>
        </row>
        <row r="876">
          <cell r="A876" t="str">
            <v>3075030</v>
          </cell>
          <cell r="B876" t="str">
            <v>SALES - TUBING/WTR QUEBEC</v>
          </cell>
          <cell r="C876" t="str">
            <v>Sales</v>
          </cell>
        </row>
        <row r="877">
          <cell r="A877" t="str">
            <v>3075035</v>
          </cell>
          <cell r="B877" t="str">
            <v>SALES - TUBING/WTR SUDBURY</v>
          </cell>
          <cell r="C877" t="str">
            <v>Sales</v>
          </cell>
        </row>
        <row r="878">
          <cell r="A878" t="str">
            <v>3075040</v>
          </cell>
          <cell r="B878" t="str">
            <v>SALES - TUBING/WTR KITCHENER</v>
          </cell>
          <cell r="C878" t="str">
            <v>Sales</v>
          </cell>
        </row>
        <row r="879">
          <cell r="A879" t="str">
            <v>3075050</v>
          </cell>
          <cell r="B879" t="str">
            <v>SALES - TUBING/WTR STY CREEK</v>
          </cell>
          <cell r="C879" t="str">
            <v>Sales</v>
          </cell>
        </row>
        <row r="880">
          <cell r="A880" t="str">
            <v>3075055</v>
          </cell>
          <cell r="B880" t="str">
            <v>SALES- TUBING/WTR - THOROLD</v>
          </cell>
          <cell r="C880" t="str">
            <v>Sales</v>
          </cell>
        </row>
        <row r="881">
          <cell r="A881" t="str">
            <v>3075060</v>
          </cell>
          <cell r="B881" t="str">
            <v>SALES - TUBING/WTR WINDSOR</v>
          </cell>
          <cell r="C881" t="str">
            <v>Sales</v>
          </cell>
        </row>
        <row r="882">
          <cell r="A882" t="str">
            <v>3075070</v>
          </cell>
          <cell r="B882" t="str">
            <v>SALES - TUBING/WTR OTTAWA</v>
          </cell>
          <cell r="C882" t="str">
            <v>Sales</v>
          </cell>
        </row>
        <row r="883">
          <cell r="A883" t="str">
            <v>3075090</v>
          </cell>
          <cell r="B883" t="str">
            <v>SALEWS - TUBING METERS</v>
          </cell>
          <cell r="C883" t="str">
            <v>Sales</v>
          </cell>
        </row>
        <row r="884">
          <cell r="A884" t="str">
            <v>3075094</v>
          </cell>
          <cell r="B884" t="str">
            <v>SALES - TUBING/WTR A 1 HYDRANT</v>
          </cell>
          <cell r="C884" t="str">
            <v>Sales</v>
          </cell>
        </row>
        <row r="885">
          <cell r="A885" t="str">
            <v>3080000</v>
          </cell>
          <cell r="B885" t="str">
            <v>SALES - REP CLAMPS LONDON</v>
          </cell>
          <cell r="C885" t="str">
            <v>Sales</v>
          </cell>
        </row>
        <row r="886">
          <cell r="A886" t="str">
            <v>3080010</v>
          </cell>
          <cell r="B886" t="str">
            <v>SALES - REP CLAMPS BELLEVILLE</v>
          </cell>
          <cell r="C886" t="str">
            <v>Sales</v>
          </cell>
        </row>
        <row r="887">
          <cell r="A887" t="str">
            <v>3080020</v>
          </cell>
          <cell r="B887" t="str">
            <v>SALES - REP CLAMPS TRAFALGAR</v>
          </cell>
          <cell r="C887" t="str">
            <v>Sales</v>
          </cell>
        </row>
        <row r="888">
          <cell r="A888" t="str">
            <v>3080023</v>
          </cell>
          <cell r="B888" t="str">
            <v>SALES - REP CLAMPS  EAST GTA</v>
          </cell>
          <cell r="C888" t="str">
            <v>Sales</v>
          </cell>
        </row>
        <row r="889">
          <cell r="A889" t="str">
            <v>3080027</v>
          </cell>
          <cell r="B889" t="str">
            <v>SALES - REP CLAMPS BARRIE</v>
          </cell>
          <cell r="C889" t="str">
            <v>Sales</v>
          </cell>
        </row>
        <row r="890">
          <cell r="A890" t="str">
            <v>3080030</v>
          </cell>
          <cell r="B890" t="str">
            <v>SALES - REP CLAMPS QUEBEC</v>
          </cell>
          <cell r="C890" t="str">
            <v>Sales</v>
          </cell>
        </row>
        <row r="891">
          <cell r="A891" t="str">
            <v>3080035</v>
          </cell>
          <cell r="B891" t="str">
            <v>SALES - REP CLAMPS SUDBURY</v>
          </cell>
          <cell r="C891" t="str">
            <v>Sales</v>
          </cell>
        </row>
        <row r="892">
          <cell r="A892" t="str">
            <v>3080040</v>
          </cell>
          <cell r="B892" t="str">
            <v>SALES - REP CLAMPS KITCHENER</v>
          </cell>
          <cell r="C892" t="str">
            <v>Sales</v>
          </cell>
        </row>
        <row r="893">
          <cell r="A893" t="str">
            <v>3080050</v>
          </cell>
          <cell r="B893" t="str">
            <v>SALES - REP CLAMPS STY CREEK</v>
          </cell>
          <cell r="C893" t="str">
            <v>Sales</v>
          </cell>
        </row>
        <row r="894">
          <cell r="A894" t="str">
            <v>3080055</v>
          </cell>
          <cell r="B894" t="str">
            <v>SALES- REP CLAMPS - THOROLD</v>
          </cell>
          <cell r="C894" t="str">
            <v>Sales</v>
          </cell>
        </row>
        <row r="895">
          <cell r="A895" t="str">
            <v>3080060</v>
          </cell>
          <cell r="B895" t="str">
            <v>SALES - REP CLAMPS WINDSOR</v>
          </cell>
          <cell r="C895" t="str">
            <v>Sales</v>
          </cell>
        </row>
        <row r="896">
          <cell r="A896" t="str">
            <v>3080070</v>
          </cell>
          <cell r="B896" t="str">
            <v>SALES - REP CLAMPS OTTAWA</v>
          </cell>
          <cell r="C896" t="str">
            <v>Sales</v>
          </cell>
        </row>
        <row r="897">
          <cell r="A897" t="str">
            <v>3080090</v>
          </cell>
          <cell r="B897" t="str">
            <v>SALES - REP CLAMPS METERS</v>
          </cell>
          <cell r="C897" t="str">
            <v>Sales</v>
          </cell>
        </row>
        <row r="898">
          <cell r="A898" t="str">
            <v>3080094</v>
          </cell>
          <cell r="B898" t="str">
            <v>SALES - REP CLAMPS A 1 HYDRANT</v>
          </cell>
          <cell r="C898" t="str">
            <v>Sales</v>
          </cell>
        </row>
        <row r="899">
          <cell r="A899" t="str">
            <v>3085000</v>
          </cell>
          <cell r="B899" t="str">
            <v>SALES - WTR METERS LONDON</v>
          </cell>
          <cell r="C899" t="str">
            <v>Sales</v>
          </cell>
        </row>
        <row r="900">
          <cell r="A900" t="str">
            <v>3085010</v>
          </cell>
          <cell r="B900" t="str">
            <v>SALES - WTR METERS BELLEVILLE</v>
          </cell>
          <cell r="C900" t="str">
            <v>Sales</v>
          </cell>
        </row>
        <row r="901">
          <cell r="A901" t="str">
            <v>3085020</v>
          </cell>
          <cell r="B901" t="str">
            <v>SALES - WTR METERS TRAFALGAR</v>
          </cell>
          <cell r="C901" t="str">
            <v>Sales</v>
          </cell>
        </row>
        <row r="902">
          <cell r="A902" t="str">
            <v>3085023</v>
          </cell>
          <cell r="B902" t="str">
            <v>SALES - WTR METERS EAST GTA</v>
          </cell>
          <cell r="C902" t="str">
            <v>Sales</v>
          </cell>
        </row>
        <row r="903">
          <cell r="A903" t="str">
            <v>3085027</v>
          </cell>
          <cell r="B903" t="str">
            <v>SALES - WTR METERS BARRIE</v>
          </cell>
          <cell r="C903" t="str">
            <v>Sales</v>
          </cell>
        </row>
        <row r="904">
          <cell r="A904" t="str">
            <v>3085030</v>
          </cell>
          <cell r="B904" t="str">
            <v>SALES - WTR METERS QUEBEC</v>
          </cell>
          <cell r="C904" t="str">
            <v>Sales</v>
          </cell>
        </row>
        <row r="905">
          <cell r="A905" t="str">
            <v>3085035</v>
          </cell>
          <cell r="B905" t="str">
            <v>SALES - WTR METERS SUDBURY</v>
          </cell>
          <cell r="C905" t="str">
            <v>Sales</v>
          </cell>
        </row>
        <row r="906">
          <cell r="A906" t="str">
            <v>3085040</v>
          </cell>
          <cell r="B906" t="str">
            <v>SALES - WTR METERS KITCHENER</v>
          </cell>
          <cell r="C906" t="str">
            <v>Sales</v>
          </cell>
        </row>
        <row r="907">
          <cell r="A907" t="str">
            <v>3085050</v>
          </cell>
          <cell r="B907" t="str">
            <v>SALES - WTR METERS STY CREEK</v>
          </cell>
          <cell r="C907" t="str">
            <v>Sales</v>
          </cell>
        </row>
        <row r="908">
          <cell r="A908" t="str">
            <v>3085055</v>
          </cell>
          <cell r="B908" t="str">
            <v>SALES - WTR METERS - THOROLD</v>
          </cell>
          <cell r="C908" t="str">
            <v>Sales</v>
          </cell>
        </row>
        <row r="909">
          <cell r="A909" t="str">
            <v>3085060</v>
          </cell>
          <cell r="B909" t="str">
            <v>SALES - WTR METERS WINDSOR</v>
          </cell>
          <cell r="C909" t="str">
            <v>Sales</v>
          </cell>
        </row>
        <row r="910">
          <cell r="A910" t="str">
            <v>3085070</v>
          </cell>
          <cell r="B910" t="str">
            <v>SALES - WTR METERS OTTAWA</v>
          </cell>
          <cell r="C910" t="str">
            <v>Sales</v>
          </cell>
        </row>
        <row r="911">
          <cell r="A911" t="str">
            <v>3085090</v>
          </cell>
          <cell r="B911" t="str">
            <v>SALES - WTR METERS METERS</v>
          </cell>
          <cell r="C911" t="str">
            <v>Sales</v>
          </cell>
        </row>
        <row r="912">
          <cell r="A912" t="str">
            <v>3085094</v>
          </cell>
          <cell r="B912" t="str">
            <v>SALES - WTR METERS A 1 HYDRANT</v>
          </cell>
          <cell r="C912" t="str">
            <v>Sales</v>
          </cell>
        </row>
        <row r="913">
          <cell r="A913" t="str">
            <v>3087093</v>
          </cell>
          <cell r="B913" t="str">
            <v>SALES - METER READING</v>
          </cell>
          <cell r="C913" t="str">
            <v>Sales</v>
          </cell>
        </row>
        <row r="914">
          <cell r="A914" t="str">
            <v>3090000</v>
          </cell>
          <cell r="B914" t="str">
            <v>SALES - SERVICE LONDON</v>
          </cell>
          <cell r="C914" t="str">
            <v>Sales</v>
          </cell>
        </row>
        <row r="915">
          <cell r="A915" t="str">
            <v>3090010</v>
          </cell>
          <cell r="B915" t="str">
            <v>SALES - SERVICE BELLEVILLE</v>
          </cell>
          <cell r="C915" t="str">
            <v>Sales</v>
          </cell>
        </row>
        <row r="916">
          <cell r="A916" t="str">
            <v>3090020</v>
          </cell>
          <cell r="B916" t="str">
            <v>SALES - SERVICE TRAFALGAR</v>
          </cell>
          <cell r="C916" t="str">
            <v>Sales</v>
          </cell>
        </row>
        <row r="917">
          <cell r="A917" t="str">
            <v>3090023</v>
          </cell>
          <cell r="B917" t="str">
            <v>SALES - SERVICE EAST GTA</v>
          </cell>
          <cell r="C917" t="str">
            <v>Sales</v>
          </cell>
        </row>
        <row r="918">
          <cell r="A918" t="str">
            <v>3090027</v>
          </cell>
          <cell r="B918" t="str">
            <v>SALES - SERVICE BARRIE</v>
          </cell>
          <cell r="C918" t="str">
            <v>Sales</v>
          </cell>
        </row>
        <row r="919">
          <cell r="A919" t="str">
            <v>3090030</v>
          </cell>
          <cell r="B919" t="str">
            <v>SALES - SERVICE QUEBEC</v>
          </cell>
          <cell r="C919" t="str">
            <v>Sales</v>
          </cell>
        </row>
        <row r="920">
          <cell r="A920" t="str">
            <v>3090035</v>
          </cell>
          <cell r="B920" t="str">
            <v>SALES - SERVICE SUDBURY</v>
          </cell>
          <cell r="C920" t="str">
            <v>Sales</v>
          </cell>
        </row>
        <row r="921">
          <cell r="A921" t="str">
            <v>3090040</v>
          </cell>
          <cell r="B921" t="str">
            <v>SALES - SERVICE KITCHENER</v>
          </cell>
          <cell r="C921" t="str">
            <v>Sales</v>
          </cell>
        </row>
        <row r="922">
          <cell r="A922" t="str">
            <v>3090050</v>
          </cell>
          <cell r="B922" t="str">
            <v>SALES - SERVICE STY CREEK</v>
          </cell>
          <cell r="C922" t="str">
            <v>Sales</v>
          </cell>
        </row>
        <row r="923">
          <cell r="A923" t="str">
            <v>3090055</v>
          </cell>
          <cell r="B923" t="str">
            <v>SALES- SERVICE- THOROLD</v>
          </cell>
          <cell r="C923" t="str">
            <v>Sales</v>
          </cell>
        </row>
        <row r="924">
          <cell r="A924" t="str">
            <v>3090060</v>
          </cell>
          <cell r="B924" t="str">
            <v>SALES - SERVICE WINDSOR</v>
          </cell>
          <cell r="C924" t="str">
            <v>Sales</v>
          </cell>
        </row>
        <row r="925">
          <cell r="A925" t="str">
            <v>3090070</v>
          </cell>
          <cell r="B925" t="str">
            <v>SALES - SERVICE OTTAWA</v>
          </cell>
          <cell r="C925" t="str">
            <v>Sales</v>
          </cell>
        </row>
        <row r="926">
          <cell r="A926" t="str">
            <v>3090090</v>
          </cell>
          <cell r="B926" t="str">
            <v>SALES - SERVICE METERS</v>
          </cell>
          <cell r="C926" t="str">
            <v>Sales</v>
          </cell>
        </row>
        <row r="927">
          <cell r="A927" t="str">
            <v>3090093</v>
          </cell>
          <cell r="B927" t="str">
            <v>SALES - SERVICE - CWS SERV LON</v>
          </cell>
          <cell r="C927" t="str">
            <v>Sales</v>
          </cell>
        </row>
        <row r="928">
          <cell r="A928" t="str">
            <v>3090094</v>
          </cell>
          <cell r="B928" t="str">
            <v>SALES - SERVICE A 1 HYDRANT</v>
          </cell>
          <cell r="C928" t="str">
            <v>Sales</v>
          </cell>
        </row>
        <row r="929">
          <cell r="A929" t="str">
            <v>3090095</v>
          </cell>
          <cell r="B929" t="str">
            <v>SALES - SERVICE A1 SUDBURY</v>
          </cell>
          <cell r="C929" t="str">
            <v>Sales</v>
          </cell>
        </row>
        <row r="930">
          <cell r="A930" t="str">
            <v>3095000</v>
          </cell>
          <cell r="B930" t="str">
            <v>SALES - TAP SAD MACH LONDON</v>
          </cell>
          <cell r="C930" t="str">
            <v>Sales</v>
          </cell>
        </row>
        <row r="931">
          <cell r="A931" t="str">
            <v>3095010</v>
          </cell>
          <cell r="B931" t="str">
            <v>SALES - TAP SAD MACH BELLEVILL</v>
          </cell>
          <cell r="C931" t="str">
            <v>Sales</v>
          </cell>
        </row>
        <row r="932">
          <cell r="A932" t="str">
            <v>3095020</v>
          </cell>
          <cell r="B932" t="str">
            <v>SALES - TAP SAD MACH TRAFALGAR</v>
          </cell>
          <cell r="C932" t="str">
            <v>Sales</v>
          </cell>
        </row>
        <row r="933">
          <cell r="A933" t="str">
            <v>3095023</v>
          </cell>
          <cell r="B933" t="str">
            <v>SALES - TAP SAD MACH EAST GTA</v>
          </cell>
          <cell r="C933" t="str">
            <v>Sales</v>
          </cell>
        </row>
        <row r="934">
          <cell r="A934" t="str">
            <v>3095027</v>
          </cell>
          <cell r="B934" t="str">
            <v>SALES - TAP SAD MACH BARRIE</v>
          </cell>
          <cell r="C934" t="str">
            <v>Sales</v>
          </cell>
        </row>
        <row r="935">
          <cell r="A935" t="str">
            <v>3095030</v>
          </cell>
          <cell r="B935" t="str">
            <v>SALES - TAP SAD MACH QUEBEC</v>
          </cell>
          <cell r="C935" t="str">
            <v>Sales</v>
          </cell>
        </row>
        <row r="936">
          <cell r="A936" t="str">
            <v>3095035</v>
          </cell>
          <cell r="B936" t="str">
            <v>SALES - TAP SAD MACH SUDBURY</v>
          </cell>
          <cell r="C936" t="str">
            <v>Sales</v>
          </cell>
        </row>
        <row r="937">
          <cell r="A937" t="str">
            <v>3095040</v>
          </cell>
          <cell r="B937" t="str">
            <v>SALES - TAP SAD MACH KITCHENER</v>
          </cell>
          <cell r="C937" t="str">
            <v>Sales</v>
          </cell>
        </row>
        <row r="938">
          <cell r="A938" t="str">
            <v>3095050</v>
          </cell>
          <cell r="B938" t="str">
            <v>SALES - TAP SAD MACH STY CREEK</v>
          </cell>
          <cell r="C938" t="str">
            <v>Sales</v>
          </cell>
        </row>
        <row r="939">
          <cell r="A939" t="str">
            <v>3095055</v>
          </cell>
          <cell r="B939" t="str">
            <v>SALES- TAP SAD MACH - THOROLD</v>
          </cell>
          <cell r="C939" t="str">
            <v>Sales</v>
          </cell>
        </row>
        <row r="940">
          <cell r="A940" t="str">
            <v>3095060</v>
          </cell>
          <cell r="B940" t="str">
            <v>SALES - TAP SAD MACH WINDSOR</v>
          </cell>
          <cell r="C940" t="str">
            <v>Sales</v>
          </cell>
        </row>
        <row r="941">
          <cell r="A941" t="str">
            <v>3095070</v>
          </cell>
          <cell r="B941" t="str">
            <v>SALES - TAP SAD MACH OTTAWA</v>
          </cell>
          <cell r="C941" t="str">
            <v>Sales</v>
          </cell>
        </row>
        <row r="942">
          <cell r="A942" t="str">
            <v>3095090</v>
          </cell>
          <cell r="B942" t="str">
            <v>SALES - TAP SAD MACH METERS</v>
          </cell>
          <cell r="C942" t="str">
            <v>Sales</v>
          </cell>
        </row>
        <row r="943">
          <cell r="A943" t="str">
            <v>3095094</v>
          </cell>
          <cell r="B943" t="str">
            <v>SALES - TAP SAD MACH A 1 HYDRA</v>
          </cell>
          <cell r="C943" t="str">
            <v>Sales</v>
          </cell>
        </row>
        <row r="944">
          <cell r="A944" t="str">
            <v>3100000</v>
          </cell>
          <cell r="B944" t="str">
            <v>SALES - UNIFLANGES LONDON</v>
          </cell>
          <cell r="C944" t="str">
            <v>Sales</v>
          </cell>
        </row>
        <row r="945">
          <cell r="A945" t="str">
            <v>3100010</v>
          </cell>
          <cell r="B945" t="str">
            <v>SALES - UNIFLANGES BELLEVILLE</v>
          </cell>
          <cell r="C945" t="str">
            <v>Sales</v>
          </cell>
        </row>
        <row r="946">
          <cell r="A946" t="str">
            <v>3100020</v>
          </cell>
          <cell r="B946" t="str">
            <v>SALES - UNIFLANGES TRAFALGAR</v>
          </cell>
          <cell r="C946" t="str">
            <v>Sales</v>
          </cell>
        </row>
        <row r="947">
          <cell r="A947" t="str">
            <v>3100023</v>
          </cell>
          <cell r="B947" t="str">
            <v>SALES - UNIFLANGES EAST GTA</v>
          </cell>
          <cell r="C947" t="str">
            <v>Sales</v>
          </cell>
        </row>
        <row r="948">
          <cell r="A948" t="str">
            <v>3100027</v>
          </cell>
          <cell r="B948" t="str">
            <v>SALES - UNIFLANGES BARRIE</v>
          </cell>
          <cell r="C948" t="str">
            <v>Sales</v>
          </cell>
        </row>
        <row r="949">
          <cell r="A949" t="str">
            <v>3100030</v>
          </cell>
          <cell r="B949" t="str">
            <v>SALES - UNIFLANGES QUEBEC</v>
          </cell>
          <cell r="C949" t="str">
            <v>Sales</v>
          </cell>
        </row>
        <row r="950">
          <cell r="A950" t="str">
            <v>3100035</v>
          </cell>
          <cell r="B950" t="str">
            <v>SALES - UNIFLANGES SUDBURY</v>
          </cell>
          <cell r="C950" t="str">
            <v>Sales</v>
          </cell>
        </row>
        <row r="951">
          <cell r="A951" t="str">
            <v>3100040</v>
          </cell>
          <cell r="B951" t="str">
            <v>SALES - UNIFLANGES KITCHENER</v>
          </cell>
          <cell r="C951" t="str">
            <v>Sales</v>
          </cell>
        </row>
        <row r="952">
          <cell r="A952" t="str">
            <v>3100050</v>
          </cell>
          <cell r="B952" t="str">
            <v>SALES - UNIFLANGES STY CREEK</v>
          </cell>
          <cell r="C952" t="str">
            <v>Sales</v>
          </cell>
        </row>
        <row r="953">
          <cell r="A953" t="str">
            <v>3100055</v>
          </cell>
          <cell r="B953" t="str">
            <v>SALES- UNIFLANGES - THOROLD</v>
          </cell>
          <cell r="C953" t="str">
            <v>Sales</v>
          </cell>
        </row>
        <row r="954">
          <cell r="A954" t="str">
            <v>3100060</v>
          </cell>
          <cell r="B954" t="str">
            <v>SALES - UNIFLANGES WINDSOR</v>
          </cell>
          <cell r="C954" t="str">
            <v>Sales</v>
          </cell>
        </row>
        <row r="955">
          <cell r="A955" t="str">
            <v>3100070</v>
          </cell>
          <cell r="B955" t="str">
            <v>SALES - UNIFLANGES OTTAWA</v>
          </cell>
          <cell r="C955" t="str">
            <v>Sales</v>
          </cell>
        </row>
        <row r="956">
          <cell r="A956" t="str">
            <v>3100090</v>
          </cell>
          <cell r="B956" t="str">
            <v>SALES - UNIFLANGES METERS</v>
          </cell>
          <cell r="C956" t="str">
            <v>Sales</v>
          </cell>
        </row>
        <row r="957">
          <cell r="A957" t="str">
            <v>3100094</v>
          </cell>
          <cell r="B957" t="str">
            <v>SALES - UNIFLANGES A 1 HYDRANT</v>
          </cell>
          <cell r="C957" t="str">
            <v>Sales</v>
          </cell>
        </row>
        <row r="958">
          <cell r="A958" t="str">
            <v>3105000</v>
          </cell>
          <cell r="B958" t="str">
            <v>SALES - PVC REST LONDON</v>
          </cell>
          <cell r="C958" t="str">
            <v>Sales</v>
          </cell>
        </row>
        <row r="959">
          <cell r="A959" t="str">
            <v>3105010</v>
          </cell>
          <cell r="B959" t="str">
            <v>SALES - PVC REST BELLEVILLE</v>
          </cell>
          <cell r="C959" t="str">
            <v>Sales</v>
          </cell>
        </row>
        <row r="960">
          <cell r="A960" t="str">
            <v>3105020</v>
          </cell>
          <cell r="B960" t="str">
            <v>SALES - PVC REST TRAFALGAR</v>
          </cell>
          <cell r="C960" t="str">
            <v>Sales</v>
          </cell>
        </row>
        <row r="961">
          <cell r="A961" t="str">
            <v>3105023</v>
          </cell>
          <cell r="B961" t="str">
            <v>SALES - PVC REST EAST GTA</v>
          </cell>
          <cell r="C961" t="str">
            <v>Sales</v>
          </cell>
        </row>
        <row r="962">
          <cell r="A962" t="str">
            <v>3105027</v>
          </cell>
          <cell r="B962" t="str">
            <v>SALES - PVC REST BARRIE</v>
          </cell>
          <cell r="C962" t="str">
            <v>Sales</v>
          </cell>
        </row>
        <row r="963">
          <cell r="A963" t="str">
            <v>3105030</v>
          </cell>
          <cell r="B963" t="str">
            <v>SALES - PVC REST QUEBEC</v>
          </cell>
          <cell r="C963" t="str">
            <v>Sales</v>
          </cell>
        </row>
        <row r="964">
          <cell r="A964" t="str">
            <v>3105035</v>
          </cell>
          <cell r="B964" t="str">
            <v>SALES - PVC REST SUDBURY</v>
          </cell>
          <cell r="C964" t="str">
            <v>Sales</v>
          </cell>
        </row>
        <row r="965">
          <cell r="A965" t="str">
            <v>3105040</v>
          </cell>
          <cell r="B965" t="str">
            <v>SALES - PVC REST KITCHENER</v>
          </cell>
          <cell r="C965" t="str">
            <v>Sales</v>
          </cell>
        </row>
        <row r="966">
          <cell r="A966" t="str">
            <v>3105050</v>
          </cell>
          <cell r="B966" t="str">
            <v>SALES - PVC REST STY CREEK</v>
          </cell>
          <cell r="C966" t="str">
            <v>Sales</v>
          </cell>
        </row>
        <row r="967">
          <cell r="A967" t="str">
            <v>3105055</v>
          </cell>
          <cell r="B967" t="str">
            <v>SALES- PEV REST - THOROLD</v>
          </cell>
          <cell r="C967" t="str">
            <v>Sales</v>
          </cell>
        </row>
        <row r="968">
          <cell r="A968" t="str">
            <v>3105060</v>
          </cell>
          <cell r="B968" t="str">
            <v>SALES - PVC REST WINDSOR</v>
          </cell>
          <cell r="C968" t="str">
            <v>Sales</v>
          </cell>
        </row>
        <row r="969">
          <cell r="A969" t="str">
            <v>3105070</v>
          </cell>
          <cell r="B969" t="str">
            <v>SALES - PVC REST OTTAWA</v>
          </cell>
          <cell r="C969" t="str">
            <v>Sales</v>
          </cell>
        </row>
        <row r="970">
          <cell r="A970" t="str">
            <v>3105090</v>
          </cell>
          <cell r="B970" t="str">
            <v>SALES - PVC REST METERS</v>
          </cell>
          <cell r="C970" t="str">
            <v>Sales</v>
          </cell>
        </row>
        <row r="971">
          <cell r="A971" t="str">
            <v>3105094</v>
          </cell>
          <cell r="B971" t="str">
            <v>SALES - PVC REST A 1 HYDRANT</v>
          </cell>
          <cell r="C971" t="str">
            <v>Sales</v>
          </cell>
        </row>
        <row r="972">
          <cell r="A972" t="str">
            <v>3110000</v>
          </cell>
          <cell r="B972" t="str">
            <v>SALES - VALVES LONDON</v>
          </cell>
          <cell r="C972" t="str">
            <v>Sales</v>
          </cell>
        </row>
        <row r="973">
          <cell r="A973" t="str">
            <v>3110010</v>
          </cell>
          <cell r="B973" t="str">
            <v>SALES - VALVES BELLEVILLE</v>
          </cell>
          <cell r="C973" t="str">
            <v>Sales</v>
          </cell>
        </row>
        <row r="974">
          <cell r="A974" t="str">
            <v>3110020</v>
          </cell>
          <cell r="B974" t="str">
            <v>SALES - VALVES TRAFALGAR</v>
          </cell>
          <cell r="C974" t="str">
            <v>Sales</v>
          </cell>
        </row>
        <row r="975">
          <cell r="A975" t="str">
            <v>3110023</v>
          </cell>
          <cell r="B975" t="str">
            <v>SALES - VALVES EAST GTA</v>
          </cell>
          <cell r="C975" t="str">
            <v>Sales</v>
          </cell>
        </row>
        <row r="976">
          <cell r="A976" t="str">
            <v>3110027</v>
          </cell>
          <cell r="B976" t="str">
            <v>SALES - VALVES BARRIE</v>
          </cell>
          <cell r="C976" t="str">
            <v>Sales</v>
          </cell>
        </row>
        <row r="977">
          <cell r="A977" t="str">
            <v>3110030</v>
          </cell>
          <cell r="B977" t="str">
            <v>SALES - VALVES QUEBEC</v>
          </cell>
          <cell r="C977" t="str">
            <v>Sales</v>
          </cell>
        </row>
        <row r="978">
          <cell r="A978" t="str">
            <v>3110035</v>
          </cell>
          <cell r="B978" t="str">
            <v>SALES - VALVES SUDBURY</v>
          </cell>
          <cell r="C978" t="str">
            <v>Sales</v>
          </cell>
        </row>
        <row r="979">
          <cell r="A979" t="str">
            <v>3110040</v>
          </cell>
          <cell r="B979" t="str">
            <v>SALES - VALVES KITCHENER</v>
          </cell>
          <cell r="C979" t="str">
            <v>Sales</v>
          </cell>
        </row>
        <row r="980">
          <cell r="A980" t="str">
            <v>3110050</v>
          </cell>
          <cell r="B980" t="str">
            <v>SALES - VALVES STY CREEK</v>
          </cell>
          <cell r="C980" t="str">
            <v>Sales</v>
          </cell>
        </row>
        <row r="981">
          <cell r="A981" t="str">
            <v>3110055</v>
          </cell>
          <cell r="B981" t="str">
            <v>SALES- VALVES - THOROLD</v>
          </cell>
          <cell r="C981" t="str">
            <v>Sales</v>
          </cell>
        </row>
        <row r="982">
          <cell r="A982" t="str">
            <v>3110060</v>
          </cell>
          <cell r="B982" t="str">
            <v>SALES - VALVES WINDSOR</v>
          </cell>
          <cell r="C982" t="str">
            <v>Sales</v>
          </cell>
        </row>
        <row r="983">
          <cell r="A983" t="str">
            <v>3110070</v>
          </cell>
          <cell r="B983" t="str">
            <v>SALES - VALVES OTTAWA</v>
          </cell>
          <cell r="C983" t="str">
            <v>Sales</v>
          </cell>
        </row>
        <row r="984">
          <cell r="A984" t="str">
            <v>3110090</v>
          </cell>
          <cell r="B984" t="str">
            <v>SALES - VALVES METERS</v>
          </cell>
          <cell r="C984" t="str">
            <v>Sales</v>
          </cell>
        </row>
        <row r="985">
          <cell r="A985" t="str">
            <v>3110094</v>
          </cell>
          <cell r="B985" t="str">
            <v>SALES - VALVES A 1 HYDRANT</v>
          </cell>
          <cell r="C985" t="str">
            <v>Sales</v>
          </cell>
        </row>
        <row r="986">
          <cell r="A986" t="str">
            <v>3115000</v>
          </cell>
          <cell r="B986" t="str">
            <v>SALES - WM INSTALLS LONDON</v>
          </cell>
          <cell r="C986" t="str">
            <v>Sales</v>
          </cell>
        </row>
        <row r="987">
          <cell r="A987" t="str">
            <v>3115010</v>
          </cell>
          <cell r="B987" t="str">
            <v>SALES - WM INSTALLS BELLEVILLE</v>
          </cell>
          <cell r="C987" t="str">
            <v>Sales</v>
          </cell>
        </row>
        <row r="988">
          <cell r="A988" t="str">
            <v>3115020</v>
          </cell>
          <cell r="B988" t="str">
            <v>SALES - WM INSTALLS TRAFALGAR</v>
          </cell>
          <cell r="C988" t="str">
            <v>Sales</v>
          </cell>
        </row>
        <row r="989">
          <cell r="A989" t="str">
            <v>3115023</v>
          </cell>
          <cell r="B989" t="str">
            <v>SALES - WM INSTALLS EAST GTA</v>
          </cell>
          <cell r="C989" t="str">
            <v>Sales</v>
          </cell>
        </row>
        <row r="990">
          <cell r="A990" t="str">
            <v>3115027</v>
          </cell>
          <cell r="B990" t="str">
            <v>SALES - WM INSTALLS BARRIE</v>
          </cell>
          <cell r="C990" t="str">
            <v>Sales</v>
          </cell>
        </row>
        <row r="991">
          <cell r="A991" t="str">
            <v>3115030</v>
          </cell>
          <cell r="B991" t="str">
            <v>SALES - WM INSTALLS QUEBEC</v>
          </cell>
          <cell r="C991" t="str">
            <v>Sales</v>
          </cell>
        </row>
        <row r="992">
          <cell r="A992" t="str">
            <v>3115035</v>
          </cell>
          <cell r="B992" t="str">
            <v>SALES - WM INSTALLS SUDBURY</v>
          </cell>
          <cell r="C992" t="str">
            <v>Sales</v>
          </cell>
        </row>
        <row r="993">
          <cell r="A993" t="str">
            <v>3115040</v>
          </cell>
          <cell r="B993" t="str">
            <v>SALES - WM INSTALLS KITCHENER</v>
          </cell>
          <cell r="C993" t="str">
            <v>Sales</v>
          </cell>
        </row>
        <row r="994">
          <cell r="A994" t="str">
            <v>3115050</v>
          </cell>
          <cell r="B994" t="str">
            <v>SALES - WM INSTALLS STY CREEK</v>
          </cell>
          <cell r="C994" t="str">
            <v>Sales</v>
          </cell>
        </row>
        <row r="995">
          <cell r="A995" t="str">
            <v>3115055</v>
          </cell>
          <cell r="B995" t="str">
            <v>SALES- WM INSTALLS - THOROLD</v>
          </cell>
          <cell r="C995" t="str">
            <v>Sales</v>
          </cell>
        </row>
        <row r="996">
          <cell r="A996" t="str">
            <v>3115060</v>
          </cell>
          <cell r="B996" t="str">
            <v>SALES - WM INSTALLS WINDSOR</v>
          </cell>
          <cell r="C996" t="str">
            <v>Sales</v>
          </cell>
        </row>
        <row r="997">
          <cell r="A997" t="str">
            <v>3115070</v>
          </cell>
          <cell r="B997" t="str">
            <v>SALES - WM INSTALLS OTTAWA</v>
          </cell>
          <cell r="C997" t="str">
            <v>Sales</v>
          </cell>
        </row>
        <row r="998">
          <cell r="A998" t="str">
            <v>3115090</v>
          </cell>
          <cell r="B998" t="str">
            <v>SALES - WM INSTALLS METERS</v>
          </cell>
          <cell r="C998" t="str">
            <v>Sales</v>
          </cell>
        </row>
        <row r="999">
          <cell r="A999" t="str">
            <v>3115093</v>
          </cell>
          <cell r="B999" t="str">
            <v>SALES - WM INSTALLS CWS</v>
          </cell>
          <cell r="C999" t="str">
            <v>Sales</v>
          </cell>
        </row>
        <row r="1000">
          <cell r="A1000" t="str">
            <v>3115094</v>
          </cell>
          <cell r="B1000" t="str">
            <v>SALES - WM INSTALLS A 1 HYDRAN</v>
          </cell>
          <cell r="C1000" t="str">
            <v>Sales</v>
          </cell>
        </row>
        <row r="1001">
          <cell r="A1001" t="str">
            <v>3116060</v>
          </cell>
          <cell r="B1001" t="str">
            <v>SALES - CONCRETE PIPE</v>
          </cell>
          <cell r="C1001" t="str">
            <v>Sales</v>
          </cell>
        </row>
        <row r="1002">
          <cell r="A1002" t="str">
            <v>3117060</v>
          </cell>
          <cell r="B1002" t="str">
            <v>SALES - CONCRETE TANKS</v>
          </cell>
          <cell r="C1002" t="str">
            <v>Sales</v>
          </cell>
        </row>
        <row r="1003">
          <cell r="A1003" t="str">
            <v>3118060</v>
          </cell>
          <cell r="B1003" t="str">
            <v>SALES - CONCRETE SERVICE FEES</v>
          </cell>
          <cell r="C1003" t="str">
            <v>Sales</v>
          </cell>
        </row>
        <row r="1004">
          <cell r="A1004" t="str">
            <v>3120000</v>
          </cell>
          <cell r="B1004" t="str">
            <v>SALES - COMM/REBATE LONDON</v>
          </cell>
          <cell r="C1004" t="str">
            <v>Sales</v>
          </cell>
        </row>
        <row r="1005">
          <cell r="A1005" t="str">
            <v>3120010</v>
          </cell>
          <cell r="B1005" t="str">
            <v>SALES - COMM/REBATE BELLEVILLE</v>
          </cell>
          <cell r="C1005" t="str">
            <v>Sales</v>
          </cell>
        </row>
        <row r="1006">
          <cell r="A1006" t="str">
            <v>3120020</v>
          </cell>
          <cell r="B1006" t="str">
            <v>SALES - COMM/REBATE TRAFALGAR</v>
          </cell>
          <cell r="C1006" t="str">
            <v>Sales</v>
          </cell>
        </row>
        <row r="1007">
          <cell r="A1007" t="str">
            <v>3120023</v>
          </cell>
          <cell r="B1007" t="str">
            <v>SALES - COMM/REBATE EAST GTA</v>
          </cell>
          <cell r="C1007" t="str">
            <v>Sales</v>
          </cell>
        </row>
        <row r="1008">
          <cell r="A1008" t="str">
            <v>3120027</v>
          </cell>
          <cell r="B1008" t="str">
            <v>SALES - REBATES BARRIE</v>
          </cell>
          <cell r="C1008" t="str">
            <v>Sales</v>
          </cell>
        </row>
        <row r="1009">
          <cell r="A1009" t="str">
            <v>3120030</v>
          </cell>
          <cell r="B1009" t="str">
            <v>SALES - COMM/REBATE QUEBEC</v>
          </cell>
          <cell r="C1009" t="str">
            <v>Sales</v>
          </cell>
        </row>
        <row r="1010">
          <cell r="A1010" t="str">
            <v>3120035</v>
          </cell>
          <cell r="B1010" t="str">
            <v>SALES - COMM/REBATE SUDBURY</v>
          </cell>
          <cell r="C1010" t="str">
            <v>Sales</v>
          </cell>
        </row>
        <row r="1011">
          <cell r="A1011" t="str">
            <v>3120040</v>
          </cell>
          <cell r="B1011" t="str">
            <v>SALES - COMM/REBATE KITCHENER</v>
          </cell>
          <cell r="C1011" t="str">
            <v>Sales</v>
          </cell>
        </row>
        <row r="1012">
          <cell r="A1012" t="str">
            <v>3120050</v>
          </cell>
          <cell r="B1012" t="str">
            <v>SALES - COMM/REBATE STY CREEK</v>
          </cell>
          <cell r="C1012" t="str">
            <v>Sales</v>
          </cell>
        </row>
        <row r="1013">
          <cell r="A1013" t="str">
            <v>3120055</v>
          </cell>
          <cell r="B1013" t="str">
            <v>SALES- COMM/REBATE- THOROLD</v>
          </cell>
          <cell r="C1013" t="str">
            <v>Sales</v>
          </cell>
        </row>
        <row r="1014">
          <cell r="A1014" t="str">
            <v>3120060</v>
          </cell>
          <cell r="B1014" t="str">
            <v>SALES - COMM/REBATES WINDSOR</v>
          </cell>
          <cell r="C1014" t="str">
            <v>Sales</v>
          </cell>
        </row>
        <row r="1015">
          <cell r="A1015" t="str">
            <v>3120070</v>
          </cell>
          <cell r="B1015" t="str">
            <v>SALES - COMM/REBATE OTTAWA</v>
          </cell>
          <cell r="C1015" t="str">
            <v>Sales</v>
          </cell>
        </row>
        <row r="1016">
          <cell r="A1016" t="str">
            <v>3120090</v>
          </cell>
          <cell r="B1016" t="str">
            <v>SALES - COMM/REB METER</v>
          </cell>
          <cell r="C1016" t="str">
            <v>Sales</v>
          </cell>
        </row>
        <row r="1017">
          <cell r="A1017" t="str">
            <v>3120093</v>
          </cell>
          <cell r="B1017" t="str">
            <v>SALES-  COMM/REB CWS SERV</v>
          </cell>
          <cell r="C1017" t="str">
            <v>Sales</v>
          </cell>
        </row>
        <row r="1018">
          <cell r="A1018" t="str">
            <v>3120094</v>
          </cell>
          <cell r="B1018" t="str">
            <v>SALES - COMM/REBATE A 1 HYDRAN</v>
          </cell>
          <cell r="C1018" t="str">
            <v>Rebates and allowances</v>
          </cell>
        </row>
        <row r="1019">
          <cell r="A1019" t="str">
            <v>3120099</v>
          </cell>
          <cell r="B1019" t="str">
            <v>REBATES - HEAD OFFICE</v>
          </cell>
          <cell r="C1019" t="str">
            <v>Rebates and allowances</v>
          </cell>
        </row>
        <row r="1020">
          <cell r="A1020" t="str">
            <v>3125000</v>
          </cell>
          <cell r="B1020" t="str">
            <v>SALES ALLOWANCES LONDON</v>
          </cell>
          <cell r="C1020" t="str">
            <v>Rebates and allowances</v>
          </cell>
        </row>
        <row r="1021">
          <cell r="A1021" t="str">
            <v>3125010</v>
          </cell>
          <cell r="B1021" t="str">
            <v>SALES ALLOWANCES BELLEVILLE</v>
          </cell>
          <cell r="C1021" t="str">
            <v>Rebates and allowances</v>
          </cell>
        </row>
        <row r="1022">
          <cell r="A1022" t="str">
            <v>3125020</v>
          </cell>
          <cell r="B1022" t="str">
            <v>SALES ALLOWANCES TRAFALGAR</v>
          </cell>
          <cell r="C1022" t="str">
            <v>Rebates and allowances</v>
          </cell>
        </row>
        <row r="1023">
          <cell r="A1023" t="str">
            <v>3125023</v>
          </cell>
          <cell r="B1023" t="str">
            <v>SALES ALLOWANCES EAST GTA</v>
          </cell>
          <cell r="C1023" t="str">
            <v>Rebates and allowances</v>
          </cell>
        </row>
        <row r="1024">
          <cell r="A1024" t="str">
            <v>3125027</v>
          </cell>
          <cell r="B1024" t="str">
            <v>SALES ALLOWANCES BARRIE</v>
          </cell>
          <cell r="C1024" t="str">
            <v>Rebates and allowances</v>
          </cell>
        </row>
        <row r="1025">
          <cell r="A1025" t="str">
            <v>3125030</v>
          </cell>
          <cell r="B1025" t="str">
            <v>SALES ALLOWANCES QUEBEC</v>
          </cell>
          <cell r="C1025" t="str">
            <v>Rebates and allowances</v>
          </cell>
        </row>
        <row r="1026">
          <cell r="A1026" t="str">
            <v>3125035</v>
          </cell>
          <cell r="B1026" t="str">
            <v>SALES ALLOWANCES SUDBURY</v>
          </cell>
          <cell r="C1026" t="str">
            <v>Rebates and allowances</v>
          </cell>
        </row>
        <row r="1027">
          <cell r="A1027" t="str">
            <v>3125040</v>
          </cell>
          <cell r="B1027" t="str">
            <v>SALES ALLOWANCES KITCHENER</v>
          </cell>
          <cell r="C1027" t="str">
            <v>Rebates and allowances</v>
          </cell>
        </row>
        <row r="1028">
          <cell r="A1028" t="str">
            <v>3125050</v>
          </cell>
          <cell r="B1028" t="str">
            <v>SALES ALLOWANCES STY CREEK</v>
          </cell>
          <cell r="C1028" t="str">
            <v>Rebates and allowances</v>
          </cell>
        </row>
        <row r="1029">
          <cell r="A1029" t="str">
            <v>3125055</v>
          </cell>
          <cell r="B1029" t="str">
            <v>SALES- ALLOWANCES - THOROLD</v>
          </cell>
          <cell r="C1029" t="str">
            <v>Rebates and allowances</v>
          </cell>
        </row>
        <row r="1030">
          <cell r="A1030" t="str">
            <v>3125060</v>
          </cell>
          <cell r="B1030" t="str">
            <v>SALES ALLOWANCES WINDSOR</v>
          </cell>
          <cell r="C1030" t="str">
            <v>Rebates and allowances</v>
          </cell>
        </row>
        <row r="1031">
          <cell r="A1031" t="str">
            <v>3125070</v>
          </cell>
          <cell r="B1031" t="str">
            <v>SALES ALLOWANCES OTTAWA</v>
          </cell>
          <cell r="C1031" t="str">
            <v>Rebates and allowances</v>
          </cell>
        </row>
        <row r="1032">
          <cell r="A1032" t="str">
            <v>3125090</v>
          </cell>
          <cell r="B1032" t="str">
            <v>SALES ALLOWANCES METER SALES</v>
          </cell>
          <cell r="C1032" t="str">
            <v>Rebates and allowances</v>
          </cell>
        </row>
        <row r="1033">
          <cell r="A1033" t="str">
            <v>3125093</v>
          </cell>
          <cell r="B1033" t="str">
            <v>SALES ALLOW. CWS SERV LONDON</v>
          </cell>
          <cell r="C1033" t="str">
            <v>Rebates and allowances</v>
          </cell>
        </row>
        <row r="1034">
          <cell r="A1034" t="str">
            <v>3125094</v>
          </cell>
          <cell r="B1034" t="str">
            <v>SALES ALLOWANCES A 1 HYDRANT</v>
          </cell>
          <cell r="C1034" t="str">
            <v>Rebates and allowances</v>
          </cell>
        </row>
        <row r="1035">
          <cell r="A1035" t="str">
            <v>4000000</v>
          </cell>
          <cell r="B1035" t="str">
            <v>COS - CLEARANCE ITEMS LONDON</v>
          </cell>
          <cell r="C1035" t="str">
            <v>COS</v>
          </cell>
        </row>
        <row r="1036">
          <cell r="A1036" t="str">
            <v>4000010</v>
          </cell>
          <cell r="B1036" t="str">
            <v>COS -CLEARANCE ITEM BELLEVILLE</v>
          </cell>
          <cell r="C1036" t="str">
            <v>COS</v>
          </cell>
        </row>
        <row r="1037">
          <cell r="A1037" t="str">
            <v>4000020</v>
          </cell>
          <cell r="B1037" t="str">
            <v>COS - CLEARANCE ITEM TRAFALGAR</v>
          </cell>
          <cell r="C1037" t="str">
            <v>COS</v>
          </cell>
        </row>
        <row r="1038">
          <cell r="A1038" t="str">
            <v>4000023</v>
          </cell>
          <cell r="B1038" t="str">
            <v>COS - CLEARANCE ITEMS EAST GTA</v>
          </cell>
          <cell r="C1038" t="str">
            <v>COS</v>
          </cell>
        </row>
        <row r="1039">
          <cell r="A1039" t="str">
            <v>4000027</v>
          </cell>
          <cell r="B1039" t="str">
            <v>COS - CLEARANCE ITEMS BARRIE</v>
          </cell>
          <cell r="C1039" t="str">
            <v>COS</v>
          </cell>
        </row>
        <row r="1040">
          <cell r="A1040" t="str">
            <v>4000030</v>
          </cell>
          <cell r="B1040" t="str">
            <v>COS - CLEARANCE ITEMS QUEBEC</v>
          </cell>
          <cell r="C1040" t="str">
            <v>COS</v>
          </cell>
        </row>
        <row r="1041">
          <cell r="A1041" t="str">
            <v>4000035</v>
          </cell>
          <cell r="B1041" t="str">
            <v>COS - CLEARANCE ITEMS SUDBURY</v>
          </cell>
          <cell r="C1041" t="str">
            <v>COS</v>
          </cell>
        </row>
        <row r="1042">
          <cell r="A1042" t="str">
            <v>4000040</v>
          </cell>
          <cell r="B1042" t="str">
            <v>COS - CLEARANCE KITCHENER</v>
          </cell>
          <cell r="C1042" t="str">
            <v>COS</v>
          </cell>
        </row>
        <row r="1043">
          <cell r="A1043" t="str">
            <v>4000050</v>
          </cell>
          <cell r="B1043" t="str">
            <v>COS - CLEARANCE ITEM STY CREEK</v>
          </cell>
          <cell r="C1043" t="str">
            <v>COS</v>
          </cell>
        </row>
        <row r="1044">
          <cell r="A1044" t="str">
            <v>4000060</v>
          </cell>
          <cell r="B1044" t="str">
            <v>COS - CLEARANCE ITEMS WINDSOR</v>
          </cell>
          <cell r="C1044" t="str">
            <v>COS</v>
          </cell>
        </row>
        <row r="1045">
          <cell r="A1045" t="str">
            <v>4000070</v>
          </cell>
          <cell r="B1045" t="str">
            <v>COS - CLEARANCE ITEMS OTTAWA</v>
          </cell>
          <cell r="C1045" t="str">
            <v>COS</v>
          </cell>
        </row>
        <row r="1046">
          <cell r="A1046" t="str">
            <v>4000090</v>
          </cell>
          <cell r="B1046" t="str">
            <v>COS - CLR/ITEMS - METER SALES</v>
          </cell>
          <cell r="C1046" t="str">
            <v>COS</v>
          </cell>
        </row>
        <row r="1047">
          <cell r="A1047" t="str">
            <v>4000093</v>
          </cell>
          <cell r="B1047" t="str">
            <v>COS - CLR/ITEM CWS SERV LONDON</v>
          </cell>
          <cell r="C1047" t="str">
            <v>COS</v>
          </cell>
        </row>
        <row r="1048">
          <cell r="A1048" t="str">
            <v>4000094</v>
          </cell>
          <cell r="B1048" t="str">
            <v>COS - CLEARANCE ITEMS A 1 HYDR</v>
          </cell>
          <cell r="C1048" t="str">
            <v>COS</v>
          </cell>
        </row>
        <row r="1049">
          <cell r="A1049" t="str">
            <v>4002000</v>
          </cell>
          <cell r="B1049" t="str">
            <v>COS - RESTOCKING CHARGE LONDON</v>
          </cell>
          <cell r="C1049" t="str">
            <v>COS</v>
          </cell>
        </row>
        <row r="1050">
          <cell r="A1050" t="str">
            <v>4002010</v>
          </cell>
          <cell r="B1050" t="str">
            <v>COS - RESTOCKING CHARGE BELL.</v>
          </cell>
          <cell r="C1050" t="str">
            <v>COS</v>
          </cell>
        </row>
        <row r="1051">
          <cell r="A1051" t="str">
            <v>4002020</v>
          </cell>
          <cell r="B1051" t="str">
            <v>COS - RESTOCKING CHARGE TRAF</v>
          </cell>
          <cell r="C1051" t="str">
            <v>COS</v>
          </cell>
        </row>
        <row r="1052">
          <cell r="A1052" t="str">
            <v>4002023</v>
          </cell>
          <cell r="B1052" t="str">
            <v>COS - RESTK/CHARGE EAST GTA</v>
          </cell>
          <cell r="C1052" t="str">
            <v>COS</v>
          </cell>
        </row>
        <row r="1053">
          <cell r="A1053" t="str">
            <v>4002027</v>
          </cell>
          <cell r="B1053" t="str">
            <v>COS - RESTOCKING CHARGE BARRIE</v>
          </cell>
          <cell r="C1053" t="str">
            <v>COS</v>
          </cell>
        </row>
        <row r="1054">
          <cell r="A1054" t="str">
            <v>4002030</v>
          </cell>
          <cell r="B1054" t="str">
            <v>COS - RESTOCKING CHARGE QUEBEC</v>
          </cell>
          <cell r="C1054" t="str">
            <v>COS</v>
          </cell>
        </row>
        <row r="1055">
          <cell r="A1055" t="str">
            <v>4002035</v>
          </cell>
          <cell r="B1055" t="str">
            <v>COS - RESTOCKING CHARGE SUDBUR</v>
          </cell>
          <cell r="C1055" t="str">
            <v>COS</v>
          </cell>
        </row>
        <row r="1056">
          <cell r="A1056" t="str">
            <v>4002040</v>
          </cell>
          <cell r="B1056" t="str">
            <v>COS - RESTOCKING CHARGE KITCH</v>
          </cell>
          <cell r="C1056" t="str">
            <v>COS</v>
          </cell>
        </row>
        <row r="1057">
          <cell r="A1057" t="str">
            <v>4002050</v>
          </cell>
          <cell r="B1057" t="str">
            <v>COS - RESTOCKING CHARGE STY CR</v>
          </cell>
          <cell r="C1057" t="str">
            <v>COS</v>
          </cell>
        </row>
        <row r="1058">
          <cell r="A1058" t="str">
            <v>4002055</v>
          </cell>
          <cell r="B1058" t="str">
            <v>COS- RESTOCKING CHARGE- THOROL</v>
          </cell>
          <cell r="C1058" t="str">
            <v>COS</v>
          </cell>
        </row>
        <row r="1059">
          <cell r="A1059" t="str">
            <v>4002060</v>
          </cell>
          <cell r="B1059" t="str">
            <v>COS - RESTOCKING CHARGE WINDSR</v>
          </cell>
          <cell r="C1059" t="str">
            <v>COS</v>
          </cell>
        </row>
        <row r="1060">
          <cell r="A1060" t="str">
            <v>4002070</v>
          </cell>
          <cell r="B1060" t="str">
            <v>COS - RESTOCKING CHARGE OTTAWA</v>
          </cell>
          <cell r="C1060" t="str">
            <v>COS</v>
          </cell>
        </row>
        <row r="1061">
          <cell r="A1061" t="str">
            <v>4002090</v>
          </cell>
          <cell r="B1061" t="str">
            <v>COS - RESTK/CHG METER SALES</v>
          </cell>
          <cell r="C1061" t="str">
            <v>COS</v>
          </cell>
        </row>
        <row r="1062">
          <cell r="A1062" t="str">
            <v>4002093</v>
          </cell>
          <cell r="B1062" t="str">
            <v>COS - RESTK/CHG -CWS SERV LOND</v>
          </cell>
          <cell r="C1062" t="str">
            <v>COS</v>
          </cell>
        </row>
        <row r="1063">
          <cell r="A1063" t="str">
            <v>4002094</v>
          </cell>
          <cell r="B1063" t="str">
            <v>COS - RESTOCKING CHG A 1 HYDRA</v>
          </cell>
          <cell r="C1063" t="str">
            <v>COS</v>
          </cell>
        </row>
        <row r="1064">
          <cell r="A1064" t="str">
            <v>4003094</v>
          </cell>
          <cell r="B1064" t="str">
            <v>COS - LABOUR A 1 HYDRANT</v>
          </cell>
          <cell r="C1064" t="str">
            <v>COS</v>
          </cell>
        </row>
        <row r="1065">
          <cell r="A1065" t="str">
            <v>4003095</v>
          </cell>
          <cell r="B1065" t="str">
            <v>COS - LABOUR A1 SUDBURY</v>
          </cell>
          <cell r="C1065" t="str">
            <v>COS</v>
          </cell>
        </row>
        <row r="1066">
          <cell r="A1066" t="str">
            <v>4005000</v>
          </cell>
          <cell r="B1066" t="str">
            <v>COS - ACCESSORIES LONDON</v>
          </cell>
          <cell r="C1066" t="str">
            <v>COS</v>
          </cell>
        </row>
        <row r="1067">
          <cell r="A1067" t="str">
            <v>4005010</v>
          </cell>
          <cell r="B1067" t="str">
            <v>COS - ACCESSORIES BELLEVILLE</v>
          </cell>
          <cell r="C1067" t="str">
            <v>COS</v>
          </cell>
        </row>
        <row r="1068">
          <cell r="A1068" t="str">
            <v>4005020</v>
          </cell>
          <cell r="B1068" t="str">
            <v>COS - ACCESSORIES TRAFALGAR</v>
          </cell>
          <cell r="C1068" t="str">
            <v>COS</v>
          </cell>
        </row>
        <row r="1069">
          <cell r="A1069" t="str">
            <v>4005023</v>
          </cell>
          <cell r="B1069" t="str">
            <v>COS - ACCESSORIES EAST GTA</v>
          </cell>
          <cell r="C1069" t="str">
            <v>COS</v>
          </cell>
        </row>
        <row r="1070">
          <cell r="A1070" t="str">
            <v>4005027</v>
          </cell>
          <cell r="B1070" t="str">
            <v>COS - ACCESSORIES BARRIE</v>
          </cell>
          <cell r="C1070" t="str">
            <v>COS</v>
          </cell>
        </row>
        <row r="1071">
          <cell r="A1071" t="str">
            <v>4005030</v>
          </cell>
          <cell r="B1071" t="str">
            <v>COS - ACCESSORIES QUEBEC</v>
          </cell>
          <cell r="C1071" t="str">
            <v>COS</v>
          </cell>
        </row>
        <row r="1072">
          <cell r="A1072" t="str">
            <v>4005035</v>
          </cell>
          <cell r="B1072" t="str">
            <v>COS - ACCESSORIES SUDBURY</v>
          </cell>
          <cell r="C1072" t="str">
            <v>COS</v>
          </cell>
        </row>
        <row r="1073">
          <cell r="A1073" t="str">
            <v>4005040</v>
          </cell>
          <cell r="B1073" t="str">
            <v>COS - ACCESSORIES KITCHENER</v>
          </cell>
          <cell r="C1073" t="str">
            <v>COS</v>
          </cell>
        </row>
        <row r="1074">
          <cell r="A1074" t="str">
            <v>4005050</v>
          </cell>
          <cell r="B1074" t="str">
            <v>COS - ACCESSORIES STY CREEK</v>
          </cell>
          <cell r="C1074" t="str">
            <v>COS</v>
          </cell>
        </row>
        <row r="1075">
          <cell r="A1075" t="str">
            <v>4005055</v>
          </cell>
          <cell r="B1075" t="str">
            <v>COS- ACCESSORIES- THOROLD</v>
          </cell>
          <cell r="C1075" t="str">
            <v>COS</v>
          </cell>
        </row>
        <row r="1076">
          <cell r="A1076" t="str">
            <v>4005060</v>
          </cell>
          <cell r="B1076" t="str">
            <v>COS - ACCESSORIES WINDSOR</v>
          </cell>
          <cell r="C1076" t="str">
            <v>COS</v>
          </cell>
        </row>
        <row r="1077">
          <cell r="A1077" t="str">
            <v>4005070</v>
          </cell>
          <cell r="B1077" t="str">
            <v>COS - ACCESSORIES OTTAWA</v>
          </cell>
          <cell r="C1077" t="str">
            <v>COS</v>
          </cell>
        </row>
        <row r="1078">
          <cell r="A1078" t="str">
            <v>4005090</v>
          </cell>
          <cell r="B1078" t="str">
            <v>COS - ACCESSORIES -METER SALES</v>
          </cell>
          <cell r="C1078" t="str">
            <v>COS</v>
          </cell>
        </row>
        <row r="1079">
          <cell r="A1079" t="str">
            <v>4005094</v>
          </cell>
          <cell r="B1079" t="str">
            <v>COS - ACCESSORIES A 1 HYDRANT</v>
          </cell>
          <cell r="C1079" t="str">
            <v>COS</v>
          </cell>
        </row>
        <row r="1080">
          <cell r="A1080" t="str">
            <v>4010000</v>
          </cell>
          <cell r="B1080" t="str">
            <v>COS - SERV BOXES LONDON</v>
          </cell>
          <cell r="C1080" t="str">
            <v>COS</v>
          </cell>
        </row>
        <row r="1081">
          <cell r="A1081" t="str">
            <v>4010010</v>
          </cell>
          <cell r="B1081" t="str">
            <v>COS - SERV BOXES BELLEVILLE</v>
          </cell>
          <cell r="C1081" t="str">
            <v>COS</v>
          </cell>
        </row>
        <row r="1082">
          <cell r="A1082" t="str">
            <v>4010020</v>
          </cell>
          <cell r="B1082" t="str">
            <v>COS - SERV BOXES TRAFALGAR</v>
          </cell>
          <cell r="C1082" t="str">
            <v>COS</v>
          </cell>
        </row>
        <row r="1083">
          <cell r="A1083" t="str">
            <v>4010023</v>
          </cell>
          <cell r="B1083" t="str">
            <v>COS - SERV BOXES EAST GTA</v>
          </cell>
          <cell r="C1083" t="str">
            <v>COS</v>
          </cell>
        </row>
        <row r="1084">
          <cell r="A1084" t="str">
            <v>4010027</v>
          </cell>
          <cell r="B1084" t="str">
            <v>COS - SERV BOXES BARRIE</v>
          </cell>
          <cell r="C1084" t="str">
            <v>COS</v>
          </cell>
        </row>
        <row r="1085">
          <cell r="A1085" t="str">
            <v>4010030</v>
          </cell>
          <cell r="B1085" t="str">
            <v>COS - SERV BOXES QUEBEC</v>
          </cell>
          <cell r="C1085" t="str">
            <v>COS</v>
          </cell>
        </row>
        <row r="1086">
          <cell r="A1086" t="str">
            <v>4010035</v>
          </cell>
          <cell r="B1086" t="str">
            <v>COS - SERV BOXES SUDBURY</v>
          </cell>
          <cell r="C1086" t="str">
            <v>COS</v>
          </cell>
        </row>
        <row r="1087">
          <cell r="A1087" t="str">
            <v>4010040</v>
          </cell>
          <cell r="B1087" t="str">
            <v>COS - SERV BOXES KITCHENER</v>
          </cell>
          <cell r="C1087" t="str">
            <v>COS</v>
          </cell>
        </row>
        <row r="1088">
          <cell r="A1088" t="str">
            <v>4010050</v>
          </cell>
          <cell r="B1088" t="str">
            <v>COS - SERV BOXES STY CREEK</v>
          </cell>
          <cell r="C1088" t="str">
            <v>COS</v>
          </cell>
        </row>
        <row r="1089">
          <cell r="A1089" t="str">
            <v>4010055</v>
          </cell>
          <cell r="B1089" t="str">
            <v>COS- SERV BOXES- THOROLD</v>
          </cell>
          <cell r="C1089" t="str">
            <v>COS</v>
          </cell>
        </row>
        <row r="1090">
          <cell r="A1090" t="str">
            <v>4010060</v>
          </cell>
          <cell r="B1090" t="str">
            <v>COS - SERV BOXES WINDSOR</v>
          </cell>
          <cell r="C1090" t="str">
            <v>COS</v>
          </cell>
        </row>
        <row r="1091">
          <cell r="A1091" t="str">
            <v>4010070</v>
          </cell>
          <cell r="B1091" t="str">
            <v>COS - SERV BOXES OTTAWA</v>
          </cell>
          <cell r="C1091" t="str">
            <v>COS</v>
          </cell>
        </row>
        <row r="1092">
          <cell r="A1092" t="str">
            <v>4010090</v>
          </cell>
          <cell r="B1092" t="str">
            <v>COS - SERV BOXES METERS</v>
          </cell>
          <cell r="C1092" t="str">
            <v>COS</v>
          </cell>
        </row>
        <row r="1093">
          <cell r="A1093" t="str">
            <v>4010094</v>
          </cell>
          <cell r="B1093" t="str">
            <v>COS - ACCESSORIES A 1 HYDRANT</v>
          </cell>
          <cell r="C1093" t="str">
            <v>COS</v>
          </cell>
        </row>
        <row r="1094">
          <cell r="A1094" t="str">
            <v>4015000</v>
          </cell>
          <cell r="B1094" t="str">
            <v>COS - VALVE BOXES LONDON</v>
          </cell>
          <cell r="C1094" t="str">
            <v>COS</v>
          </cell>
        </row>
        <row r="1095">
          <cell r="A1095" t="str">
            <v>4015010</v>
          </cell>
          <cell r="B1095" t="str">
            <v>COS - VALVE BOXES BELLEVILLE</v>
          </cell>
          <cell r="C1095" t="str">
            <v>COS</v>
          </cell>
        </row>
        <row r="1096">
          <cell r="A1096" t="str">
            <v>4015020</v>
          </cell>
          <cell r="B1096" t="str">
            <v>COS - VALVE BOXES TRAFALGAR</v>
          </cell>
          <cell r="C1096" t="str">
            <v>COS</v>
          </cell>
        </row>
        <row r="1097">
          <cell r="A1097" t="str">
            <v>4015023</v>
          </cell>
          <cell r="B1097" t="str">
            <v>COS - VALVE BOXES EAST GTA</v>
          </cell>
          <cell r="C1097" t="str">
            <v>COS</v>
          </cell>
        </row>
        <row r="1098">
          <cell r="A1098" t="str">
            <v>4015027</v>
          </cell>
          <cell r="B1098" t="str">
            <v>COS - VALVE BOXES BARRIE</v>
          </cell>
          <cell r="C1098" t="str">
            <v>COS</v>
          </cell>
        </row>
        <row r="1099">
          <cell r="A1099" t="str">
            <v>4015030</v>
          </cell>
          <cell r="B1099" t="str">
            <v>COS - VALVE BOXES QUEBEC</v>
          </cell>
          <cell r="C1099" t="str">
            <v>COS</v>
          </cell>
        </row>
        <row r="1100">
          <cell r="A1100" t="str">
            <v>4015035</v>
          </cell>
          <cell r="B1100" t="str">
            <v>COS - VALVE BOXES SUDBURY</v>
          </cell>
          <cell r="C1100" t="str">
            <v>COS</v>
          </cell>
        </row>
        <row r="1101">
          <cell r="A1101" t="str">
            <v>4015040</v>
          </cell>
          <cell r="B1101" t="str">
            <v>COS - VALVE BOXES KITCHENER</v>
          </cell>
          <cell r="C1101" t="str">
            <v>COS</v>
          </cell>
        </row>
        <row r="1102">
          <cell r="A1102" t="str">
            <v>4015050</v>
          </cell>
          <cell r="B1102" t="str">
            <v>COS - VALVE BOXES STY CREEK</v>
          </cell>
          <cell r="C1102" t="str">
            <v>COS</v>
          </cell>
        </row>
        <row r="1103">
          <cell r="A1103" t="str">
            <v>4015055</v>
          </cell>
          <cell r="B1103" t="str">
            <v>COS- VALVE BOXES - THOROLD</v>
          </cell>
          <cell r="C1103" t="str">
            <v>COS</v>
          </cell>
        </row>
        <row r="1104">
          <cell r="A1104" t="str">
            <v>4015060</v>
          </cell>
          <cell r="B1104" t="str">
            <v>COS - VALVE BOXES WINDSOR</v>
          </cell>
          <cell r="C1104" t="str">
            <v>COS</v>
          </cell>
        </row>
        <row r="1105">
          <cell r="A1105" t="str">
            <v>4015070</v>
          </cell>
          <cell r="B1105" t="str">
            <v>COS - VALVE BOXES OTTAWA</v>
          </cell>
          <cell r="C1105" t="str">
            <v>COS</v>
          </cell>
        </row>
        <row r="1106">
          <cell r="A1106" t="str">
            <v>4015090</v>
          </cell>
          <cell r="B1106" t="str">
            <v>COS - VALVE BOXES METERS</v>
          </cell>
          <cell r="C1106" t="str">
            <v>COS</v>
          </cell>
        </row>
        <row r="1107">
          <cell r="A1107" t="str">
            <v>4015094</v>
          </cell>
          <cell r="B1107" t="str">
            <v>COS - VALVE BOXES A 1 HYDRANT</v>
          </cell>
          <cell r="C1107" t="str">
            <v>COS</v>
          </cell>
        </row>
        <row r="1108">
          <cell r="A1108" t="str">
            <v>4020000</v>
          </cell>
          <cell r="B1108" t="str">
            <v>COS - PHILMAC LONDON</v>
          </cell>
          <cell r="C1108" t="str">
            <v>COS</v>
          </cell>
        </row>
        <row r="1109">
          <cell r="A1109" t="str">
            <v>4020010</v>
          </cell>
          <cell r="B1109" t="str">
            <v>COS - PHILMAC BELLEVILLE</v>
          </cell>
          <cell r="C1109" t="str">
            <v>COS</v>
          </cell>
        </row>
        <row r="1110">
          <cell r="A1110" t="str">
            <v>4020020</v>
          </cell>
          <cell r="B1110" t="str">
            <v>COS - PHILMAC TRAFALGAR</v>
          </cell>
          <cell r="C1110" t="str">
            <v>COS</v>
          </cell>
        </row>
        <row r="1111">
          <cell r="A1111" t="str">
            <v>4020023</v>
          </cell>
          <cell r="B1111" t="str">
            <v>COS - PHILMAC EAST GTA</v>
          </cell>
          <cell r="C1111" t="str">
            <v>COS</v>
          </cell>
        </row>
        <row r="1112">
          <cell r="A1112" t="str">
            <v>4020027</v>
          </cell>
          <cell r="B1112" t="str">
            <v>COS - PHILMAC BARRIE</v>
          </cell>
          <cell r="C1112" t="str">
            <v>COS</v>
          </cell>
        </row>
        <row r="1113">
          <cell r="A1113" t="str">
            <v>4020030</v>
          </cell>
          <cell r="B1113" t="str">
            <v>COS - PHILMAC QUEBEC</v>
          </cell>
          <cell r="C1113" t="str">
            <v>COS</v>
          </cell>
        </row>
        <row r="1114">
          <cell r="A1114" t="str">
            <v>4020035</v>
          </cell>
          <cell r="B1114" t="str">
            <v>COS - PHILMAC SUDBURY</v>
          </cell>
          <cell r="C1114" t="str">
            <v>COS</v>
          </cell>
        </row>
        <row r="1115">
          <cell r="A1115" t="str">
            <v>4020040</v>
          </cell>
          <cell r="B1115" t="str">
            <v>COS - PHILMAC KITCHENER</v>
          </cell>
          <cell r="C1115" t="str">
            <v>COS</v>
          </cell>
        </row>
        <row r="1116">
          <cell r="A1116" t="str">
            <v>4020050</v>
          </cell>
          <cell r="B1116" t="str">
            <v>COS - PHILMAC STY CREEK</v>
          </cell>
          <cell r="C1116" t="str">
            <v>COS</v>
          </cell>
        </row>
        <row r="1117">
          <cell r="A1117" t="str">
            <v>4020055</v>
          </cell>
          <cell r="B1117" t="str">
            <v>COS- PHILMAC- THOROLD</v>
          </cell>
          <cell r="C1117" t="str">
            <v>COS</v>
          </cell>
        </row>
        <row r="1118">
          <cell r="A1118" t="str">
            <v>4020060</v>
          </cell>
          <cell r="B1118" t="str">
            <v>COS - PHILMAC WINDSOR</v>
          </cell>
          <cell r="C1118" t="str">
            <v>COS</v>
          </cell>
        </row>
        <row r="1119">
          <cell r="A1119" t="str">
            <v>4020070</v>
          </cell>
          <cell r="B1119" t="str">
            <v>COS - PHILMAC OTTAWA</v>
          </cell>
          <cell r="C1119" t="str">
            <v>COS</v>
          </cell>
        </row>
        <row r="1120">
          <cell r="A1120" t="str">
            <v>4020090</v>
          </cell>
          <cell r="B1120" t="str">
            <v>COS - PHILMAC METERS</v>
          </cell>
          <cell r="C1120" t="str">
            <v>COS</v>
          </cell>
        </row>
        <row r="1121">
          <cell r="A1121" t="str">
            <v>4020094</v>
          </cell>
          <cell r="B1121" t="str">
            <v>COS - PHILMAC A 1 HYDRANT</v>
          </cell>
          <cell r="C1121" t="str">
            <v>COS</v>
          </cell>
        </row>
        <row r="1122">
          <cell r="A1122" t="str">
            <v>4025000</v>
          </cell>
          <cell r="B1122" t="str">
            <v>COS - CORP BRASS LONDON</v>
          </cell>
          <cell r="C1122" t="str">
            <v>COS</v>
          </cell>
        </row>
        <row r="1123">
          <cell r="A1123" t="str">
            <v>4025010</v>
          </cell>
          <cell r="B1123" t="str">
            <v>COS - CORP BRASS BELLEVILLE</v>
          </cell>
          <cell r="C1123" t="str">
            <v>COS</v>
          </cell>
        </row>
        <row r="1124">
          <cell r="A1124" t="str">
            <v>4025020</v>
          </cell>
          <cell r="B1124" t="str">
            <v>COS - CORP BRASS TRAFALGAR</v>
          </cell>
          <cell r="C1124" t="str">
            <v>COS</v>
          </cell>
        </row>
        <row r="1125">
          <cell r="A1125" t="str">
            <v>4025023</v>
          </cell>
          <cell r="B1125" t="str">
            <v>COS - CORP BRASS EAST GTA</v>
          </cell>
          <cell r="C1125" t="str">
            <v>COS</v>
          </cell>
        </row>
        <row r="1126">
          <cell r="A1126" t="str">
            <v>4025027</v>
          </cell>
          <cell r="B1126" t="str">
            <v>COS - CORP BRASS BARRIE</v>
          </cell>
          <cell r="C1126" t="str">
            <v>COS</v>
          </cell>
        </row>
        <row r="1127">
          <cell r="A1127" t="str">
            <v>4025030</v>
          </cell>
          <cell r="B1127" t="str">
            <v>COS - CORP BRASS QUEBEC</v>
          </cell>
          <cell r="C1127" t="str">
            <v>COS</v>
          </cell>
        </row>
        <row r="1128">
          <cell r="A1128" t="str">
            <v>4025035</v>
          </cell>
          <cell r="B1128" t="str">
            <v>COS - CORP BRASS SUDBURY</v>
          </cell>
          <cell r="C1128" t="str">
            <v>COS</v>
          </cell>
        </row>
        <row r="1129">
          <cell r="A1129" t="str">
            <v>4025040</v>
          </cell>
          <cell r="B1129" t="str">
            <v>COS - CORP BRASS KITCHENER</v>
          </cell>
          <cell r="C1129" t="str">
            <v>COS</v>
          </cell>
        </row>
        <row r="1130">
          <cell r="A1130" t="str">
            <v>4025050</v>
          </cell>
          <cell r="B1130" t="str">
            <v>COS - CORP BRASS STY CREEK</v>
          </cell>
          <cell r="C1130" t="str">
            <v>COS</v>
          </cell>
        </row>
        <row r="1131">
          <cell r="A1131" t="str">
            <v>4025055</v>
          </cell>
          <cell r="B1131" t="str">
            <v>COS- CORP BRASS - THOROLD</v>
          </cell>
          <cell r="C1131" t="str">
            <v>COS</v>
          </cell>
        </row>
        <row r="1132">
          <cell r="A1132" t="str">
            <v>4025060</v>
          </cell>
          <cell r="B1132" t="str">
            <v>COS - CORP BRASS WINDSOR</v>
          </cell>
          <cell r="C1132" t="str">
            <v>COS</v>
          </cell>
        </row>
        <row r="1133">
          <cell r="A1133" t="str">
            <v>4025070</v>
          </cell>
          <cell r="B1133" t="str">
            <v>COS - CORP BRASS OTTAWA</v>
          </cell>
          <cell r="C1133" t="str">
            <v>COS</v>
          </cell>
        </row>
        <row r="1134">
          <cell r="A1134" t="str">
            <v>4025090</v>
          </cell>
          <cell r="B1134" t="str">
            <v>COS - CORP BRASS METERS</v>
          </cell>
          <cell r="C1134" t="str">
            <v>COS</v>
          </cell>
        </row>
        <row r="1135">
          <cell r="A1135" t="str">
            <v>4025094</v>
          </cell>
          <cell r="B1135" t="str">
            <v>COS - CORP BRASS A 1 HYDRANT</v>
          </cell>
          <cell r="C1135" t="str">
            <v>COS</v>
          </cell>
        </row>
        <row r="1136">
          <cell r="A1136" t="str">
            <v>4030000</v>
          </cell>
          <cell r="B1136" t="str">
            <v>COS - POLYDRAIN LONDON</v>
          </cell>
          <cell r="C1136" t="str">
            <v>COS</v>
          </cell>
        </row>
        <row r="1137">
          <cell r="A1137" t="str">
            <v>4030010</v>
          </cell>
          <cell r="B1137" t="str">
            <v>COS - POLYDRAIN BELLEVILLE</v>
          </cell>
          <cell r="C1137" t="str">
            <v>COS</v>
          </cell>
        </row>
        <row r="1138">
          <cell r="A1138" t="str">
            <v>4030020</v>
          </cell>
          <cell r="B1138" t="str">
            <v>COS - POLYDRAIN TRAFALGAR</v>
          </cell>
          <cell r="C1138" t="str">
            <v>COS</v>
          </cell>
        </row>
        <row r="1139">
          <cell r="A1139" t="str">
            <v>4030023</v>
          </cell>
          <cell r="B1139" t="str">
            <v>COS - POLYDRAIN EAST GTA</v>
          </cell>
          <cell r="C1139" t="str">
            <v>COS</v>
          </cell>
        </row>
        <row r="1140">
          <cell r="A1140" t="str">
            <v>4030027</v>
          </cell>
          <cell r="B1140" t="str">
            <v>COS - POLYDRAIN BARRIE</v>
          </cell>
          <cell r="C1140" t="str">
            <v>COS</v>
          </cell>
        </row>
        <row r="1141">
          <cell r="A1141" t="str">
            <v>4030030</v>
          </cell>
          <cell r="B1141" t="str">
            <v>COS - POLYDRAIN QUEBEC</v>
          </cell>
          <cell r="C1141" t="str">
            <v>COS</v>
          </cell>
        </row>
        <row r="1142">
          <cell r="A1142" t="str">
            <v>4030035</v>
          </cell>
          <cell r="B1142" t="str">
            <v>COS - POLYDRAIN SUDBURY</v>
          </cell>
          <cell r="C1142" t="str">
            <v>COS</v>
          </cell>
        </row>
        <row r="1143">
          <cell r="A1143" t="str">
            <v>4030040</v>
          </cell>
          <cell r="B1143" t="str">
            <v>COS - POLYDRAIN KITCHENER</v>
          </cell>
          <cell r="C1143" t="str">
            <v>COS</v>
          </cell>
        </row>
        <row r="1144">
          <cell r="A1144" t="str">
            <v>4030050</v>
          </cell>
          <cell r="B1144" t="str">
            <v>COS - POLYDRAIN STNY CREEK</v>
          </cell>
          <cell r="C1144" t="str">
            <v>COS</v>
          </cell>
        </row>
        <row r="1145">
          <cell r="A1145" t="str">
            <v>4030055</v>
          </cell>
          <cell r="B1145" t="str">
            <v>COS- POLYDRAIN- THOROLD</v>
          </cell>
          <cell r="C1145" t="str">
            <v>COS</v>
          </cell>
        </row>
        <row r="1146">
          <cell r="A1146" t="str">
            <v>4030060</v>
          </cell>
          <cell r="B1146" t="str">
            <v>COS - POLYDRAIN WINDSOR</v>
          </cell>
          <cell r="C1146" t="str">
            <v>COS</v>
          </cell>
        </row>
        <row r="1147">
          <cell r="A1147" t="str">
            <v>4030070</v>
          </cell>
          <cell r="B1147" t="str">
            <v>COS - POLYDRAIN OTTAWA</v>
          </cell>
          <cell r="C1147" t="str">
            <v>COS</v>
          </cell>
        </row>
        <row r="1148">
          <cell r="A1148" t="str">
            <v>4030090</v>
          </cell>
          <cell r="B1148" t="str">
            <v>COS - POLYDRAIN METERS</v>
          </cell>
          <cell r="C1148" t="str">
            <v>COS</v>
          </cell>
        </row>
        <row r="1149">
          <cell r="A1149" t="str">
            <v>4030094</v>
          </cell>
          <cell r="B1149" t="str">
            <v>COS - POLYDRAIN A 1 HYDRANT</v>
          </cell>
          <cell r="C1149" t="str">
            <v>COS</v>
          </cell>
        </row>
        <row r="1150">
          <cell r="A1150" t="str">
            <v>4035000</v>
          </cell>
          <cell r="B1150" t="str">
            <v>COS - MUN CAST LONDON</v>
          </cell>
          <cell r="C1150" t="str">
            <v>COS</v>
          </cell>
        </row>
        <row r="1151">
          <cell r="A1151" t="str">
            <v>4035010</v>
          </cell>
          <cell r="B1151" t="str">
            <v>COS - MUN CAST BELLEVILLE</v>
          </cell>
          <cell r="C1151" t="str">
            <v>COS</v>
          </cell>
        </row>
        <row r="1152">
          <cell r="A1152" t="str">
            <v>4035020</v>
          </cell>
          <cell r="B1152" t="str">
            <v>COS - MUN CAST TRAFALGAR</v>
          </cell>
          <cell r="C1152" t="str">
            <v>COS</v>
          </cell>
        </row>
        <row r="1153">
          <cell r="A1153" t="str">
            <v>4035023</v>
          </cell>
          <cell r="B1153" t="str">
            <v>COS - MUN CAST EAST GTA</v>
          </cell>
          <cell r="C1153" t="str">
            <v>COS</v>
          </cell>
        </row>
        <row r="1154">
          <cell r="A1154" t="str">
            <v>4035027</v>
          </cell>
          <cell r="B1154" t="str">
            <v>COS - MUN CAST BARRIE</v>
          </cell>
          <cell r="C1154" t="str">
            <v>COS</v>
          </cell>
        </row>
        <row r="1155">
          <cell r="A1155" t="str">
            <v>4035030</v>
          </cell>
          <cell r="B1155" t="str">
            <v>COS - MUN CAST QUEBEC</v>
          </cell>
          <cell r="C1155" t="str">
            <v>COS</v>
          </cell>
        </row>
        <row r="1156">
          <cell r="A1156" t="str">
            <v>4035035</v>
          </cell>
          <cell r="B1156" t="str">
            <v>COS - MUN CAST SUDBURY</v>
          </cell>
          <cell r="C1156" t="str">
            <v>COS</v>
          </cell>
        </row>
        <row r="1157">
          <cell r="A1157" t="str">
            <v>4035040</v>
          </cell>
          <cell r="B1157" t="str">
            <v>COS - MUN CAST KITCHENER</v>
          </cell>
          <cell r="C1157" t="str">
            <v>COS</v>
          </cell>
        </row>
        <row r="1158">
          <cell r="A1158" t="str">
            <v>4035050</v>
          </cell>
          <cell r="B1158" t="str">
            <v>COS - MUN CAST STY CREEK</v>
          </cell>
          <cell r="C1158" t="str">
            <v>COS</v>
          </cell>
        </row>
        <row r="1159">
          <cell r="A1159" t="str">
            <v>4035055</v>
          </cell>
          <cell r="B1159" t="str">
            <v>COS- MUN CAST - THOROLD</v>
          </cell>
          <cell r="C1159" t="str">
            <v>COS</v>
          </cell>
        </row>
        <row r="1160">
          <cell r="A1160" t="str">
            <v>4035060</v>
          </cell>
          <cell r="B1160" t="str">
            <v>COS - MUN CAST WINDSOR</v>
          </cell>
          <cell r="C1160" t="str">
            <v>COS</v>
          </cell>
        </row>
        <row r="1161">
          <cell r="A1161" t="str">
            <v>4035070</v>
          </cell>
          <cell r="B1161" t="str">
            <v>COS - MUN CAST OTTAWA</v>
          </cell>
          <cell r="C1161" t="str">
            <v>COS</v>
          </cell>
        </row>
        <row r="1162">
          <cell r="A1162" t="str">
            <v>4035090</v>
          </cell>
          <cell r="B1162" t="str">
            <v>COS - MUN CCAST METERS</v>
          </cell>
          <cell r="C1162" t="str">
            <v>COS</v>
          </cell>
        </row>
        <row r="1163">
          <cell r="A1163" t="str">
            <v>4035094</v>
          </cell>
          <cell r="B1163" t="str">
            <v>COS - MUN CAST A 1 HYDRANT</v>
          </cell>
          <cell r="C1163" t="str">
            <v>COS</v>
          </cell>
        </row>
        <row r="1164">
          <cell r="A1164" t="str">
            <v>4040000</v>
          </cell>
          <cell r="B1164" t="str">
            <v>COS - FITT DRAIN LONDON</v>
          </cell>
          <cell r="C1164" t="str">
            <v>COS</v>
          </cell>
        </row>
        <row r="1165">
          <cell r="A1165" t="str">
            <v>4040010</v>
          </cell>
          <cell r="B1165" t="str">
            <v>COS - FITT DRAIN BELLEVILLE</v>
          </cell>
          <cell r="C1165" t="str">
            <v>COS</v>
          </cell>
        </row>
        <row r="1166">
          <cell r="A1166" t="str">
            <v>4040020</v>
          </cell>
          <cell r="B1166" t="str">
            <v>COS - FITT DRAIN TRAFALGAR</v>
          </cell>
          <cell r="C1166" t="str">
            <v>COS</v>
          </cell>
        </row>
        <row r="1167">
          <cell r="A1167" t="str">
            <v>4040023</v>
          </cell>
          <cell r="B1167" t="str">
            <v>COS - FITT DRAIN EAT GTA</v>
          </cell>
          <cell r="C1167" t="str">
            <v>COS</v>
          </cell>
        </row>
        <row r="1168">
          <cell r="A1168" t="str">
            <v>4040027</v>
          </cell>
          <cell r="B1168" t="str">
            <v>COS - FITT DRAIN BARRIE</v>
          </cell>
          <cell r="C1168" t="str">
            <v>COS</v>
          </cell>
        </row>
        <row r="1169">
          <cell r="A1169" t="str">
            <v>4040030</v>
          </cell>
          <cell r="B1169" t="str">
            <v>COS - FITT DRAIN QUEBEC</v>
          </cell>
          <cell r="C1169" t="str">
            <v>COS</v>
          </cell>
        </row>
        <row r="1170">
          <cell r="A1170" t="str">
            <v>4040035</v>
          </cell>
          <cell r="B1170" t="str">
            <v>COS - FITT DRAIN SUDBURY</v>
          </cell>
          <cell r="C1170" t="str">
            <v>COS</v>
          </cell>
        </row>
        <row r="1171">
          <cell r="A1171" t="str">
            <v>4040040</v>
          </cell>
          <cell r="B1171" t="str">
            <v>COS - FITT DRAIN KITCHENER</v>
          </cell>
          <cell r="C1171" t="str">
            <v>COS</v>
          </cell>
        </row>
        <row r="1172">
          <cell r="A1172" t="str">
            <v>4040050</v>
          </cell>
          <cell r="B1172" t="str">
            <v>COS - FITT DRAIN STY CREEK</v>
          </cell>
          <cell r="C1172" t="str">
            <v>COS</v>
          </cell>
        </row>
        <row r="1173">
          <cell r="A1173" t="str">
            <v>4040055</v>
          </cell>
          <cell r="B1173" t="str">
            <v>COS- FITT DRAIN - THOROLD</v>
          </cell>
          <cell r="C1173" t="str">
            <v>COS</v>
          </cell>
        </row>
        <row r="1174">
          <cell r="A1174" t="str">
            <v>4040060</v>
          </cell>
          <cell r="B1174" t="str">
            <v>COS - FITT DRAIN WINDSOR</v>
          </cell>
          <cell r="C1174" t="str">
            <v>COS</v>
          </cell>
        </row>
        <row r="1175">
          <cell r="A1175" t="str">
            <v>4040070</v>
          </cell>
          <cell r="B1175" t="str">
            <v>COS - FITT DRAIN OTTAWA</v>
          </cell>
          <cell r="C1175" t="str">
            <v>COS</v>
          </cell>
        </row>
        <row r="1176">
          <cell r="A1176" t="str">
            <v>4040090</v>
          </cell>
          <cell r="B1176" t="str">
            <v>COS - FITT DRAIN METERS</v>
          </cell>
          <cell r="C1176" t="str">
            <v>COS</v>
          </cell>
        </row>
        <row r="1177">
          <cell r="A1177" t="str">
            <v>4040094</v>
          </cell>
          <cell r="B1177" t="str">
            <v>COS - FITT DRAIN A 1 HYDRANT</v>
          </cell>
          <cell r="C1177" t="str">
            <v>COS</v>
          </cell>
        </row>
        <row r="1178">
          <cell r="A1178" t="str">
            <v>4045000</v>
          </cell>
          <cell r="B1178" t="str">
            <v>COS - FITT SEWER LONDON</v>
          </cell>
          <cell r="C1178" t="str">
            <v>COS</v>
          </cell>
        </row>
        <row r="1179">
          <cell r="A1179" t="str">
            <v>4045010</v>
          </cell>
          <cell r="B1179" t="str">
            <v>COS - FITT SEWER BELLEVILLE</v>
          </cell>
          <cell r="C1179" t="str">
            <v>COS</v>
          </cell>
        </row>
        <row r="1180">
          <cell r="A1180" t="str">
            <v>4045020</v>
          </cell>
          <cell r="B1180" t="str">
            <v>COS - FITT SEWER TRAFALGAR</v>
          </cell>
          <cell r="C1180" t="str">
            <v>COS</v>
          </cell>
        </row>
        <row r="1181">
          <cell r="A1181" t="str">
            <v>4045023</v>
          </cell>
          <cell r="B1181" t="str">
            <v>COS - FITT SEWER EAST GTA</v>
          </cell>
          <cell r="C1181" t="str">
            <v>COS</v>
          </cell>
        </row>
        <row r="1182">
          <cell r="A1182" t="str">
            <v>4045027</v>
          </cell>
          <cell r="B1182" t="str">
            <v>COS - FITT SEWER BARRIE</v>
          </cell>
          <cell r="C1182" t="str">
            <v>COS</v>
          </cell>
        </row>
        <row r="1183">
          <cell r="A1183" t="str">
            <v>4045030</v>
          </cell>
          <cell r="B1183" t="str">
            <v>COS - FITT SEWER QUEBEC</v>
          </cell>
          <cell r="C1183" t="str">
            <v>COS</v>
          </cell>
        </row>
        <row r="1184">
          <cell r="A1184" t="str">
            <v>4045035</v>
          </cell>
          <cell r="B1184" t="str">
            <v>COS - FITT SEWER SUDBURY</v>
          </cell>
          <cell r="C1184" t="str">
            <v>COS</v>
          </cell>
        </row>
        <row r="1185">
          <cell r="A1185" t="str">
            <v>4045040</v>
          </cell>
          <cell r="B1185" t="str">
            <v>COS - FITT SEWER KITCHENER</v>
          </cell>
          <cell r="C1185" t="str">
            <v>COS</v>
          </cell>
        </row>
        <row r="1186">
          <cell r="A1186" t="str">
            <v>4045050</v>
          </cell>
          <cell r="B1186" t="str">
            <v>COS - FITT SEWER STY CREEK</v>
          </cell>
          <cell r="C1186" t="str">
            <v>COS</v>
          </cell>
        </row>
        <row r="1187">
          <cell r="A1187" t="str">
            <v>4045055</v>
          </cell>
          <cell r="B1187" t="str">
            <v>COS- FITT SEWER- THOROLD</v>
          </cell>
          <cell r="C1187" t="str">
            <v>COS</v>
          </cell>
        </row>
        <row r="1188">
          <cell r="A1188" t="str">
            <v>4045060</v>
          </cell>
          <cell r="B1188" t="str">
            <v>COS - FITT SEWER WINDSOR</v>
          </cell>
          <cell r="C1188" t="str">
            <v>COS</v>
          </cell>
        </row>
        <row r="1189">
          <cell r="A1189" t="str">
            <v>4045070</v>
          </cell>
          <cell r="B1189" t="str">
            <v>COS - FITT SEWER OTTAWA</v>
          </cell>
          <cell r="C1189" t="str">
            <v>COS</v>
          </cell>
        </row>
        <row r="1190">
          <cell r="A1190" t="str">
            <v>4045090</v>
          </cell>
          <cell r="B1190" t="str">
            <v>COS - FITT SEWER METERS</v>
          </cell>
          <cell r="C1190" t="str">
            <v>COS</v>
          </cell>
        </row>
        <row r="1191">
          <cell r="A1191" t="str">
            <v>4045094</v>
          </cell>
          <cell r="B1191" t="str">
            <v>COS - FITT SEWER A 1 HYDRANT</v>
          </cell>
          <cell r="C1191" t="str">
            <v>COS</v>
          </cell>
        </row>
        <row r="1192">
          <cell r="A1192" t="str">
            <v>4050000</v>
          </cell>
          <cell r="B1192" t="str">
            <v>COS - FITT WTR LONDON</v>
          </cell>
          <cell r="C1192" t="str">
            <v>COS</v>
          </cell>
        </row>
        <row r="1193">
          <cell r="A1193" t="str">
            <v>4050010</v>
          </cell>
          <cell r="B1193" t="str">
            <v>COS - FITT WTR BELLEVILLE</v>
          </cell>
          <cell r="C1193" t="str">
            <v>COS</v>
          </cell>
        </row>
        <row r="1194">
          <cell r="A1194" t="str">
            <v>4050020</v>
          </cell>
          <cell r="B1194" t="str">
            <v>COS - FITT WTR TRAFALGAR</v>
          </cell>
          <cell r="C1194" t="str">
            <v>COS</v>
          </cell>
        </row>
        <row r="1195">
          <cell r="A1195" t="str">
            <v>4050023</v>
          </cell>
          <cell r="B1195" t="str">
            <v>COS - FITT WTR EAST GTA</v>
          </cell>
          <cell r="C1195" t="str">
            <v>COS</v>
          </cell>
        </row>
        <row r="1196">
          <cell r="A1196" t="str">
            <v>4050027</v>
          </cell>
          <cell r="B1196" t="str">
            <v>COS - FITT WTR BARRIE</v>
          </cell>
          <cell r="C1196" t="str">
            <v>COS</v>
          </cell>
        </row>
        <row r="1197">
          <cell r="A1197" t="str">
            <v>4050030</v>
          </cell>
          <cell r="B1197" t="str">
            <v>COS - FITT WTR QUEBEC</v>
          </cell>
          <cell r="C1197" t="str">
            <v>COS</v>
          </cell>
        </row>
        <row r="1198">
          <cell r="A1198" t="str">
            <v>4050035</v>
          </cell>
          <cell r="B1198" t="str">
            <v>COS - FITT WTR SUDBURY</v>
          </cell>
          <cell r="C1198" t="str">
            <v>COS</v>
          </cell>
        </row>
        <row r="1199">
          <cell r="A1199" t="str">
            <v>4050040</v>
          </cell>
          <cell r="B1199" t="str">
            <v>COS - FITT WTR KITCHENER</v>
          </cell>
          <cell r="C1199" t="str">
            <v>COS</v>
          </cell>
        </row>
        <row r="1200">
          <cell r="A1200" t="str">
            <v>4050050</v>
          </cell>
          <cell r="B1200" t="str">
            <v>COS - FITT WTR STY CREEK</v>
          </cell>
          <cell r="C1200" t="str">
            <v>COS</v>
          </cell>
        </row>
        <row r="1201">
          <cell r="A1201" t="str">
            <v>4050055</v>
          </cell>
          <cell r="B1201" t="str">
            <v>COS- FIT WTR - THOROLD</v>
          </cell>
          <cell r="C1201" t="str">
            <v>COS</v>
          </cell>
        </row>
        <row r="1202">
          <cell r="A1202" t="str">
            <v>4050060</v>
          </cell>
          <cell r="B1202" t="str">
            <v>COS - FITT WTR WINDSOR</v>
          </cell>
          <cell r="C1202" t="str">
            <v>COS</v>
          </cell>
        </row>
        <row r="1203">
          <cell r="A1203" t="str">
            <v>4050070</v>
          </cell>
          <cell r="B1203" t="str">
            <v>COS - FITT WTR OTTAWA</v>
          </cell>
          <cell r="C1203" t="str">
            <v>COS</v>
          </cell>
        </row>
        <row r="1204">
          <cell r="A1204" t="str">
            <v>4050090</v>
          </cell>
          <cell r="B1204" t="str">
            <v>COS - FITT WTR METERS</v>
          </cell>
          <cell r="C1204" t="str">
            <v>COS</v>
          </cell>
        </row>
        <row r="1205">
          <cell r="A1205" t="str">
            <v>4050094</v>
          </cell>
          <cell r="B1205" t="str">
            <v>COS - FITT WTR A 1 HYDRANT</v>
          </cell>
          <cell r="C1205" t="str">
            <v>COS</v>
          </cell>
        </row>
        <row r="1206">
          <cell r="A1206" t="str">
            <v>4052000</v>
          </cell>
          <cell r="B1206" t="str">
            <v>COS COUPLINGS - LONDON</v>
          </cell>
          <cell r="C1206" t="str">
            <v>COS</v>
          </cell>
        </row>
        <row r="1207">
          <cell r="A1207" t="str">
            <v>4052010</v>
          </cell>
          <cell r="B1207" t="str">
            <v>COS COUPLINGS - BELLEVILLE</v>
          </cell>
          <cell r="C1207" t="str">
            <v>COS</v>
          </cell>
        </row>
        <row r="1208">
          <cell r="A1208" t="str">
            <v>4052020</v>
          </cell>
          <cell r="B1208" t="str">
            <v>COS COUPLINGS - TRAFALGAR</v>
          </cell>
          <cell r="C1208" t="str">
            <v>COS</v>
          </cell>
        </row>
        <row r="1209">
          <cell r="A1209" t="str">
            <v>4052023</v>
          </cell>
          <cell r="B1209" t="str">
            <v>COS COUPLINGS - EAST GTA</v>
          </cell>
          <cell r="C1209" t="str">
            <v>COS</v>
          </cell>
        </row>
        <row r="1210">
          <cell r="A1210" t="str">
            <v>4052027</v>
          </cell>
          <cell r="B1210" t="str">
            <v>COS COUPLINGS - BARRIE</v>
          </cell>
          <cell r="C1210" t="str">
            <v>COS</v>
          </cell>
        </row>
        <row r="1211">
          <cell r="A1211" t="str">
            <v>4052030</v>
          </cell>
          <cell r="B1211" t="str">
            <v>COS COUPLINGS - QUEBEC</v>
          </cell>
          <cell r="C1211" t="str">
            <v>COS</v>
          </cell>
        </row>
        <row r="1212">
          <cell r="A1212" t="str">
            <v>4052035</v>
          </cell>
          <cell r="B1212" t="str">
            <v>COS COUPLINGS - SUDBURY</v>
          </cell>
          <cell r="C1212" t="str">
            <v>COS</v>
          </cell>
        </row>
        <row r="1213">
          <cell r="A1213" t="str">
            <v>4052040</v>
          </cell>
          <cell r="B1213" t="str">
            <v>COS COUPLINGS - KITCHENER</v>
          </cell>
          <cell r="C1213" t="str">
            <v>COS</v>
          </cell>
        </row>
        <row r="1214">
          <cell r="A1214" t="str">
            <v>4052050</v>
          </cell>
          <cell r="B1214" t="str">
            <v>COS COUPLINGS - STNY CREEK</v>
          </cell>
          <cell r="C1214" t="str">
            <v>COS</v>
          </cell>
        </row>
        <row r="1215">
          <cell r="A1215" t="str">
            <v>4052055</v>
          </cell>
          <cell r="B1215" t="str">
            <v>COS- COUPLINGS - THOROLD</v>
          </cell>
          <cell r="C1215" t="str">
            <v>COS</v>
          </cell>
        </row>
        <row r="1216">
          <cell r="A1216" t="str">
            <v>4052060</v>
          </cell>
          <cell r="B1216" t="str">
            <v>COS COUPLINGS - WINDSOR</v>
          </cell>
          <cell r="C1216" t="str">
            <v>COS</v>
          </cell>
        </row>
        <row r="1217">
          <cell r="A1217" t="str">
            <v>4052070</v>
          </cell>
          <cell r="B1217" t="str">
            <v>COS COUPLINGS - OTTAWA</v>
          </cell>
          <cell r="C1217" t="str">
            <v>COS</v>
          </cell>
        </row>
        <row r="1218">
          <cell r="A1218" t="str">
            <v>4052090</v>
          </cell>
          <cell r="B1218" t="str">
            <v>COS - COUPLINGS METERS</v>
          </cell>
          <cell r="C1218" t="str">
            <v>COS</v>
          </cell>
        </row>
        <row r="1219">
          <cell r="A1219" t="str">
            <v>4052094</v>
          </cell>
          <cell r="B1219" t="str">
            <v>COS - COUPLINGS A 1 HYDRANT</v>
          </cell>
          <cell r="C1219" t="str">
            <v>COS</v>
          </cell>
        </row>
        <row r="1220">
          <cell r="A1220" t="str">
            <v>4055000</v>
          </cell>
          <cell r="B1220" t="str">
            <v>COS - F HYDRANTS LONDON</v>
          </cell>
          <cell r="C1220" t="str">
            <v>COS</v>
          </cell>
        </row>
        <row r="1221">
          <cell r="A1221" t="str">
            <v>4055010</v>
          </cell>
          <cell r="B1221" t="str">
            <v>COS - F HYDRANTS BELLEVILLE</v>
          </cell>
          <cell r="C1221" t="str">
            <v>COS</v>
          </cell>
        </row>
        <row r="1222">
          <cell r="A1222" t="str">
            <v>4055020</v>
          </cell>
          <cell r="B1222" t="str">
            <v>COS - F HYDRANTS TRAFALGAR</v>
          </cell>
          <cell r="C1222" t="str">
            <v>COS</v>
          </cell>
        </row>
        <row r="1223">
          <cell r="A1223" t="str">
            <v>4055023</v>
          </cell>
          <cell r="B1223" t="str">
            <v>COS - F HYDRANTS EAST GTA</v>
          </cell>
          <cell r="C1223" t="str">
            <v>COS</v>
          </cell>
        </row>
        <row r="1224">
          <cell r="A1224" t="str">
            <v>4055027</v>
          </cell>
          <cell r="B1224" t="str">
            <v>COS - F HYDRANTS BARRIE</v>
          </cell>
          <cell r="C1224" t="str">
            <v>COS</v>
          </cell>
        </row>
        <row r="1225">
          <cell r="A1225" t="str">
            <v>4055030</v>
          </cell>
          <cell r="B1225" t="str">
            <v>COS - F HYDRANTS QUEBEC</v>
          </cell>
          <cell r="C1225" t="str">
            <v>COS</v>
          </cell>
        </row>
        <row r="1226">
          <cell r="A1226" t="str">
            <v>4055035</v>
          </cell>
          <cell r="B1226" t="str">
            <v>COS - F HYDRANTS SUDBURY</v>
          </cell>
          <cell r="C1226" t="str">
            <v>COS</v>
          </cell>
        </row>
        <row r="1227">
          <cell r="A1227" t="str">
            <v>4055040</v>
          </cell>
          <cell r="B1227" t="str">
            <v>COS - F HYDRANTS KITCHENER</v>
          </cell>
          <cell r="C1227" t="str">
            <v>COS</v>
          </cell>
        </row>
        <row r="1228">
          <cell r="A1228" t="str">
            <v>4055050</v>
          </cell>
          <cell r="B1228" t="str">
            <v>COS - F HYDRANTS STY CREEK</v>
          </cell>
          <cell r="C1228" t="str">
            <v>COS</v>
          </cell>
        </row>
        <row r="1229">
          <cell r="A1229" t="str">
            <v>4055055</v>
          </cell>
          <cell r="B1229" t="str">
            <v>COS- F HYDRANTS - THOROLD</v>
          </cell>
          <cell r="C1229" t="str">
            <v>COS</v>
          </cell>
        </row>
        <row r="1230">
          <cell r="A1230" t="str">
            <v>4055060</v>
          </cell>
          <cell r="B1230" t="str">
            <v>COS - F HYDRANTS WINDSOR</v>
          </cell>
          <cell r="C1230" t="str">
            <v>COS</v>
          </cell>
        </row>
        <row r="1231">
          <cell r="A1231" t="str">
            <v>4055070</v>
          </cell>
          <cell r="B1231" t="str">
            <v>COS - F HYDRANTS OTTAWA</v>
          </cell>
          <cell r="C1231" t="str">
            <v>COS</v>
          </cell>
        </row>
        <row r="1232">
          <cell r="A1232" t="str">
            <v>4055090</v>
          </cell>
          <cell r="B1232" t="str">
            <v>COS - F HYDRANTS METERS</v>
          </cell>
          <cell r="C1232" t="str">
            <v>COS</v>
          </cell>
        </row>
        <row r="1233">
          <cell r="A1233" t="str">
            <v>4055094</v>
          </cell>
          <cell r="B1233" t="str">
            <v>COS - F HYDRANTS A 1 HYDRANT</v>
          </cell>
          <cell r="C1233" t="str">
            <v>COS</v>
          </cell>
        </row>
        <row r="1234">
          <cell r="A1234" t="str">
            <v>4055095</v>
          </cell>
          <cell r="B1234" t="str">
            <v>COS - F HYDRANTS  A1 SUDBURY</v>
          </cell>
          <cell r="C1234" t="str">
            <v>COS</v>
          </cell>
        </row>
        <row r="1235">
          <cell r="A1235" t="str">
            <v>4060000</v>
          </cell>
          <cell r="B1235" t="str">
            <v>COS - PIPE DRAIN LONDON</v>
          </cell>
          <cell r="C1235" t="str">
            <v>COS</v>
          </cell>
        </row>
        <row r="1236">
          <cell r="A1236" t="str">
            <v>4060010</v>
          </cell>
          <cell r="B1236" t="str">
            <v>COS - PIPE DRAIN BELLEVILLE</v>
          </cell>
          <cell r="C1236" t="str">
            <v>COS</v>
          </cell>
        </row>
        <row r="1237">
          <cell r="A1237" t="str">
            <v>4060020</v>
          </cell>
          <cell r="B1237" t="str">
            <v>COS - PIPE DRAIN TRAFALGAR</v>
          </cell>
          <cell r="C1237" t="str">
            <v>COS</v>
          </cell>
        </row>
        <row r="1238">
          <cell r="A1238" t="str">
            <v>4060023</v>
          </cell>
          <cell r="B1238" t="str">
            <v>COS - PIPE DRAIN EAST GTA</v>
          </cell>
          <cell r="C1238" t="str">
            <v>COS</v>
          </cell>
        </row>
        <row r="1239">
          <cell r="A1239" t="str">
            <v>4060027</v>
          </cell>
          <cell r="B1239" t="str">
            <v>COS - PIPE DRAIN BARRIE</v>
          </cell>
          <cell r="C1239" t="str">
            <v>COS</v>
          </cell>
        </row>
        <row r="1240">
          <cell r="A1240" t="str">
            <v>4060030</v>
          </cell>
          <cell r="B1240" t="str">
            <v>COS - PIPE DRAIN QUEBEC</v>
          </cell>
          <cell r="C1240" t="str">
            <v>COS</v>
          </cell>
        </row>
        <row r="1241">
          <cell r="A1241" t="str">
            <v>4060035</v>
          </cell>
          <cell r="B1241" t="str">
            <v>COS - PIPE DRAIN SUDBURY</v>
          </cell>
          <cell r="C1241" t="str">
            <v>COS</v>
          </cell>
        </row>
        <row r="1242">
          <cell r="A1242" t="str">
            <v>4060040</v>
          </cell>
          <cell r="B1242" t="str">
            <v>COS - PIPE DRAIN KITCHENER</v>
          </cell>
          <cell r="C1242" t="str">
            <v>COS</v>
          </cell>
        </row>
        <row r="1243">
          <cell r="A1243" t="str">
            <v>4060050</v>
          </cell>
          <cell r="B1243" t="str">
            <v>COS - PIPE DRAIN STY CREEK</v>
          </cell>
          <cell r="C1243" t="str">
            <v>COS</v>
          </cell>
        </row>
        <row r="1244">
          <cell r="A1244" t="str">
            <v>4060055</v>
          </cell>
          <cell r="B1244" t="str">
            <v>COS- PIPE DRAIN - THOROLD</v>
          </cell>
          <cell r="C1244" t="str">
            <v>COS</v>
          </cell>
        </row>
        <row r="1245">
          <cell r="A1245" t="str">
            <v>4060060</v>
          </cell>
          <cell r="B1245" t="str">
            <v>COS - PIPE DRAIN WINDSOR</v>
          </cell>
          <cell r="C1245" t="str">
            <v>COS</v>
          </cell>
        </row>
        <row r="1246">
          <cell r="A1246" t="str">
            <v>4060070</v>
          </cell>
          <cell r="B1246" t="str">
            <v>COS - PIPE DRAIN OTTAWA</v>
          </cell>
          <cell r="C1246" t="str">
            <v>COS</v>
          </cell>
        </row>
        <row r="1247">
          <cell r="A1247" t="str">
            <v>4060090</v>
          </cell>
          <cell r="B1247" t="str">
            <v>COS - PIPE DRAIN METERS</v>
          </cell>
          <cell r="C1247" t="str">
            <v>COS</v>
          </cell>
        </row>
        <row r="1248">
          <cell r="A1248" t="str">
            <v>4060094</v>
          </cell>
          <cell r="B1248" t="str">
            <v>COS - PIPE DRAIN A 1 HYDRANT</v>
          </cell>
          <cell r="C1248" t="str">
            <v>COS</v>
          </cell>
        </row>
        <row r="1249">
          <cell r="A1249" t="str">
            <v>4065000</v>
          </cell>
          <cell r="B1249" t="str">
            <v>COS - PIPE SEWER LONDON</v>
          </cell>
          <cell r="C1249" t="str">
            <v>COS</v>
          </cell>
        </row>
        <row r="1250">
          <cell r="A1250" t="str">
            <v>4065010</v>
          </cell>
          <cell r="B1250" t="str">
            <v>COS - PIPE SEWER BELLEVILLE</v>
          </cell>
          <cell r="C1250" t="str">
            <v>COS</v>
          </cell>
        </row>
        <row r="1251">
          <cell r="A1251" t="str">
            <v>4065020</v>
          </cell>
          <cell r="B1251" t="str">
            <v>COS - PIPE SEWER TRAFALGAR</v>
          </cell>
          <cell r="C1251" t="str">
            <v>COS</v>
          </cell>
        </row>
        <row r="1252">
          <cell r="A1252" t="str">
            <v>4065023</v>
          </cell>
          <cell r="B1252" t="str">
            <v>COS - PIPE SEWER EAST GTA</v>
          </cell>
          <cell r="C1252" t="str">
            <v>COS</v>
          </cell>
        </row>
        <row r="1253">
          <cell r="A1253" t="str">
            <v>4065027</v>
          </cell>
          <cell r="B1253" t="str">
            <v>COS - PIPE SEWER BARRIE</v>
          </cell>
          <cell r="C1253" t="str">
            <v>COS</v>
          </cell>
        </row>
        <row r="1254">
          <cell r="A1254" t="str">
            <v>4065030</v>
          </cell>
          <cell r="B1254" t="str">
            <v>COS - PIPE SEWER QUEBEC</v>
          </cell>
          <cell r="C1254" t="str">
            <v>COS</v>
          </cell>
        </row>
        <row r="1255">
          <cell r="A1255" t="str">
            <v>4065035</v>
          </cell>
          <cell r="B1255" t="str">
            <v>COS - PIPE SEWER SUDBURY</v>
          </cell>
          <cell r="C1255" t="str">
            <v>COS</v>
          </cell>
        </row>
        <row r="1256">
          <cell r="A1256" t="str">
            <v>4065040</v>
          </cell>
          <cell r="B1256" t="str">
            <v>COS - PIPE SEWER KITCHENER</v>
          </cell>
          <cell r="C1256" t="str">
            <v>COS</v>
          </cell>
        </row>
        <row r="1257">
          <cell r="A1257" t="str">
            <v>4065050</v>
          </cell>
          <cell r="B1257" t="str">
            <v>COS - PIPE SEWER STY CREEK</v>
          </cell>
          <cell r="C1257" t="str">
            <v>COS</v>
          </cell>
        </row>
        <row r="1258">
          <cell r="A1258" t="str">
            <v>4065055</v>
          </cell>
          <cell r="B1258" t="str">
            <v>COS - PIPE SEWER - THOROLD</v>
          </cell>
          <cell r="C1258" t="str">
            <v>COS</v>
          </cell>
        </row>
        <row r="1259">
          <cell r="A1259" t="str">
            <v>4065060</v>
          </cell>
          <cell r="B1259" t="str">
            <v>COS - PIPE SEWER WINDSOR</v>
          </cell>
          <cell r="C1259" t="str">
            <v>COS</v>
          </cell>
        </row>
        <row r="1260">
          <cell r="A1260" t="str">
            <v>4065070</v>
          </cell>
          <cell r="B1260" t="str">
            <v>COS - PIPE SEWER OTTAWA</v>
          </cell>
          <cell r="C1260" t="str">
            <v>COS</v>
          </cell>
        </row>
        <row r="1261">
          <cell r="A1261" t="str">
            <v>4065090</v>
          </cell>
          <cell r="B1261" t="str">
            <v>COS - PIPE SEWER METERS</v>
          </cell>
          <cell r="C1261" t="str">
            <v>COS</v>
          </cell>
        </row>
        <row r="1262">
          <cell r="A1262" t="str">
            <v>4065094</v>
          </cell>
          <cell r="B1262" t="str">
            <v>COS - PIPE SEWER A 1 HYDRANT</v>
          </cell>
          <cell r="C1262" t="str">
            <v>COS</v>
          </cell>
        </row>
        <row r="1263">
          <cell r="A1263" t="str">
            <v>4065099</v>
          </cell>
          <cell r="B1263" t="str">
            <v>COS - PIPE H/O</v>
          </cell>
          <cell r="C1263" t="str">
            <v>COS</v>
          </cell>
        </row>
        <row r="1264">
          <cell r="A1264" t="str">
            <v>4070000</v>
          </cell>
          <cell r="B1264" t="str">
            <v>COS - PIPE WATER LONDON</v>
          </cell>
          <cell r="C1264" t="str">
            <v>COS</v>
          </cell>
        </row>
        <row r="1265">
          <cell r="A1265" t="str">
            <v>4070010</v>
          </cell>
          <cell r="B1265" t="str">
            <v>COS - PIPE WATER BELLEVILLE</v>
          </cell>
          <cell r="C1265" t="str">
            <v>COS</v>
          </cell>
        </row>
        <row r="1266">
          <cell r="A1266" t="str">
            <v>4070020</v>
          </cell>
          <cell r="B1266" t="str">
            <v>COS - PIPE WATER TRAFALGAR</v>
          </cell>
          <cell r="C1266" t="str">
            <v>COS</v>
          </cell>
        </row>
        <row r="1267">
          <cell r="A1267" t="str">
            <v>4070023</v>
          </cell>
          <cell r="B1267" t="str">
            <v>COS - PIPE WATER EAST GTA</v>
          </cell>
          <cell r="C1267" t="str">
            <v>COS</v>
          </cell>
        </row>
        <row r="1268">
          <cell r="A1268" t="str">
            <v>4070027</v>
          </cell>
          <cell r="B1268" t="str">
            <v>COS - PIPE WATER BARRIE</v>
          </cell>
          <cell r="C1268" t="str">
            <v>COS</v>
          </cell>
        </row>
        <row r="1269">
          <cell r="A1269" t="str">
            <v>4070030</v>
          </cell>
          <cell r="B1269" t="str">
            <v>COS - PIPE WATER QUEBEC</v>
          </cell>
          <cell r="C1269" t="str">
            <v>COS</v>
          </cell>
        </row>
        <row r="1270">
          <cell r="A1270" t="str">
            <v>4070035</v>
          </cell>
          <cell r="B1270" t="str">
            <v>COS - PIPE WATER SUDBURY</v>
          </cell>
          <cell r="C1270" t="str">
            <v>COS</v>
          </cell>
        </row>
        <row r="1271">
          <cell r="A1271" t="str">
            <v>4070040</v>
          </cell>
          <cell r="B1271" t="str">
            <v>COS - PIPE WATER KITCHENER</v>
          </cell>
          <cell r="C1271" t="str">
            <v>COS</v>
          </cell>
        </row>
        <row r="1272">
          <cell r="A1272" t="str">
            <v>4070050</v>
          </cell>
          <cell r="B1272" t="str">
            <v>COS - PIPE WATER STY CREEK</v>
          </cell>
          <cell r="C1272" t="str">
            <v>COS</v>
          </cell>
        </row>
        <row r="1273">
          <cell r="A1273" t="str">
            <v>4070055</v>
          </cell>
          <cell r="B1273" t="str">
            <v>COS- PIPE WATER - THOROLD</v>
          </cell>
          <cell r="C1273" t="str">
            <v>COS</v>
          </cell>
        </row>
        <row r="1274">
          <cell r="A1274" t="str">
            <v>4070060</v>
          </cell>
          <cell r="B1274" t="str">
            <v>COS - PIPE WATER WINDSOR</v>
          </cell>
          <cell r="C1274" t="str">
            <v>COS</v>
          </cell>
        </row>
        <row r="1275">
          <cell r="A1275" t="str">
            <v>4070070</v>
          </cell>
          <cell r="B1275" t="str">
            <v>COS - PIPE WATER OTTAWA</v>
          </cell>
          <cell r="C1275" t="str">
            <v>COS</v>
          </cell>
        </row>
        <row r="1276">
          <cell r="A1276" t="str">
            <v>4070090</v>
          </cell>
          <cell r="B1276" t="str">
            <v>COS - PIPE WATER METERS</v>
          </cell>
          <cell r="C1276" t="str">
            <v>COS</v>
          </cell>
        </row>
        <row r="1277">
          <cell r="A1277" t="str">
            <v>4070094</v>
          </cell>
          <cell r="B1277" t="str">
            <v>COS - PIPE WATER A 1 HYDRANT</v>
          </cell>
          <cell r="C1277" t="str">
            <v>COS</v>
          </cell>
        </row>
        <row r="1278">
          <cell r="A1278" t="str">
            <v>4075000</v>
          </cell>
          <cell r="B1278" t="str">
            <v>COS - TUBING/WTR LONDON</v>
          </cell>
          <cell r="C1278" t="str">
            <v>COS</v>
          </cell>
        </row>
        <row r="1279">
          <cell r="A1279" t="str">
            <v>4075010</v>
          </cell>
          <cell r="B1279" t="str">
            <v>COS - TUBING/WTR BELLEVILLE</v>
          </cell>
          <cell r="C1279" t="str">
            <v>COS</v>
          </cell>
        </row>
        <row r="1280">
          <cell r="A1280" t="str">
            <v>4075020</v>
          </cell>
          <cell r="B1280" t="str">
            <v>COS - TUBING/WTR TRAFALGAR</v>
          </cell>
          <cell r="C1280" t="str">
            <v>COS</v>
          </cell>
        </row>
        <row r="1281">
          <cell r="A1281" t="str">
            <v>4075023</v>
          </cell>
          <cell r="B1281" t="str">
            <v>COS - TUBING/WTR EAST GTA</v>
          </cell>
          <cell r="C1281" t="str">
            <v>COS</v>
          </cell>
        </row>
        <row r="1282">
          <cell r="A1282" t="str">
            <v>4075027</v>
          </cell>
          <cell r="B1282" t="str">
            <v>COS - TUBING/WTR BARRIE</v>
          </cell>
          <cell r="C1282" t="str">
            <v>COS</v>
          </cell>
        </row>
        <row r="1283">
          <cell r="A1283" t="str">
            <v>4075030</v>
          </cell>
          <cell r="B1283" t="str">
            <v>COS - TUBING/WTR QUEBEC</v>
          </cell>
          <cell r="C1283" t="str">
            <v>COS</v>
          </cell>
        </row>
        <row r="1284">
          <cell r="A1284" t="str">
            <v>4075035</v>
          </cell>
          <cell r="B1284" t="str">
            <v>COS - TUBING/WTR SUDBURY</v>
          </cell>
          <cell r="C1284" t="str">
            <v>COS</v>
          </cell>
        </row>
        <row r="1285">
          <cell r="A1285" t="str">
            <v>4075040</v>
          </cell>
          <cell r="B1285" t="str">
            <v>COS - TUBING/WTR KITCHENER</v>
          </cell>
          <cell r="C1285" t="str">
            <v>COS</v>
          </cell>
        </row>
        <row r="1286">
          <cell r="A1286" t="str">
            <v>4075050</v>
          </cell>
          <cell r="B1286" t="str">
            <v>COS - TUBING/WTR STONEY CREEK</v>
          </cell>
          <cell r="C1286" t="str">
            <v>COS</v>
          </cell>
        </row>
        <row r="1287">
          <cell r="A1287" t="str">
            <v>4075055</v>
          </cell>
          <cell r="B1287" t="str">
            <v>COS- TUBING/WTR- THOROLD</v>
          </cell>
          <cell r="C1287" t="str">
            <v>COS</v>
          </cell>
        </row>
        <row r="1288">
          <cell r="A1288" t="str">
            <v>4075060</v>
          </cell>
          <cell r="B1288" t="str">
            <v>COS - TUBING/WTR WINDSOR</v>
          </cell>
          <cell r="C1288" t="str">
            <v>COS</v>
          </cell>
        </row>
        <row r="1289">
          <cell r="A1289" t="str">
            <v>4075070</v>
          </cell>
          <cell r="B1289" t="str">
            <v>COS - TUBING/WTR OTTAWA</v>
          </cell>
          <cell r="C1289" t="str">
            <v>COS</v>
          </cell>
        </row>
        <row r="1290">
          <cell r="A1290" t="str">
            <v>4075090</v>
          </cell>
          <cell r="B1290" t="str">
            <v>COS - TUBING METERS</v>
          </cell>
          <cell r="C1290" t="str">
            <v>COS</v>
          </cell>
        </row>
        <row r="1291">
          <cell r="A1291" t="str">
            <v>4075094</v>
          </cell>
          <cell r="B1291" t="str">
            <v>COS - TUBING/WTR A 1 HYDRANT</v>
          </cell>
          <cell r="C1291" t="str">
            <v>COS</v>
          </cell>
        </row>
        <row r="1292">
          <cell r="A1292" t="str">
            <v>4080000</v>
          </cell>
          <cell r="B1292" t="str">
            <v>COS - REP CLAMPS LONDON</v>
          </cell>
          <cell r="C1292" t="str">
            <v>COS</v>
          </cell>
        </row>
        <row r="1293">
          <cell r="A1293" t="str">
            <v>4080010</v>
          </cell>
          <cell r="B1293" t="str">
            <v>COS - REP CLAMPS BELLEVILLE</v>
          </cell>
          <cell r="C1293" t="str">
            <v>COS</v>
          </cell>
        </row>
        <row r="1294">
          <cell r="A1294" t="str">
            <v>4080020</v>
          </cell>
          <cell r="B1294" t="str">
            <v>COS - REP CLAMPS TRAFALGAR</v>
          </cell>
          <cell r="C1294" t="str">
            <v>COS</v>
          </cell>
        </row>
        <row r="1295">
          <cell r="A1295" t="str">
            <v>4080023</v>
          </cell>
          <cell r="B1295" t="str">
            <v>COS - REP CLAMPS EAST GTA</v>
          </cell>
          <cell r="C1295" t="str">
            <v>COS</v>
          </cell>
        </row>
        <row r="1296">
          <cell r="A1296" t="str">
            <v>4080027</v>
          </cell>
          <cell r="B1296" t="str">
            <v>COS - REP CLAMPS BARRIE</v>
          </cell>
          <cell r="C1296" t="str">
            <v>COS</v>
          </cell>
        </row>
        <row r="1297">
          <cell r="A1297" t="str">
            <v>4080030</v>
          </cell>
          <cell r="B1297" t="str">
            <v>COS - REP CLAMPS QUEBEC</v>
          </cell>
          <cell r="C1297" t="str">
            <v>COS</v>
          </cell>
        </row>
        <row r="1298">
          <cell r="A1298" t="str">
            <v>4080035</v>
          </cell>
          <cell r="B1298" t="str">
            <v>COS - REP CLAMPS SUDBURY</v>
          </cell>
          <cell r="C1298" t="str">
            <v>COS</v>
          </cell>
        </row>
        <row r="1299">
          <cell r="A1299" t="str">
            <v>4080040</v>
          </cell>
          <cell r="B1299" t="str">
            <v>COS - REP CLAMPS KITCHENER</v>
          </cell>
          <cell r="C1299" t="str">
            <v>COS</v>
          </cell>
        </row>
        <row r="1300">
          <cell r="A1300" t="str">
            <v>4080050</v>
          </cell>
          <cell r="B1300" t="str">
            <v>COS - REP CLAMPS STY CREEK</v>
          </cell>
          <cell r="C1300" t="str">
            <v>COS</v>
          </cell>
        </row>
        <row r="1301">
          <cell r="A1301" t="str">
            <v>4080055</v>
          </cell>
          <cell r="B1301" t="str">
            <v>COS - REP CLAMPS - THOROLD</v>
          </cell>
          <cell r="C1301" t="str">
            <v>COS</v>
          </cell>
        </row>
        <row r="1302">
          <cell r="A1302" t="str">
            <v>4080060</v>
          </cell>
          <cell r="B1302" t="str">
            <v>COS - REP CLAMPS WINDSOR</v>
          </cell>
          <cell r="C1302" t="str">
            <v>COS</v>
          </cell>
        </row>
        <row r="1303">
          <cell r="A1303" t="str">
            <v>4080070</v>
          </cell>
          <cell r="B1303" t="str">
            <v>COS - REP CLAMPS OTTAWA</v>
          </cell>
          <cell r="C1303" t="str">
            <v>COS</v>
          </cell>
        </row>
        <row r="1304">
          <cell r="A1304" t="str">
            <v>4080090</v>
          </cell>
          <cell r="B1304" t="str">
            <v>COS - REP CLAMPS METERS</v>
          </cell>
          <cell r="C1304" t="str">
            <v>COS</v>
          </cell>
        </row>
        <row r="1305">
          <cell r="A1305" t="str">
            <v>4080094</v>
          </cell>
          <cell r="B1305" t="str">
            <v>COS - REP CLAMPS A 1 HYDRANT</v>
          </cell>
          <cell r="C1305" t="str">
            <v>COS</v>
          </cell>
        </row>
        <row r="1306">
          <cell r="A1306" t="str">
            <v>4085000</v>
          </cell>
          <cell r="B1306" t="str">
            <v>COS - WTR METERS LONDON</v>
          </cell>
          <cell r="C1306" t="str">
            <v>COS</v>
          </cell>
        </row>
        <row r="1307">
          <cell r="A1307" t="str">
            <v>4085010</v>
          </cell>
          <cell r="B1307" t="str">
            <v>COS - WTR METERS BELLEVILLE</v>
          </cell>
          <cell r="C1307" t="str">
            <v>COS</v>
          </cell>
        </row>
        <row r="1308">
          <cell r="A1308" t="str">
            <v>4085020</v>
          </cell>
          <cell r="B1308" t="str">
            <v>COS - WTR METERS TRAFALGAR</v>
          </cell>
          <cell r="C1308" t="str">
            <v>COS</v>
          </cell>
        </row>
        <row r="1309">
          <cell r="A1309" t="str">
            <v>4085023</v>
          </cell>
          <cell r="B1309" t="str">
            <v>COS - WTR METERS EAST GTA</v>
          </cell>
          <cell r="C1309" t="str">
            <v>COS</v>
          </cell>
        </row>
        <row r="1310">
          <cell r="A1310" t="str">
            <v>4085027</v>
          </cell>
          <cell r="B1310" t="str">
            <v>COS - WTR METERS BARRIE</v>
          </cell>
          <cell r="C1310" t="str">
            <v>COS</v>
          </cell>
        </row>
        <row r="1311">
          <cell r="A1311" t="str">
            <v>4085030</v>
          </cell>
          <cell r="B1311" t="str">
            <v>COS - WTR METERS QUEBEC</v>
          </cell>
          <cell r="C1311" t="str">
            <v>COS</v>
          </cell>
        </row>
        <row r="1312">
          <cell r="A1312" t="str">
            <v>4085035</v>
          </cell>
          <cell r="B1312" t="str">
            <v>COS - WTR METERS SUDBURY</v>
          </cell>
          <cell r="C1312" t="str">
            <v>COS</v>
          </cell>
        </row>
        <row r="1313">
          <cell r="A1313" t="str">
            <v>4085040</v>
          </cell>
          <cell r="B1313" t="str">
            <v>COS - WTR METERS KITCHENER</v>
          </cell>
          <cell r="C1313" t="str">
            <v>COS</v>
          </cell>
        </row>
        <row r="1314">
          <cell r="A1314" t="str">
            <v>4085050</v>
          </cell>
          <cell r="B1314" t="str">
            <v>COS - WTR METERS STY CREEK</v>
          </cell>
          <cell r="C1314" t="str">
            <v>COS</v>
          </cell>
        </row>
        <row r="1315">
          <cell r="A1315" t="str">
            <v>4085055</v>
          </cell>
          <cell r="B1315" t="str">
            <v>COS- WTR METERS - THOROLD</v>
          </cell>
          <cell r="C1315" t="str">
            <v>COS</v>
          </cell>
        </row>
        <row r="1316">
          <cell r="A1316" t="str">
            <v>4085060</v>
          </cell>
          <cell r="B1316" t="str">
            <v>COS - WTR METERS WINDSOR</v>
          </cell>
          <cell r="C1316" t="str">
            <v>COS</v>
          </cell>
        </row>
        <row r="1317">
          <cell r="A1317" t="str">
            <v>4085070</v>
          </cell>
          <cell r="B1317" t="str">
            <v>COS - WTR METERS OTTAWA</v>
          </cell>
          <cell r="C1317" t="str">
            <v>COS</v>
          </cell>
        </row>
        <row r="1318">
          <cell r="A1318" t="str">
            <v>4085090</v>
          </cell>
          <cell r="B1318" t="str">
            <v>COS - WTR METERS METER SALES</v>
          </cell>
          <cell r="C1318" t="str">
            <v>COS</v>
          </cell>
        </row>
        <row r="1319">
          <cell r="A1319" t="str">
            <v>4085093</v>
          </cell>
          <cell r="B1319" t="str">
            <v>COS - WTR METERS CWS</v>
          </cell>
          <cell r="C1319" t="str">
            <v>COS</v>
          </cell>
        </row>
        <row r="1320">
          <cell r="A1320" t="str">
            <v>4085094</v>
          </cell>
          <cell r="B1320" t="str">
            <v>COS - WTR METERS A 1 HYDRANT</v>
          </cell>
          <cell r="C1320" t="str">
            <v>COS</v>
          </cell>
        </row>
        <row r="1321">
          <cell r="A1321" t="str">
            <v>4087093</v>
          </cell>
          <cell r="B1321" t="str">
            <v>COS - METER READING</v>
          </cell>
          <cell r="C1321" t="str">
            <v>COS</v>
          </cell>
        </row>
        <row r="1322">
          <cell r="A1322" t="str">
            <v>4090000</v>
          </cell>
          <cell r="B1322" t="str">
            <v>COS - SERVICE LONDON</v>
          </cell>
          <cell r="C1322" t="str">
            <v>COS</v>
          </cell>
        </row>
        <row r="1323">
          <cell r="A1323" t="str">
            <v>4090010</v>
          </cell>
          <cell r="B1323" t="str">
            <v>COS - SERVICE BELLEVILLE</v>
          </cell>
          <cell r="C1323" t="str">
            <v>COS</v>
          </cell>
        </row>
        <row r="1324">
          <cell r="A1324" t="str">
            <v>4090020</v>
          </cell>
          <cell r="B1324" t="str">
            <v>COS - SERVICE TRAFALGAR</v>
          </cell>
          <cell r="C1324" t="str">
            <v>COS</v>
          </cell>
        </row>
        <row r="1325">
          <cell r="A1325" t="str">
            <v>4090023</v>
          </cell>
          <cell r="B1325" t="str">
            <v>COS - SERVICE EAST GTA</v>
          </cell>
          <cell r="C1325" t="str">
            <v>COS</v>
          </cell>
        </row>
        <row r="1326">
          <cell r="A1326" t="str">
            <v>4090027</v>
          </cell>
          <cell r="B1326" t="str">
            <v>COS - SERVICE BARRIE</v>
          </cell>
          <cell r="C1326" t="str">
            <v>COS</v>
          </cell>
        </row>
        <row r="1327">
          <cell r="A1327" t="str">
            <v>4090030</v>
          </cell>
          <cell r="B1327" t="str">
            <v>COS - SERVICE QUEBEC</v>
          </cell>
          <cell r="C1327" t="str">
            <v>COS</v>
          </cell>
        </row>
        <row r="1328">
          <cell r="A1328" t="str">
            <v>4090035</v>
          </cell>
          <cell r="B1328" t="str">
            <v>COS - SERVICE SUDBURY</v>
          </cell>
          <cell r="C1328" t="str">
            <v>COS</v>
          </cell>
        </row>
        <row r="1329">
          <cell r="A1329" t="str">
            <v>4090040</v>
          </cell>
          <cell r="B1329" t="str">
            <v>COS - SERVICE KITCHENER</v>
          </cell>
          <cell r="C1329" t="str">
            <v>COS</v>
          </cell>
        </row>
        <row r="1330">
          <cell r="A1330" t="str">
            <v>4090050</v>
          </cell>
          <cell r="B1330" t="str">
            <v>COS - SERVICE STY CREEK</v>
          </cell>
          <cell r="C1330" t="str">
            <v>COS</v>
          </cell>
        </row>
        <row r="1331">
          <cell r="A1331" t="str">
            <v>4090055</v>
          </cell>
          <cell r="B1331" t="str">
            <v>COS- SERVICE- THOROLD</v>
          </cell>
          <cell r="C1331" t="str">
            <v>COS</v>
          </cell>
        </row>
        <row r="1332">
          <cell r="A1332" t="str">
            <v>4090060</v>
          </cell>
          <cell r="B1332" t="str">
            <v>COS - SERVICE WINDSOR</v>
          </cell>
          <cell r="C1332" t="str">
            <v>COS</v>
          </cell>
        </row>
        <row r="1333">
          <cell r="A1333" t="str">
            <v>4090070</v>
          </cell>
          <cell r="B1333" t="str">
            <v>COS - SERVICE OTTAWA</v>
          </cell>
          <cell r="C1333" t="str">
            <v>COS</v>
          </cell>
        </row>
        <row r="1334">
          <cell r="A1334" t="str">
            <v>4090090</v>
          </cell>
          <cell r="B1334" t="str">
            <v>COS - SERVICE METERS</v>
          </cell>
          <cell r="C1334" t="str">
            <v>COS</v>
          </cell>
        </row>
        <row r="1335">
          <cell r="A1335" t="str">
            <v>4090093</v>
          </cell>
          <cell r="B1335" t="str">
            <v>COS - SERVICE CWS</v>
          </cell>
          <cell r="C1335" t="str">
            <v>COS</v>
          </cell>
        </row>
        <row r="1336">
          <cell r="A1336" t="str">
            <v>4090094</v>
          </cell>
          <cell r="B1336" t="str">
            <v>COS - SERVICE A 1 HYDRANT</v>
          </cell>
          <cell r="C1336" t="str">
            <v>COS</v>
          </cell>
        </row>
        <row r="1337">
          <cell r="A1337" t="str">
            <v>4090095</v>
          </cell>
          <cell r="B1337" t="str">
            <v>COS - SERVICE SUB A1 SUDBURY</v>
          </cell>
          <cell r="C1337" t="str">
            <v>COS</v>
          </cell>
        </row>
        <row r="1338">
          <cell r="A1338" t="str">
            <v>4095000</v>
          </cell>
          <cell r="B1338" t="str">
            <v>COS - TAP SAD MACH LONDON</v>
          </cell>
          <cell r="C1338" t="str">
            <v>COS</v>
          </cell>
        </row>
        <row r="1339">
          <cell r="A1339" t="str">
            <v>4095010</v>
          </cell>
          <cell r="B1339" t="str">
            <v>COS - TAP SAD MACH BELLEVILLE</v>
          </cell>
          <cell r="C1339" t="str">
            <v>COS</v>
          </cell>
        </row>
        <row r="1340">
          <cell r="A1340" t="str">
            <v>4095020</v>
          </cell>
          <cell r="B1340" t="str">
            <v>COS - TAP SAD MACH TRAFALGAR</v>
          </cell>
          <cell r="C1340" t="str">
            <v>COS</v>
          </cell>
        </row>
        <row r="1341">
          <cell r="A1341" t="str">
            <v>4095023</v>
          </cell>
          <cell r="B1341" t="str">
            <v>COS - TAP SAD MACH EAST GTA</v>
          </cell>
          <cell r="C1341" t="str">
            <v>COS</v>
          </cell>
        </row>
        <row r="1342">
          <cell r="A1342" t="str">
            <v>4095027</v>
          </cell>
          <cell r="B1342" t="str">
            <v>COS - TAP SAD MACH BARRIE</v>
          </cell>
          <cell r="C1342" t="str">
            <v>COS</v>
          </cell>
        </row>
        <row r="1343">
          <cell r="A1343" t="str">
            <v>4095030</v>
          </cell>
          <cell r="B1343" t="str">
            <v>COS - TAP SAD MACH QUEBEC</v>
          </cell>
          <cell r="C1343" t="str">
            <v>COS</v>
          </cell>
        </row>
        <row r="1344">
          <cell r="A1344" t="str">
            <v>4095035</v>
          </cell>
          <cell r="B1344" t="str">
            <v>COS - TAP SAD MACH SUDBURY</v>
          </cell>
          <cell r="C1344" t="str">
            <v>COS</v>
          </cell>
        </row>
        <row r="1345">
          <cell r="A1345" t="str">
            <v>4095040</v>
          </cell>
          <cell r="B1345" t="str">
            <v>COS - TAP SAD MACH KITCHENER</v>
          </cell>
          <cell r="C1345" t="str">
            <v>COS</v>
          </cell>
        </row>
        <row r="1346">
          <cell r="A1346" t="str">
            <v>4095050</v>
          </cell>
          <cell r="B1346" t="str">
            <v>COS - TAP SAD MACH STY CREEK</v>
          </cell>
          <cell r="C1346" t="str">
            <v>COS</v>
          </cell>
        </row>
        <row r="1347">
          <cell r="A1347" t="str">
            <v>4095055</v>
          </cell>
          <cell r="B1347" t="str">
            <v>COS - TAP SAD MACH - THOROLD</v>
          </cell>
          <cell r="C1347" t="str">
            <v>COS</v>
          </cell>
        </row>
        <row r="1348">
          <cell r="A1348" t="str">
            <v>4095060</v>
          </cell>
          <cell r="B1348" t="str">
            <v>COS - TAP SAD MACH WINDSOR</v>
          </cell>
          <cell r="C1348" t="str">
            <v>COS</v>
          </cell>
        </row>
        <row r="1349">
          <cell r="A1349" t="str">
            <v>4095070</v>
          </cell>
          <cell r="B1349" t="str">
            <v>COS - TAP SAD MACH OTTAWA</v>
          </cell>
          <cell r="C1349" t="str">
            <v>COS</v>
          </cell>
        </row>
        <row r="1350">
          <cell r="A1350" t="str">
            <v>4095090</v>
          </cell>
          <cell r="B1350" t="str">
            <v>COS - TAP SAD MACH METERS</v>
          </cell>
          <cell r="C1350" t="str">
            <v>COS</v>
          </cell>
        </row>
        <row r="1351">
          <cell r="A1351" t="str">
            <v>4095094</v>
          </cell>
          <cell r="B1351" t="str">
            <v>COS - TAP SAD MACH A 1 HYDRANT</v>
          </cell>
          <cell r="C1351" t="str">
            <v>COS</v>
          </cell>
        </row>
        <row r="1352">
          <cell r="A1352" t="str">
            <v>4100000</v>
          </cell>
          <cell r="B1352" t="str">
            <v>COS - FLANGES LONDON</v>
          </cell>
          <cell r="C1352" t="str">
            <v>COS</v>
          </cell>
        </row>
        <row r="1353">
          <cell r="A1353" t="str">
            <v>4100010</v>
          </cell>
          <cell r="B1353" t="str">
            <v>COS - FLANGES BELLEVILLE</v>
          </cell>
          <cell r="C1353" t="str">
            <v>COS</v>
          </cell>
        </row>
        <row r="1354">
          <cell r="A1354" t="str">
            <v>4100020</v>
          </cell>
          <cell r="B1354" t="str">
            <v>COS - FLANGES TRAFALGAR</v>
          </cell>
          <cell r="C1354" t="str">
            <v>COS</v>
          </cell>
        </row>
        <row r="1355">
          <cell r="A1355" t="str">
            <v>4100023</v>
          </cell>
          <cell r="B1355" t="str">
            <v>COS - FLANGES EAST GTA</v>
          </cell>
          <cell r="C1355" t="str">
            <v>COS</v>
          </cell>
        </row>
        <row r="1356">
          <cell r="A1356" t="str">
            <v>4100027</v>
          </cell>
          <cell r="B1356" t="str">
            <v>COS - FLANGES BARRIE</v>
          </cell>
          <cell r="C1356" t="str">
            <v>COS</v>
          </cell>
        </row>
        <row r="1357">
          <cell r="A1357" t="str">
            <v>4100030</v>
          </cell>
          <cell r="B1357" t="str">
            <v>COS - FLANGES QUEBEC</v>
          </cell>
          <cell r="C1357" t="str">
            <v>COS</v>
          </cell>
        </row>
        <row r="1358">
          <cell r="A1358" t="str">
            <v>4100035</v>
          </cell>
          <cell r="B1358" t="str">
            <v>COS - FLANGES SUDBURY</v>
          </cell>
          <cell r="C1358" t="str">
            <v>COS</v>
          </cell>
        </row>
        <row r="1359">
          <cell r="A1359" t="str">
            <v>4100040</v>
          </cell>
          <cell r="B1359" t="str">
            <v>COS - FLANGES KITCHENER</v>
          </cell>
          <cell r="C1359" t="str">
            <v>COS</v>
          </cell>
        </row>
        <row r="1360">
          <cell r="A1360" t="str">
            <v>4100050</v>
          </cell>
          <cell r="B1360" t="str">
            <v>COS - FLANGES STY CREEK</v>
          </cell>
          <cell r="C1360" t="str">
            <v>COS</v>
          </cell>
        </row>
        <row r="1361">
          <cell r="A1361" t="str">
            <v>4100055</v>
          </cell>
          <cell r="B1361" t="str">
            <v>COS- FLANGES - THOROLD</v>
          </cell>
          <cell r="C1361" t="str">
            <v>COS</v>
          </cell>
        </row>
        <row r="1362">
          <cell r="A1362" t="str">
            <v>4100060</v>
          </cell>
          <cell r="B1362" t="str">
            <v>COS - FLANGES WINDSOR</v>
          </cell>
          <cell r="C1362" t="str">
            <v>COS</v>
          </cell>
        </row>
        <row r="1363">
          <cell r="A1363" t="str">
            <v>4100070</v>
          </cell>
          <cell r="B1363" t="str">
            <v>COS - FLANGES OTTAWA</v>
          </cell>
          <cell r="C1363" t="str">
            <v>COS</v>
          </cell>
        </row>
        <row r="1364">
          <cell r="A1364" t="str">
            <v>4100090</v>
          </cell>
          <cell r="B1364" t="str">
            <v>COS - FLANGES METERS</v>
          </cell>
          <cell r="C1364" t="str">
            <v>COS</v>
          </cell>
        </row>
        <row r="1365">
          <cell r="A1365" t="str">
            <v>4100094</v>
          </cell>
          <cell r="B1365" t="str">
            <v>COS - FLANGES A 1 HYDRANT</v>
          </cell>
          <cell r="C1365" t="str">
            <v>COS</v>
          </cell>
        </row>
        <row r="1366">
          <cell r="A1366" t="str">
            <v>4105000</v>
          </cell>
          <cell r="B1366" t="str">
            <v>COS - PVC REST LONDON</v>
          </cell>
          <cell r="C1366" t="str">
            <v>COS</v>
          </cell>
        </row>
        <row r="1367">
          <cell r="A1367" t="str">
            <v>4105010</v>
          </cell>
          <cell r="B1367" t="str">
            <v>COS - PVC REST BELLEVILLE</v>
          </cell>
          <cell r="C1367" t="str">
            <v>COS</v>
          </cell>
        </row>
        <row r="1368">
          <cell r="A1368" t="str">
            <v>4105020</v>
          </cell>
          <cell r="B1368" t="str">
            <v>COS - PVC REST TRAFALGAR</v>
          </cell>
          <cell r="C1368" t="str">
            <v>COS</v>
          </cell>
        </row>
        <row r="1369">
          <cell r="A1369" t="str">
            <v>4105023</v>
          </cell>
          <cell r="B1369" t="str">
            <v>COS - PVC REST EAST GTA</v>
          </cell>
          <cell r="C1369" t="str">
            <v>COS</v>
          </cell>
        </row>
        <row r="1370">
          <cell r="A1370" t="str">
            <v>4105027</v>
          </cell>
          <cell r="B1370" t="str">
            <v>COS - PVC REST BARRIE</v>
          </cell>
          <cell r="C1370" t="str">
            <v>COS</v>
          </cell>
        </row>
        <row r="1371">
          <cell r="A1371" t="str">
            <v>4105030</v>
          </cell>
          <cell r="B1371" t="str">
            <v>COS - PVC REST QUEBEC</v>
          </cell>
          <cell r="C1371" t="str">
            <v>COS</v>
          </cell>
        </row>
        <row r="1372">
          <cell r="A1372" t="str">
            <v>4105035</v>
          </cell>
          <cell r="B1372" t="str">
            <v>COS - PVC REST SUDBURY</v>
          </cell>
          <cell r="C1372" t="str">
            <v>COS</v>
          </cell>
        </row>
        <row r="1373">
          <cell r="A1373" t="str">
            <v>4105040</v>
          </cell>
          <cell r="B1373" t="str">
            <v>COS - PVC REST KITCHENER</v>
          </cell>
          <cell r="C1373" t="str">
            <v>COS</v>
          </cell>
        </row>
        <row r="1374">
          <cell r="A1374" t="str">
            <v>4105050</v>
          </cell>
          <cell r="B1374" t="str">
            <v>COS - PVC REST STY CREEK</v>
          </cell>
          <cell r="C1374" t="str">
            <v>COS</v>
          </cell>
        </row>
        <row r="1375">
          <cell r="A1375" t="str">
            <v>4105055</v>
          </cell>
          <cell r="B1375" t="str">
            <v>COS- PVC REST - THOROLD</v>
          </cell>
          <cell r="C1375" t="str">
            <v>COS</v>
          </cell>
        </row>
        <row r="1376">
          <cell r="A1376" t="str">
            <v>4105060</v>
          </cell>
          <cell r="B1376" t="str">
            <v>COS - PVC REST WINDSOR</v>
          </cell>
          <cell r="C1376" t="str">
            <v>COS</v>
          </cell>
        </row>
        <row r="1377">
          <cell r="A1377" t="str">
            <v>4105070</v>
          </cell>
          <cell r="B1377" t="str">
            <v>COS - PVC REST OTTAWA</v>
          </cell>
          <cell r="C1377" t="str">
            <v>COS</v>
          </cell>
        </row>
        <row r="1378">
          <cell r="A1378" t="str">
            <v>4105090</v>
          </cell>
          <cell r="B1378" t="str">
            <v>COS - PVC REST METERS</v>
          </cell>
          <cell r="C1378" t="str">
            <v>COS</v>
          </cell>
        </row>
        <row r="1379">
          <cell r="A1379" t="str">
            <v>4105094</v>
          </cell>
          <cell r="B1379" t="str">
            <v>COS - PVC REST A 1 HYDRANT</v>
          </cell>
          <cell r="C1379" t="str">
            <v>COS</v>
          </cell>
        </row>
        <row r="1380">
          <cell r="A1380" t="str">
            <v>4110000</v>
          </cell>
          <cell r="B1380" t="str">
            <v>COS - VALVES LONDON</v>
          </cell>
          <cell r="C1380" t="str">
            <v>COS</v>
          </cell>
        </row>
        <row r="1381">
          <cell r="A1381" t="str">
            <v>4110010</v>
          </cell>
          <cell r="B1381" t="str">
            <v>COS - VALVES BELLEVILLE</v>
          </cell>
          <cell r="C1381" t="str">
            <v>COS</v>
          </cell>
        </row>
        <row r="1382">
          <cell r="A1382" t="str">
            <v>4110020</v>
          </cell>
          <cell r="B1382" t="str">
            <v>COS - VALVES TRAFALGAR</v>
          </cell>
          <cell r="C1382" t="str">
            <v>COS</v>
          </cell>
        </row>
        <row r="1383">
          <cell r="A1383" t="str">
            <v>4110023</v>
          </cell>
          <cell r="B1383" t="str">
            <v>COS - VALVES EAST GTA</v>
          </cell>
          <cell r="C1383" t="str">
            <v>COS</v>
          </cell>
        </row>
        <row r="1384">
          <cell r="A1384" t="str">
            <v>4110027</v>
          </cell>
          <cell r="B1384" t="str">
            <v>COS - VALVES BARRIE</v>
          </cell>
          <cell r="C1384" t="str">
            <v>COS</v>
          </cell>
        </row>
        <row r="1385">
          <cell r="A1385" t="str">
            <v>4110030</v>
          </cell>
          <cell r="B1385" t="str">
            <v>COS - VALVES QUEBEC</v>
          </cell>
          <cell r="C1385" t="str">
            <v>COS</v>
          </cell>
        </row>
        <row r="1386">
          <cell r="A1386" t="str">
            <v>4110035</v>
          </cell>
          <cell r="B1386" t="str">
            <v>COS - VALVES SUDBURY</v>
          </cell>
          <cell r="C1386" t="str">
            <v>COS</v>
          </cell>
        </row>
        <row r="1387">
          <cell r="A1387" t="str">
            <v>4110040</v>
          </cell>
          <cell r="B1387" t="str">
            <v>COS - VALVES KITCHENER</v>
          </cell>
          <cell r="C1387" t="str">
            <v>COS</v>
          </cell>
        </row>
        <row r="1388">
          <cell r="A1388" t="str">
            <v>4110050</v>
          </cell>
          <cell r="B1388" t="str">
            <v>COS - VALVES STY CREEK</v>
          </cell>
          <cell r="C1388" t="str">
            <v>COS</v>
          </cell>
        </row>
        <row r="1389">
          <cell r="A1389" t="str">
            <v>4110055</v>
          </cell>
          <cell r="B1389" t="str">
            <v>COS- VALVES- THOROLD</v>
          </cell>
          <cell r="C1389" t="str">
            <v>COS</v>
          </cell>
        </row>
        <row r="1390">
          <cell r="A1390" t="str">
            <v>4110060</v>
          </cell>
          <cell r="B1390" t="str">
            <v>COS - VALVES WINDSOR</v>
          </cell>
          <cell r="C1390" t="str">
            <v>COS</v>
          </cell>
        </row>
        <row r="1391">
          <cell r="A1391" t="str">
            <v>4110070</v>
          </cell>
          <cell r="B1391" t="str">
            <v>COS - VALVES OTTAWA</v>
          </cell>
          <cell r="C1391" t="str">
            <v>COS</v>
          </cell>
        </row>
        <row r="1392">
          <cell r="A1392" t="str">
            <v>4110090</v>
          </cell>
          <cell r="B1392" t="str">
            <v>COS - VALVES METERS</v>
          </cell>
          <cell r="C1392" t="str">
            <v>COS</v>
          </cell>
        </row>
        <row r="1393">
          <cell r="A1393" t="str">
            <v>4110094</v>
          </cell>
          <cell r="B1393" t="str">
            <v>COS - VALVES A 1 HYDRANT</v>
          </cell>
          <cell r="C1393" t="str">
            <v>COS</v>
          </cell>
        </row>
        <row r="1394">
          <cell r="A1394" t="str">
            <v>4115000</v>
          </cell>
          <cell r="B1394" t="str">
            <v>COS - WM INSTALLS LONDON</v>
          </cell>
          <cell r="C1394" t="str">
            <v>COS</v>
          </cell>
        </row>
        <row r="1395">
          <cell r="A1395" t="str">
            <v>4115010</v>
          </cell>
          <cell r="B1395" t="str">
            <v>COS - WM INSTALLS BELLEVILLE</v>
          </cell>
          <cell r="C1395" t="str">
            <v>COS</v>
          </cell>
        </row>
        <row r="1396">
          <cell r="A1396" t="str">
            <v>4115020</v>
          </cell>
          <cell r="B1396" t="str">
            <v>COS - WM INSTALLS TRAFALGAR</v>
          </cell>
          <cell r="C1396" t="str">
            <v>COS</v>
          </cell>
        </row>
        <row r="1397">
          <cell r="A1397" t="str">
            <v>4115023</v>
          </cell>
          <cell r="B1397" t="str">
            <v>COS - WM INSTALLS EAST GTA</v>
          </cell>
          <cell r="C1397" t="str">
            <v>COS</v>
          </cell>
        </row>
        <row r="1398">
          <cell r="A1398" t="str">
            <v>4115027</v>
          </cell>
          <cell r="B1398" t="str">
            <v>COS - WM INSTALLS BARRIE</v>
          </cell>
          <cell r="C1398" t="str">
            <v>COS</v>
          </cell>
        </row>
        <row r="1399">
          <cell r="A1399" t="str">
            <v>4115030</v>
          </cell>
          <cell r="B1399" t="str">
            <v>COS - WM INSTALLS QUEBEC</v>
          </cell>
          <cell r="C1399" t="str">
            <v>COS</v>
          </cell>
        </row>
        <row r="1400">
          <cell r="A1400" t="str">
            <v>4115035</v>
          </cell>
          <cell r="B1400" t="str">
            <v>COS - WM INSTALLS SUDBURY</v>
          </cell>
          <cell r="C1400" t="str">
            <v>COS</v>
          </cell>
        </row>
        <row r="1401">
          <cell r="A1401" t="str">
            <v>4115040</v>
          </cell>
          <cell r="B1401" t="str">
            <v>COS - WM INSTALLS KITCHENER</v>
          </cell>
          <cell r="C1401" t="str">
            <v>COS</v>
          </cell>
        </row>
        <row r="1402">
          <cell r="A1402" t="str">
            <v>4115050</v>
          </cell>
          <cell r="B1402" t="str">
            <v>COS - WM INSTALLS STY CREEK</v>
          </cell>
          <cell r="C1402" t="str">
            <v>COS</v>
          </cell>
        </row>
        <row r="1403">
          <cell r="A1403" t="str">
            <v>4115055</v>
          </cell>
          <cell r="B1403" t="str">
            <v>COS- WM INSTALLS- THOROLD</v>
          </cell>
          <cell r="C1403" t="str">
            <v>COS</v>
          </cell>
        </row>
        <row r="1404">
          <cell r="A1404" t="str">
            <v>4115060</v>
          </cell>
          <cell r="B1404" t="str">
            <v>COS - WM INSTALLS WINDSOR</v>
          </cell>
          <cell r="C1404" t="str">
            <v>COS</v>
          </cell>
        </row>
        <row r="1405">
          <cell r="A1405" t="str">
            <v>4115070</v>
          </cell>
          <cell r="B1405" t="str">
            <v>COS - WM INSTALLS OTTAWA</v>
          </cell>
          <cell r="C1405" t="str">
            <v>COS</v>
          </cell>
        </row>
        <row r="1406">
          <cell r="A1406" t="str">
            <v>4115090</v>
          </cell>
          <cell r="B1406" t="str">
            <v>COS - WM INSTALLS METERS</v>
          </cell>
          <cell r="C1406" t="str">
            <v>COS</v>
          </cell>
        </row>
        <row r="1407">
          <cell r="A1407" t="str">
            <v>4115093</v>
          </cell>
          <cell r="B1407" t="str">
            <v>COS - WM INSTALLS - CWS METERS</v>
          </cell>
          <cell r="C1407" t="str">
            <v>COS</v>
          </cell>
        </row>
        <row r="1408">
          <cell r="A1408" t="str">
            <v>4115094</v>
          </cell>
          <cell r="B1408" t="str">
            <v>COS - HYDRANT PARTS - A1</v>
          </cell>
          <cell r="C1408" t="str">
            <v>COS</v>
          </cell>
        </row>
        <row r="1409">
          <cell r="A1409" t="str">
            <v>4116060</v>
          </cell>
          <cell r="B1409" t="str">
            <v>COS - CONCRETE PIPE</v>
          </cell>
          <cell r="C1409" t="str">
            <v>COS</v>
          </cell>
        </row>
        <row r="1410">
          <cell r="A1410" t="str">
            <v>4117060</v>
          </cell>
          <cell r="B1410" t="str">
            <v>COS - CONCRETE TANKS</v>
          </cell>
          <cell r="C1410" t="str">
            <v>COS</v>
          </cell>
        </row>
        <row r="1411">
          <cell r="A1411" t="str">
            <v>4118060</v>
          </cell>
          <cell r="B1411" t="str">
            <v>COS - OTHER CONCRETE PRODUCTS</v>
          </cell>
          <cell r="C1411" t="str">
            <v>COS</v>
          </cell>
        </row>
        <row r="1412">
          <cell r="A1412" t="str">
            <v>4120000</v>
          </cell>
          <cell r="B1412" t="str">
            <v>COS - DTY FRT EXCH LONDON</v>
          </cell>
          <cell r="C1412" t="str">
            <v>COS</v>
          </cell>
        </row>
        <row r="1413">
          <cell r="A1413" t="str">
            <v>4120010</v>
          </cell>
          <cell r="B1413" t="str">
            <v>COS - DTY FRT EXCH BELLEVILLE</v>
          </cell>
          <cell r="C1413" t="str">
            <v>COS</v>
          </cell>
        </row>
        <row r="1414">
          <cell r="A1414" t="str">
            <v>4120020</v>
          </cell>
          <cell r="B1414" t="str">
            <v>COS - DTY FRT EXCH TRAFALGAR</v>
          </cell>
          <cell r="C1414" t="str">
            <v>COS</v>
          </cell>
        </row>
        <row r="1415">
          <cell r="A1415" t="str">
            <v>4120023</v>
          </cell>
          <cell r="B1415" t="str">
            <v>COS - DTY FRT EXCH EAST GTA</v>
          </cell>
          <cell r="C1415" t="str">
            <v>COS</v>
          </cell>
        </row>
        <row r="1416">
          <cell r="A1416" t="str">
            <v>4120027</v>
          </cell>
          <cell r="B1416" t="str">
            <v>COS - DTY FRT EXCH BARRIE</v>
          </cell>
          <cell r="C1416" t="str">
            <v>COS</v>
          </cell>
        </row>
        <row r="1417">
          <cell r="A1417" t="str">
            <v>4120030</v>
          </cell>
          <cell r="B1417" t="str">
            <v>COS - DTY FRT EXCH QUEBEC</v>
          </cell>
          <cell r="C1417" t="str">
            <v>COS</v>
          </cell>
        </row>
        <row r="1418">
          <cell r="A1418" t="str">
            <v>4120035</v>
          </cell>
          <cell r="B1418" t="str">
            <v>COS - DTY FRT EXCH SUDBURY</v>
          </cell>
          <cell r="C1418" t="str">
            <v>COS</v>
          </cell>
        </row>
        <row r="1419">
          <cell r="A1419" t="str">
            <v>4120040</v>
          </cell>
          <cell r="B1419" t="str">
            <v>COS - DTY FRT EXCH KITCHENER</v>
          </cell>
          <cell r="C1419" t="str">
            <v>COS</v>
          </cell>
        </row>
        <row r="1420">
          <cell r="A1420" t="str">
            <v>4120050</v>
          </cell>
          <cell r="B1420" t="str">
            <v>COS - DTY FRT EXCH STONEY CR</v>
          </cell>
          <cell r="C1420" t="str">
            <v>COS</v>
          </cell>
        </row>
        <row r="1421">
          <cell r="A1421" t="str">
            <v>4120055</v>
          </cell>
          <cell r="B1421" t="str">
            <v>COS- DTY FRT EXCH - THOROLD</v>
          </cell>
          <cell r="C1421" t="str">
            <v>COS</v>
          </cell>
        </row>
        <row r="1422">
          <cell r="A1422" t="str">
            <v>4120060</v>
          </cell>
          <cell r="B1422" t="str">
            <v>COS - DTY FRT EXCH WINDSOR</v>
          </cell>
          <cell r="C1422" t="str">
            <v>COS</v>
          </cell>
        </row>
        <row r="1423">
          <cell r="A1423" t="str">
            <v>4120070</v>
          </cell>
          <cell r="B1423" t="str">
            <v>COS - DTY FRT EXCH OTTAWA</v>
          </cell>
          <cell r="C1423" t="str">
            <v>COS</v>
          </cell>
        </row>
        <row r="1424">
          <cell r="A1424" t="str">
            <v>4120090</v>
          </cell>
          <cell r="B1424" t="str">
            <v>COS - DTY FRT EXCH METER SALES</v>
          </cell>
          <cell r="C1424" t="str">
            <v>COS</v>
          </cell>
        </row>
        <row r="1425">
          <cell r="A1425" t="str">
            <v>4120093</v>
          </cell>
          <cell r="B1425" t="str">
            <v>COS - DTY FRT EXCH CWS SERV</v>
          </cell>
          <cell r="C1425" t="str">
            <v>COS</v>
          </cell>
        </row>
        <row r="1426">
          <cell r="A1426" t="str">
            <v>4120094</v>
          </cell>
          <cell r="B1426" t="str">
            <v>COS - DTY FRT EXCH A 1 HYDRANT</v>
          </cell>
          <cell r="C1426" t="str">
            <v>COS</v>
          </cell>
        </row>
        <row r="1427">
          <cell r="A1427" t="str">
            <v>4120095</v>
          </cell>
          <cell r="B1427" t="str">
            <v>COS - DUTY FOR A1 SUDBURY</v>
          </cell>
          <cell r="C1427" t="str">
            <v>COS</v>
          </cell>
        </row>
        <row r="1428">
          <cell r="A1428" t="str">
            <v>4120099</v>
          </cell>
          <cell r="B1428" t="str">
            <v>COS - DTY FRT EXCH H/O</v>
          </cell>
          <cell r="C1428" t="str">
            <v>COS</v>
          </cell>
        </row>
        <row r="1429">
          <cell r="A1429" t="str">
            <v>4125000</v>
          </cell>
          <cell r="B1429" t="str">
            <v>COS - INV ADJUST LONDON</v>
          </cell>
          <cell r="C1429" t="str">
            <v>COS</v>
          </cell>
        </row>
        <row r="1430">
          <cell r="A1430" t="str">
            <v>4125010</v>
          </cell>
          <cell r="B1430" t="str">
            <v>COS - INV ADJUST BELLEVILLE</v>
          </cell>
          <cell r="C1430" t="str">
            <v>COS</v>
          </cell>
        </row>
        <row r="1431">
          <cell r="A1431" t="str">
            <v>4125020</v>
          </cell>
          <cell r="B1431" t="str">
            <v>COS - INV ADJUST TRAFALGAR</v>
          </cell>
          <cell r="C1431" t="str">
            <v>COS</v>
          </cell>
        </row>
        <row r="1432">
          <cell r="A1432" t="str">
            <v>4125023</v>
          </cell>
          <cell r="B1432" t="str">
            <v>COS - INV ADJUST EAST GTA</v>
          </cell>
          <cell r="C1432" t="str">
            <v>COS</v>
          </cell>
        </row>
        <row r="1433">
          <cell r="A1433" t="str">
            <v>4125027</v>
          </cell>
          <cell r="B1433" t="str">
            <v>COS - INV ADJUST BARRIE</v>
          </cell>
          <cell r="C1433" t="str">
            <v>COS</v>
          </cell>
        </row>
        <row r="1434">
          <cell r="A1434" t="str">
            <v>4125030</v>
          </cell>
          <cell r="B1434" t="str">
            <v>COS - INV ADJUST QUEBEC</v>
          </cell>
          <cell r="C1434" t="str">
            <v>COS</v>
          </cell>
        </row>
        <row r="1435">
          <cell r="A1435" t="str">
            <v>4125035</v>
          </cell>
          <cell r="B1435" t="str">
            <v>COS - INV ADJUST SUDBURY</v>
          </cell>
          <cell r="C1435" t="str">
            <v>COS</v>
          </cell>
        </row>
        <row r="1436">
          <cell r="A1436" t="str">
            <v>4125040</v>
          </cell>
          <cell r="B1436" t="str">
            <v>COS - INV ADJUST KITCHENER</v>
          </cell>
          <cell r="C1436" t="str">
            <v>COS</v>
          </cell>
        </row>
        <row r="1437">
          <cell r="A1437" t="str">
            <v>4125050</v>
          </cell>
          <cell r="B1437" t="str">
            <v>COS - INV ADJUST STY CREEK</v>
          </cell>
          <cell r="C1437" t="str">
            <v>COS</v>
          </cell>
        </row>
        <row r="1438">
          <cell r="A1438" t="str">
            <v>4125055</v>
          </cell>
          <cell r="B1438" t="str">
            <v>COS- INV ADJUST- THOROLD</v>
          </cell>
          <cell r="C1438" t="str">
            <v>COS</v>
          </cell>
        </row>
        <row r="1439">
          <cell r="A1439" t="str">
            <v>4125060</v>
          </cell>
          <cell r="B1439" t="str">
            <v>COS - INV ADJUST WINDSOR</v>
          </cell>
          <cell r="C1439" t="str">
            <v>COS</v>
          </cell>
        </row>
        <row r="1440">
          <cell r="A1440" t="str">
            <v>4125070</v>
          </cell>
          <cell r="B1440" t="str">
            <v>COS - INV ADJUST OTTAWA</v>
          </cell>
          <cell r="C1440" t="str">
            <v>COS</v>
          </cell>
        </row>
        <row r="1441">
          <cell r="A1441" t="str">
            <v>4125090</v>
          </cell>
          <cell r="B1441" t="str">
            <v>COS - INV ADJUST METER SALES</v>
          </cell>
          <cell r="C1441" t="str">
            <v>COS</v>
          </cell>
        </row>
        <row r="1442">
          <cell r="A1442" t="str">
            <v>4125093</v>
          </cell>
          <cell r="B1442" t="str">
            <v>COS - INV ADJ. CWS SERV LOND</v>
          </cell>
          <cell r="C1442" t="str">
            <v>COS</v>
          </cell>
        </row>
        <row r="1443">
          <cell r="A1443" t="str">
            <v>4125094</v>
          </cell>
          <cell r="B1443" t="str">
            <v>COS - INV ADJUST A 1 HYDRANT</v>
          </cell>
          <cell r="C1443" t="str">
            <v>COS</v>
          </cell>
        </row>
        <row r="1444">
          <cell r="A1444" t="str">
            <v>4125099</v>
          </cell>
          <cell r="B1444" t="str">
            <v>COS - IVENTORY ADJ H/O</v>
          </cell>
          <cell r="C1444" t="str">
            <v>COS</v>
          </cell>
        </row>
        <row r="1445">
          <cell r="A1445" t="str">
            <v>4900000</v>
          </cell>
          <cell r="B1445" t="str">
            <v>COS - FOREIGN EXCHANGE LONDON</v>
          </cell>
          <cell r="C1445" t="str">
            <v>COS</v>
          </cell>
        </row>
        <row r="1446">
          <cell r="A1446" t="str">
            <v>4900010</v>
          </cell>
          <cell r="B1446" t="str">
            <v>COS - FOREIGN EXCHG BELLEVILLE</v>
          </cell>
          <cell r="C1446" t="str">
            <v>COS</v>
          </cell>
        </row>
        <row r="1447">
          <cell r="A1447" t="str">
            <v>4900020</v>
          </cell>
          <cell r="B1447" t="str">
            <v>COS - FOREIGN EXCHG  TRAFALGAR</v>
          </cell>
          <cell r="C1447" t="str">
            <v>COS</v>
          </cell>
        </row>
        <row r="1448">
          <cell r="A1448" t="str">
            <v>4900023</v>
          </cell>
          <cell r="B1448" t="str">
            <v>COS - FOREIGN EXCHG EAST GTA</v>
          </cell>
          <cell r="C1448" t="str">
            <v>COS</v>
          </cell>
        </row>
        <row r="1449">
          <cell r="A1449" t="str">
            <v>4900027</v>
          </cell>
          <cell r="B1449" t="str">
            <v>COS - FOREIGN EXCHG BARRIE</v>
          </cell>
          <cell r="C1449" t="str">
            <v>COS</v>
          </cell>
        </row>
        <row r="1450">
          <cell r="A1450" t="str">
            <v>4900030</v>
          </cell>
          <cell r="B1450" t="str">
            <v>COS - FOREIGN EXCHG QUEBEC</v>
          </cell>
          <cell r="C1450" t="str">
            <v>COS</v>
          </cell>
        </row>
        <row r="1451">
          <cell r="A1451" t="str">
            <v>4900035</v>
          </cell>
          <cell r="B1451" t="str">
            <v>COS - FOREIGN EXCHG SUDBURY</v>
          </cell>
          <cell r="C1451" t="str">
            <v>COS</v>
          </cell>
        </row>
        <row r="1452">
          <cell r="A1452" t="str">
            <v>4900040</v>
          </cell>
          <cell r="B1452" t="str">
            <v>COS - FOREIGN EXCHG KITCHENER</v>
          </cell>
          <cell r="C1452" t="str">
            <v>COS</v>
          </cell>
        </row>
        <row r="1453">
          <cell r="A1453" t="str">
            <v>4900050</v>
          </cell>
          <cell r="B1453" t="str">
            <v>COS - FOREIGN EXCHG STONEY CR</v>
          </cell>
          <cell r="C1453" t="str">
            <v>COS</v>
          </cell>
        </row>
        <row r="1454">
          <cell r="A1454" t="str">
            <v>4900055</v>
          </cell>
          <cell r="B1454" t="str">
            <v>COS- FOREIGN EXCHANGE - THOROL</v>
          </cell>
          <cell r="C1454" t="str">
            <v>COS</v>
          </cell>
        </row>
        <row r="1455">
          <cell r="A1455" t="str">
            <v>4900060</v>
          </cell>
          <cell r="B1455" t="str">
            <v>COS - FOREIGN EXCHG WINDSOR</v>
          </cell>
          <cell r="C1455" t="str">
            <v>COS</v>
          </cell>
        </row>
        <row r="1456">
          <cell r="A1456" t="str">
            <v>4900070</v>
          </cell>
          <cell r="B1456" t="str">
            <v>COS - FOREIGN EXCHG OTTAWA</v>
          </cell>
          <cell r="C1456" t="str">
            <v>COS</v>
          </cell>
        </row>
        <row r="1457">
          <cell r="A1457" t="str">
            <v>4900090</v>
          </cell>
          <cell r="B1457" t="str">
            <v>COS - FOREIGN EXCH-METER SALES</v>
          </cell>
          <cell r="C1457" t="str">
            <v>COS</v>
          </cell>
        </row>
        <row r="1458">
          <cell r="A1458" t="str">
            <v>4900093</v>
          </cell>
          <cell r="B1458" t="str">
            <v>COS - FOREIGN EXCH-CWS SERV</v>
          </cell>
          <cell r="C1458" t="str">
            <v>COS</v>
          </cell>
        </row>
        <row r="1459">
          <cell r="A1459" t="str">
            <v>4900094</v>
          </cell>
          <cell r="B1459" t="str">
            <v>COS - FOREIGN EXHG A 1 HYDRANT</v>
          </cell>
          <cell r="C1459" t="str">
            <v>COS</v>
          </cell>
        </row>
        <row r="1460">
          <cell r="A1460" t="str">
            <v>4900095</v>
          </cell>
          <cell r="B1460" t="str">
            <v>COS - FOREIGN EXCHG A1 SUDBURY</v>
          </cell>
          <cell r="C1460" t="str">
            <v>COS</v>
          </cell>
        </row>
        <row r="1461">
          <cell r="A1461" t="str">
            <v>4900099</v>
          </cell>
          <cell r="B1461" t="str">
            <v>COS - FOREIGN EXCHG H/0</v>
          </cell>
          <cell r="C1461" t="str">
            <v>COS</v>
          </cell>
        </row>
        <row r="1462">
          <cell r="A1462" t="str">
            <v>4950000</v>
          </cell>
          <cell r="B1462" t="str">
            <v>COS - FREIGHT IN LONDON</v>
          </cell>
          <cell r="C1462" t="str">
            <v>COS</v>
          </cell>
        </row>
        <row r="1463">
          <cell r="A1463" t="str">
            <v>4950010</v>
          </cell>
          <cell r="B1463" t="str">
            <v>COS - FREIGHT IN BELLEVILLE</v>
          </cell>
          <cell r="C1463" t="str">
            <v>COS</v>
          </cell>
        </row>
        <row r="1464">
          <cell r="A1464" t="str">
            <v>4950020</v>
          </cell>
          <cell r="B1464" t="str">
            <v>COS - FREIGHT IN TRAFALGAR</v>
          </cell>
          <cell r="C1464" t="str">
            <v>COS</v>
          </cell>
        </row>
        <row r="1465">
          <cell r="A1465" t="str">
            <v>4950023</v>
          </cell>
          <cell r="B1465" t="str">
            <v>COS - FREIGHT IN EAST GTA</v>
          </cell>
          <cell r="C1465" t="str">
            <v>COS</v>
          </cell>
        </row>
        <row r="1466">
          <cell r="A1466" t="str">
            <v>4950027</v>
          </cell>
          <cell r="B1466" t="str">
            <v>COS - FREIGHT IN BARRIE</v>
          </cell>
          <cell r="C1466" t="str">
            <v>COS</v>
          </cell>
        </row>
        <row r="1467">
          <cell r="A1467" t="str">
            <v>4950030</v>
          </cell>
          <cell r="B1467" t="str">
            <v>COS - FREIGHT IN QUEBEC</v>
          </cell>
          <cell r="C1467" t="str">
            <v>COS</v>
          </cell>
        </row>
        <row r="1468">
          <cell r="A1468" t="str">
            <v>4950035</v>
          </cell>
          <cell r="B1468" t="str">
            <v>COS - FREIGHT IN SUDBURY</v>
          </cell>
          <cell r="C1468" t="str">
            <v>COS</v>
          </cell>
        </row>
        <row r="1469">
          <cell r="A1469" t="str">
            <v>4950040</v>
          </cell>
          <cell r="B1469" t="str">
            <v>COS - FREIGHT IN KITCHENER</v>
          </cell>
          <cell r="C1469" t="str">
            <v>COS</v>
          </cell>
        </row>
        <row r="1470">
          <cell r="A1470" t="str">
            <v>4950050</v>
          </cell>
          <cell r="B1470" t="str">
            <v>COS - FREIGHT IN STY CREEK</v>
          </cell>
          <cell r="C1470" t="str">
            <v>COS</v>
          </cell>
        </row>
        <row r="1471">
          <cell r="A1471" t="str">
            <v>4950055</v>
          </cell>
          <cell r="B1471" t="str">
            <v>COS- FREIGHT IN - THOROLD</v>
          </cell>
          <cell r="C1471" t="str">
            <v>COS</v>
          </cell>
        </row>
        <row r="1472">
          <cell r="A1472" t="str">
            <v>4950060</v>
          </cell>
          <cell r="B1472" t="str">
            <v>COS - FREIGHT IN WINDSOR</v>
          </cell>
          <cell r="C1472" t="str">
            <v>COS</v>
          </cell>
        </row>
        <row r="1473">
          <cell r="A1473" t="str">
            <v>4950070</v>
          </cell>
          <cell r="B1473" t="str">
            <v>COS - FREIGHT IN OTTAWA</v>
          </cell>
          <cell r="C1473" t="str">
            <v>COS</v>
          </cell>
        </row>
        <row r="1474">
          <cell r="A1474" t="str">
            <v>4950090</v>
          </cell>
          <cell r="B1474" t="str">
            <v>COS - FRT IN METER SALES</v>
          </cell>
          <cell r="C1474" t="str">
            <v>COS</v>
          </cell>
        </row>
        <row r="1475">
          <cell r="A1475" t="str">
            <v>4950093</v>
          </cell>
          <cell r="B1475" t="str">
            <v>COS - FRT IN CWS SERV LONDON</v>
          </cell>
          <cell r="C1475" t="str">
            <v>COS</v>
          </cell>
        </row>
        <row r="1476">
          <cell r="A1476" t="str">
            <v>4950094</v>
          </cell>
          <cell r="B1476" t="str">
            <v>COS - FREIGHT IN A 1 HYDRANT</v>
          </cell>
          <cell r="C1476" t="str">
            <v>COS</v>
          </cell>
        </row>
        <row r="1477">
          <cell r="A1477" t="str">
            <v>4950095</v>
          </cell>
          <cell r="B1477" t="str">
            <v>COS - FRT IN A-1 SUDBURY</v>
          </cell>
          <cell r="C1477" t="str">
            <v>COS</v>
          </cell>
        </row>
        <row r="1478">
          <cell r="A1478" t="str">
            <v>4950099</v>
          </cell>
          <cell r="B1478" t="str">
            <v>COS - FREIGHT IN HEAD OFFICE</v>
          </cell>
          <cell r="C1478" t="str">
            <v>COS</v>
          </cell>
        </row>
        <row r="1479">
          <cell r="A1479" t="str">
            <v>5000000</v>
          </cell>
          <cell r="B1479" t="str">
            <v>SGA - SALARIES LONDON</v>
          </cell>
          <cell r="C1479" t="str">
            <v>Salaries</v>
          </cell>
        </row>
        <row r="1480">
          <cell r="A1480" t="str">
            <v>5000010</v>
          </cell>
          <cell r="B1480" t="str">
            <v>SGA - SALARIES BELLEVILLE</v>
          </cell>
          <cell r="C1480" t="str">
            <v>Salaries</v>
          </cell>
        </row>
        <row r="1481">
          <cell r="A1481" t="str">
            <v>5000020</v>
          </cell>
          <cell r="B1481" t="str">
            <v>SGA - SALARIES TRAFALGAR</v>
          </cell>
          <cell r="C1481" t="str">
            <v>Salaries</v>
          </cell>
        </row>
        <row r="1482">
          <cell r="A1482" t="str">
            <v>5000023</v>
          </cell>
          <cell r="B1482" t="str">
            <v>SGA - SALARIES EAST GTA</v>
          </cell>
          <cell r="C1482" t="str">
            <v>Salaries</v>
          </cell>
        </row>
        <row r="1483">
          <cell r="A1483" t="str">
            <v>5000027</v>
          </cell>
          <cell r="B1483" t="str">
            <v>SGA - SALARIES BARRIE</v>
          </cell>
          <cell r="C1483" t="str">
            <v>Salaries</v>
          </cell>
        </row>
        <row r="1484">
          <cell r="A1484" t="str">
            <v>5000030</v>
          </cell>
          <cell r="B1484" t="str">
            <v>SGA - SALARIES QUEBEC</v>
          </cell>
          <cell r="C1484" t="str">
            <v>Salaries</v>
          </cell>
        </row>
        <row r="1485">
          <cell r="A1485" t="str">
            <v>5000035</v>
          </cell>
          <cell r="B1485" t="str">
            <v>SGA - SALARIES SUDBURY</v>
          </cell>
          <cell r="C1485" t="str">
            <v>Salaries</v>
          </cell>
        </row>
        <row r="1486">
          <cell r="A1486" t="str">
            <v>5000040</v>
          </cell>
          <cell r="B1486" t="str">
            <v>SGA - SALARIES KITCHENER</v>
          </cell>
          <cell r="C1486" t="str">
            <v>Salaries</v>
          </cell>
        </row>
        <row r="1487">
          <cell r="A1487" t="str">
            <v>5000050</v>
          </cell>
          <cell r="B1487" t="str">
            <v>SGA - SALARIES STY CREEK</v>
          </cell>
          <cell r="C1487" t="str">
            <v>Salaries</v>
          </cell>
        </row>
        <row r="1488">
          <cell r="A1488" t="str">
            <v>5000055</v>
          </cell>
          <cell r="B1488" t="str">
            <v>SGA- SALARIES- THOROLD</v>
          </cell>
          <cell r="C1488" t="str">
            <v>Salaries</v>
          </cell>
        </row>
        <row r="1489">
          <cell r="A1489" t="str">
            <v>5000060</v>
          </cell>
          <cell r="B1489" t="str">
            <v>SGA - SALARIES WINDSOR</v>
          </cell>
          <cell r="C1489" t="str">
            <v>Salaries</v>
          </cell>
        </row>
        <row r="1490">
          <cell r="A1490" t="str">
            <v>5000070</v>
          </cell>
          <cell r="B1490" t="str">
            <v>SGA - SALARIES OTTAWA</v>
          </cell>
          <cell r="C1490" t="str">
            <v>Salaries</v>
          </cell>
        </row>
        <row r="1491">
          <cell r="A1491" t="str">
            <v>5000090</v>
          </cell>
          <cell r="B1491" t="str">
            <v>SGA - SALARIES METER SALES</v>
          </cell>
          <cell r="C1491" t="str">
            <v>Salaries</v>
          </cell>
        </row>
        <row r="1492">
          <cell r="A1492" t="str">
            <v>5000093</v>
          </cell>
          <cell r="B1492" t="str">
            <v>SGA - SALARIES CWS SERV LONDON</v>
          </cell>
          <cell r="C1492" t="str">
            <v>Salaries</v>
          </cell>
        </row>
        <row r="1493">
          <cell r="A1493" t="str">
            <v>5000094</v>
          </cell>
          <cell r="B1493" t="str">
            <v>SGA - SALARIES - A1 HYDRANT</v>
          </cell>
          <cell r="C1493" t="str">
            <v>Salaries</v>
          </cell>
        </row>
        <row r="1494">
          <cell r="A1494" t="str">
            <v>5000095</v>
          </cell>
          <cell r="B1494" t="str">
            <v>SGA - SALARIES A-1 SUDBURY</v>
          </cell>
          <cell r="C1494" t="str">
            <v>Salaries</v>
          </cell>
        </row>
        <row r="1495">
          <cell r="A1495" t="str">
            <v>5000099</v>
          </cell>
          <cell r="B1495" t="str">
            <v>SGA - SALARIES HEAD OFFICE</v>
          </cell>
          <cell r="C1495" t="str">
            <v>Salaries</v>
          </cell>
        </row>
        <row r="1496">
          <cell r="A1496" t="str">
            <v>5005000</v>
          </cell>
          <cell r="B1496" t="str">
            <v>SGA - MIC LONDON</v>
          </cell>
          <cell r="C1496" t="str">
            <v>Salaries</v>
          </cell>
        </row>
        <row r="1497">
          <cell r="A1497" t="str">
            <v>5005010</v>
          </cell>
          <cell r="B1497" t="str">
            <v>SGA - MIC BELLEVILLE</v>
          </cell>
          <cell r="C1497" t="str">
            <v>Salaries</v>
          </cell>
        </row>
        <row r="1498">
          <cell r="A1498" t="str">
            <v>5005020</v>
          </cell>
          <cell r="B1498" t="str">
            <v>SGA - MIC TRAFALGAR</v>
          </cell>
          <cell r="C1498" t="str">
            <v>Salaries</v>
          </cell>
        </row>
        <row r="1499">
          <cell r="A1499" t="str">
            <v>5005023</v>
          </cell>
          <cell r="B1499" t="str">
            <v>SGA - MIC EAST GTA</v>
          </cell>
          <cell r="C1499" t="str">
            <v>Salaries</v>
          </cell>
        </row>
        <row r="1500">
          <cell r="A1500" t="str">
            <v>5005027</v>
          </cell>
          <cell r="B1500" t="str">
            <v>SGA - MIC BARRIE</v>
          </cell>
          <cell r="C1500" t="str">
            <v>Salaries</v>
          </cell>
        </row>
        <row r="1501">
          <cell r="A1501" t="str">
            <v>5005030</v>
          </cell>
          <cell r="B1501" t="str">
            <v>SGA - MIC QUEBEC</v>
          </cell>
          <cell r="C1501" t="str">
            <v>Salaries</v>
          </cell>
        </row>
        <row r="1502">
          <cell r="A1502" t="str">
            <v>5005035</v>
          </cell>
          <cell r="B1502" t="str">
            <v>SGA - MIC SUDBURY</v>
          </cell>
          <cell r="C1502" t="str">
            <v>Salaries</v>
          </cell>
        </row>
        <row r="1503">
          <cell r="A1503" t="str">
            <v>5005040</v>
          </cell>
          <cell r="B1503" t="str">
            <v>SGA - MIC KITCHENER</v>
          </cell>
          <cell r="C1503" t="str">
            <v>Salaries</v>
          </cell>
        </row>
        <row r="1504">
          <cell r="A1504" t="str">
            <v>5005050</v>
          </cell>
          <cell r="B1504" t="str">
            <v>SGA - MIC STY CREEK</v>
          </cell>
          <cell r="C1504" t="str">
            <v>Salaries</v>
          </cell>
        </row>
        <row r="1505">
          <cell r="A1505" t="str">
            <v>5005055</v>
          </cell>
          <cell r="B1505" t="str">
            <v>SGA - MIC- THOROLD</v>
          </cell>
          <cell r="C1505" t="str">
            <v>Salaries</v>
          </cell>
        </row>
        <row r="1506">
          <cell r="A1506" t="str">
            <v>5005060</v>
          </cell>
          <cell r="B1506" t="str">
            <v>SGA - MIC WINDSOR</v>
          </cell>
          <cell r="C1506" t="str">
            <v>Salaries</v>
          </cell>
        </row>
        <row r="1507">
          <cell r="A1507" t="str">
            <v>5005070</v>
          </cell>
          <cell r="B1507" t="str">
            <v>SGA - MIC OTTAWA</v>
          </cell>
          <cell r="C1507" t="str">
            <v>Salaries</v>
          </cell>
        </row>
        <row r="1508">
          <cell r="A1508" t="str">
            <v>5005090</v>
          </cell>
          <cell r="B1508" t="str">
            <v>SGA - MIC METER SALES</v>
          </cell>
          <cell r="C1508" t="str">
            <v>Salaries</v>
          </cell>
        </row>
        <row r="1509">
          <cell r="A1509" t="str">
            <v>5005093</v>
          </cell>
          <cell r="B1509" t="str">
            <v>SGA - MIC CWS SERVICE LONDON</v>
          </cell>
          <cell r="C1509" t="str">
            <v>Salaries</v>
          </cell>
        </row>
        <row r="1510">
          <cell r="A1510" t="str">
            <v>5005094</v>
          </cell>
          <cell r="B1510" t="str">
            <v>SGA - MIC A 1 HYDRANT</v>
          </cell>
          <cell r="C1510" t="str">
            <v>Salaries</v>
          </cell>
        </row>
        <row r="1511">
          <cell r="A1511" t="str">
            <v>5005095</v>
          </cell>
          <cell r="B1511" t="str">
            <v>SGA - MIC A1 SUDBURY</v>
          </cell>
          <cell r="C1511" t="str">
            <v>Salaries</v>
          </cell>
        </row>
        <row r="1512">
          <cell r="A1512" t="str">
            <v>5005099</v>
          </cell>
          <cell r="B1512" t="str">
            <v>SGA - MIC HEAD OFFICE</v>
          </cell>
          <cell r="C1512" t="str">
            <v>Salaries</v>
          </cell>
        </row>
        <row r="1513">
          <cell r="A1513" t="str">
            <v>5010000</v>
          </cell>
          <cell r="B1513" t="str">
            <v>SGA - COMMISSIONS LONDON</v>
          </cell>
          <cell r="C1513" t="str">
            <v>Salaries</v>
          </cell>
        </row>
        <row r="1514">
          <cell r="A1514" t="str">
            <v>5010010</v>
          </cell>
          <cell r="B1514" t="str">
            <v>SGA - COMMISSIONS BELLEVILLE</v>
          </cell>
          <cell r="C1514" t="str">
            <v>Salaries</v>
          </cell>
        </row>
        <row r="1515">
          <cell r="A1515" t="str">
            <v>5010020</v>
          </cell>
          <cell r="B1515" t="str">
            <v>SGA - COMMISSIONS TRAFALGAR</v>
          </cell>
          <cell r="C1515" t="str">
            <v>Salaries</v>
          </cell>
        </row>
        <row r="1516">
          <cell r="A1516" t="str">
            <v>5010023</v>
          </cell>
          <cell r="B1516" t="str">
            <v>SGA - COMMISSIONS EAST GTA</v>
          </cell>
          <cell r="C1516" t="str">
            <v>Salaries</v>
          </cell>
        </row>
        <row r="1517">
          <cell r="A1517" t="str">
            <v>5010027</v>
          </cell>
          <cell r="B1517" t="str">
            <v>SGA - COMMISSIONS BARRIE</v>
          </cell>
          <cell r="C1517" t="str">
            <v>Salaries</v>
          </cell>
        </row>
        <row r="1518">
          <cell r="A1518" t="str">
            <v>5010030</v>
          </cell>
          <cell r="B1518" t="str">
            <v>COS - COMMISSIONS QUEBEC</v>
          </cell>
          <cell r="C1518" t="str">
            <v>Salaries</v>
          </cell>
        </row>
        <row r="1519">
          <cell r="A1519" t="str">
            <v>5010035</v>
          </cell>
          <cell r="B1519" t="str">
            <v>SGA - COMMISSIONS SUDBURY</v>
          </cell>
          <cell r="C1519" t="str">
            <v>Salaries</v>
          </cell>
        </row>
        <row r="1520">
          <cell r="A1520" t="str">
            <v>5010040</v>
          </cell>
          <cell r="B1520" t="str">
            <v>COS - COMMISSIONS KITCHENER</v>
          </cell>
          <cell r="C1520" t="str">
            <v>Salaries</v>
          </cell>
        </row>
        <row r="1521">
          <cell r="A1521" t="str">
            <v>5010050</v>
          </cell>
          <cell r="B1521" t="str">
            <v>SGA - COMMISSIONS STY CREEK</v>
          </cell>
          <cell r="C1521" t="str">
            <v>Salaries</v>
          </cell>
        </row>
        <row r="1522">
          <cell r="A1522" t="str">
            <v>5010055</v>
          </cell>
          <cell r="B1522" t="str">
            <v>SGA - COMMISSIONS - THOROLD</v>
          </cell>
          <cell r="C1522" t="str">
            <v>Salaries</v>
          </cell>
        </row>
        <row r="1523">
          <cell r="A1523" t="str">
            <v>5010060</v>
          </cell>
          <cell r="B1523" t="str">
            <v>SGA - COMMISSIONS WINDSOR</v>
          </cell>
          <cell r="C1523" t="str">
            <v>Salaries</v>
          </cell>
        </row>
        <row r="1524">
          <cell r="A1524" t="str">
            <v>5010070</v>
          </cell>
          <cell r="B1524" t="str">
            <v>SGA - COMMISSIONS OTTAWA</v>
          </cell>
          <cell r="C1524" t="str">
            <v>Salaries</v>
          </cell>
        </row>
        <row r="1525">
          <cell r="A1525" t="str">
            <v>5010090</v>
          </cell>
          <cell r="B1525" t="str">
            <v>SGA - COMMISSIONS METER SALE</v>
          </cell>
          <cell r="C1525" t="str">
            <v>Salaries</v>
          </cell>
        </row>
        <row r="1526">
          <cell r="A1526" t="str">
            <v>5010093</v>
          </cell>
          <cell r="B1526" t="str">
            <v>SGA - COMMISSIONS CWS SERV L</v>
          </cell>
          <cell r="C1526" t="str">
            <v>Salaries</v>
          </cell>
        </row>
        <row r="1527">
          <cell r="A1527" t="str">
            <v>5010094</v>
          </cell>
          <cell r="B1527" t="str">
            <v>SGA - COMMISSIONS A 1 HYDRANT</v>
          </cell>
          <cell r="C1527" t="str">
            <v>Salaries</v>
          </cell>
        </row>
        <row r="1528">
          <cell r="A1528" t="str">
            <v>5010095</v>
          </cell>
          <cell r="B1528" t="str">
            <v>SGA - COMMISSIONS A1 SUDBURY</v>
          </cell>
          <cell r="C1528" t="str">
            <v>Salaries</v>
          </cell>
        </row>
        <row r="1529">
          <cell r="A1529" t="str">
            <v>5010099</v>
          </cell>
          <cell r="B1529" t="str">
            <v>SGA - COMMISSIONS HEAD OFFICE</v>
          </cell>
          <cell r="C1529" t="str">
            <v>Salaries</v>
          </cell>
        </row>
        <row r="1530">
          <cell r="A1530" t="str">
            <v>5015000</v>
          </cell>
          <cell r="B1530" t="str">
            <v>SGA - EMP BENEFITS LONDON</v>
          </cell>
          <cell r="C1530" t="str">
            <v>Salaries</v>
          </cell>
        </row>
        <row r="1531">
          <cell r="A1531" t="str">
            <v>5015010</v>
          </cell>
          <cell r="B1531" t="str">
            <v>SGA - EMP BENEFITS BELLEVILLE</v>
          </cell>
          <cell r="C1531" t="str">
            <v>Salaries</v>
          </cell>
        </row>
        <row r="1532">
          <cell r="A1532" t="str">
            <v>5015020</v>
          </cell>
          <cell r="B1532" t="str">
            <v>SGA - EMP BENEFITS TRAFALGAR</v>
          </cell>
          <cell r="C1532" t="str">
            <v>Salaries</v>
          </cell>
        </row>
        <row r="1533">
          <cell r="A1533" t="str">
            <v>5015023</v>
          </cell>
          <cell r="B1533" t="str">
            <v>SGA - EMP BENEFITS EAST GTA</v>
          </cell>
          <cell r="C1533" t="str">
            <v>Salaries</v>
          </cell>
        </row>
        <row r="1534">
          <cell r="A1534" t="str">
            <v>5015027</v>
          </cell>
          <cell r="B1534" t="str">
            <v>SGA - EMP BENEFITS BARRIE</v>
          </cell>
          <cell r="C1534" t="str">
            <v>Salaries</v>
          </cell>
        </row>
        <row r="1535">
          <cell r="A1535" t="str">
            <v>5015030</v>
          </cell>
          <cell r="B1535" t="str">
            <v>SGA - EMP BENEFITS QUEBEC</v>
          </cell>
          <cell r="C1535" t="str">
            <v>Salaries</v>
          </cell>
        </row>
        <row r="1536">
          <cell r="A1536" t="str">
            <v>5015035</v>
          </cell>
          <cell r="B1536" t="str">
            <v>SGA - EMP BENEFITS SUDBURY</v>
          </cell>
          <cell r="C1536" t="str">
            <v>Salaries</v>
          </cell>
        </row>
        <row r="1537">
          <cell r="A1537" t="str">
            <v>5015040</v>
          </cell>
          <cell r="B1537" t="str">
            <v>SGA - EMP BENEFITS KITCHENER</v>
          </cell>
          <cell r="C1537" t="str">
            <v>Salaries</v>
          </cell>
        </row>
        <row r="1538">
          <cell r="A1538" t="str">
            <v>5015050</v>
          </cell>
          <cell r="B1538" t="str">
            <v>SGA - EMP BENEFITS STY CREEK</v>
          </cell>
          <cell r="C1538" t="str">
            <v>Salaries</v>
          </cell>
        </row>
        <row r="1539">
          <cell r="A1539" t="str">
            <v>5015055</v>
          </cell>
          <cell r="B1539" t="str">
            <v>SGA- EMP BENIFITS - THOROLD</v>
          </cell>
          <cell r="C1539" t="str">
            <v>Salaries</v>
          </cell>
        </row>
        <row r="1540">
          <cell r="A1540" t="str">
            <v>5015060</v>
          </cell>
          <cell r="B1540" t="str">
            <v>SGA - EMP BENEFITS WINDSOR</v>
          </cell>
          <cell r="C1540" t="str">
            <v>Salaries</v>
          </cell>
        </row>
        <row r="1541">
          <cell r="A1541" t="str">
            <v>5015070</v>
          </cell>
          <cell r="B1541" t="str">
            <v>SGA - EMP BENEFITS OTTAWA</v>
          </cell>
          <cell r="C1541" t="str">
            <v>Salaries</v>
          </cell>
        </row>
        <row r="1542">
          <cell r="A1542" t="str">
            <v>5015090</v>
          </cell>
          <cell r="B1542" t="str">
            <v>SGA - EMP BENEFITS METERS</v>
          </cell>
          <cell r="C1542" t="str">
            <v>Salaries</v>
          </cell>
        </row>
        <row r="1543">
          <cell r="A1543" t="str">
            <v>5015093</v>
          </cell>
          <cell r="B1543" t="str">
            <v>SGA - EMP BEN CWS SERV LOND</v>
          </cell>
          <cell r="C1543" t="str">
            <v>Salaries</v>
          </cell>
        </row>
        <row r="1544">
          <cell r="A1544" t="str">
            <v>5015094</v>
          </cell>
          <cell r="B1544" t="str">
            <v>SGA - EMP BENEFITS A 1 HYDRANT</v>
          </cell>
          <cell r="C1544" t="str">
            <v>Salaries</v>
          </cell>
        </row>
        <row r="1545">
          <cell r="A1545" t="str">
            <v>5015095</v>
          </cell>
          <cell r="B1545" t="str">
            <v>SGA - EMP BENEFITS A1 SUDBURY</v>
          </cell>
          <cell r="C1545" t="str">
            <v>Salaries</v>
          </cell>
        </row>
        <row r="1546">
          <cell r="A1546" t="str">
            <v>5015099</v>
          </cell>
          <cell r="B1546" t="str">
            <v>SGA - EMP BENEFITS HEAD OFFICE</v>
          </cell>
          <cell r="C1546" t="str">
            <v>Salaries</v>
          </cell>
        </row>
        <row r="1547">
          <cell r="A1547" t="str">
            <v>5018000</v>
          </cell>
          <cell r="B1547" t="str">
            <v>SGA - TRAINING - LONDON</v>
          </cell>
          <cell r="C1547" t="str">
            <v>SG&amp;A1</v>
          </cell>
        </row>
        <row r="1548">
          <cell r="A1548" t="str">
            <v>5018010</v>
          </cell>
          <cell r="B1548" t="str">
            <v>SGA - TRAINING - BELLEVILLE</v>
          </cell>
          <cell r="C1548" t="str">
            <v>SG&amp;A1</v>
          </cell>
        </row>
        <row r="1549">
          <cell r="A1549" t="str">
            <v>5018020</v>
          </cell>
          <cell r="B1549" t="str">
            <v>SGA - TRAINING - TRAFALGAR</v>
          </cell>
          <cell r="C1549" t="str">
            <v>SG&amp;A1</v>
          </cell>
        </row>
        <row r="1550">
          <cell r="A1550" t="str">
            <v>5018023</v>
          </cell>
          <cell r="B1550" t="str">
            <v>SGA - TRAINING - EAST GTA</v>
          </cell>
          <cell r="C1550" t="str">
            <v>SG&amp;A1</v>
          </cell>
        </row>
        <row r="1551">
          <cell r="A1551" t="str">
            <v>5018027</v>
          </cell>
          <cell r="B1551" t="str">
            <v>SGA - TRAINING - BARRIE</v>
          </cell>
          <cell r="C1551" t="str">
            <v>SG&amp;A1</v>
          </cell>
        </row>
        <row r="1552">
          <cell r="A1552" t="str">
            <v>5018030</v>
          </cell>
          <cell r="B1552" t="str">
            <v>SGA - TRAINING - QUEBEC</v>
          </cell>
          <cell r="C1552" t="str">
            <v>SG&amp;A1</v>
          </cell>
        </row>
        <row r="1553">
          <cell r="A1553" t="str">
            <v>5018035</v>
          </cell>
          <cell r="B1553" t="str">
            <v>SGA - TRAINING - SUDBURY</v>
          </cell>
          <cell r="C1553" t="str">
            <v>SG&amp;A1</v>
          </cell>
        </row>
        <row r="1554">
          <cell r="A1554" t="str">
            <v>5018040</v>
          </cell>
          <cell r="B1554" t="str">
            <v>SGA - TRAINING - KITCHENER</v>
          </cell>
          <cell r="C1554" t="str">
            <v>SG&amp;A1</v>
          </cell>
        </row>
        <row r="1555">
          <cell r="A1555" t="str">
            <v>5018050</v>
          </cell>
          <cell r="B1555" t="str">
            <v>SGA - TRAINING - STONEY CREEK</v>
          </cell>
          <cell r="C1555" t="str">
            <v>SG&amp;A1</v>
          </cell>
        </row>
        <row r="1556">
          <cell r="A1556" t="str">
            <v>5018055</v>
          </cell>
          <cell r="B1556" t="str">
            <v>SGA - TRAINING - THOROLD</v>
          </cell>
          <cell r="C1556" t="str">
            <v>SG&amp;A1</v>
          </cell>
        </row>
        <row r="1557">
          <cell r="A1557" t="str">
            <v>5018060</v>
          </cell>
          <cell r="B1557" t="str">
            <v>SGA - TRAINING - WINDSOR</v>
          </cell>
          <cell r="C1557" t="str">
            <v>SG&amp;A1</v>
          </cell>
        </row>
        <row r="1558">
          <cell r="A1558" t="str">
            <v>5018070</v>
          </cell>
          <cell r="B1558" t="str">
            <v>SGA - TRAINING - OTTAWA</v>
          </cell>
          <cell r="C1558" t="str">
            <v>SG&amp;A1</v>
          </cell>
        </row>
        <row r="1559">
          <cell r="A1559" t="str">
            <v>5018090</v>
          </cell>
          <cell r="B1559" t="str">
            <v>SGA - TRAINING - METER SALES</v>
          </cell>
          <cell r="C1559" t="str">
            <v>SG&amp;A1</v>
          </cell>
        </row>
        <row r="1560">
          <cell r="A1560" t="str">
            <v>5018093</v>
          </cell>
          <cell r="B1560" t="str">
            <v>SGA - TRAINING - CWS SERV LOND</v>
          </cell>
          <cell r="C1560" t="str">
            <v>SG&amp;A1</v>
          </cell>
        </row>
        <row r="1561">
          <cell r="A1561" t="str">
            <v>5018094</v>
          </cell>
          <cell r="B1561" t="str">
            <v>SGA - TRAINING - A 1 HYDRANT</v>
          </cell>
          <cell r="C1561" t="str">
            <v>SG&amp;A1</v>
          </cell>
        </row>
        <row r="1562">
          <cell r="A1562" t="str">
            <v>5018095</v>
          </cell>
          <cell r="B1562" t="str">
            <v>SGA - TRAINING A1 SUDBURY</v>
          </cell>
          <cell r="C1562" t="str">
            <v>SG&amp;A1</v>
          </cell>
        </row>
        <row r="1563">
          <cell r="A1563" t="str">
            <v>5018099</v>
          </cell>
          <cell r="B1563" t="str">
            <v>SGA - TRAINING - HEAD OFFICE</v>
          </cell>
          <cell r="C1563" t="str">
            <v>SG&amp;A1</v>
          </cell>
        </row>
        <row r="1564">
          <cell r="A1564" t="str">
            <v>5020000</v>
          </cell>
          <cell r="B1564" t="str">
            <v>SGA - PROMOTION LONDON</v>
          </cell>
          <cell r="C1564" t="str">
            <v>SG&amp;A1</v>
          </cell>
        </row>
        <row r="1565">
          <cell r="A1565" t="str">
            <v>5020010</v>
          </cell>
          <cell r="B1565" t="str">
            <v>SGA - PROMOTION BELLEVILLE</v>
          </cell>
          <cell r="C1565" t="str">
            <v>SG&amp;A1</v>
          </cell>
        </row>
        <row r="1566">
          <cell r="A1566" t="str">
            <v>5020020</v>
          </cell>
          <cell r="B1566" t="str">
            <v>SGA - PROMOTION TRAFALGAR</v>
          </cell>
          <cell r="C1566" t="str">
            <v>SG&amp;A1</v>
          </cell>
        </row>
        <row r="1567">
          <cell r="A1567" t="str">
            <v>5020023</v>
          </cell>
          <cell r="B1567" t="str">
            <v>SGA - PROMOTION EAST GTA</v>
          </cell>
          <cell r="C1567" t="str">
            <v>SG&amp;A1</v>
          </cell>
        </row>
        <row r="1568">
          <cell r="A1568" t="str">
            <v>5020027</v>
          </cell>
          <cell r="B1568" t="str">
            <v>SGA - PROMOTION BARRIE</v>
          </cell>
          <cell r="C1568" t="str">
            <v>SG&amp;A1</v>
          </cell>
        </row>
        <row r="1569">
          <cell r="A1569" t="str">
            <v>5020030</v>
          </cell>
          <cell r="B1569" t="str">
            <v>SGA - PROMOTION QUEBEC</v>
          </cell>
          <cell r="C1569" t="str">
            <v>SG&amp;A1</v>
          </cell>
        </row>
        <row r="1570">
          <cell r="A1570" t="str">
            <v>5020035</v>
          </cell>
          <cell r="B1570" t="str">
            <v>SGA - PROMOTION SUDBURY</v>
          </cell>
          <cell r="C1570" t="str">
            <v>SG&amp;A1</v>
          </cell>
        </row>
        <row r="1571">
          <cell r="A1571" t="str">
            <v>5020040</v>
          </cell>
          <cell r="B1571" t="str">
            <v>SGA - PROMOTION KITCHENER</v>
          </cell>
          <cell r="C1571" t="str">
            <v>SG&amp;A1</v>
          </cell>
        </row>
        <row r="1572">
          <cell r="A1572" t="str">
            <v>5020050</v>
          </cell>
          <cell r="B1572" t="str">
            <v>SGA - PROMOTION STY CREEK</v>
          </cell>
          <cell r="C1572" t="str">
            <v>SG&amp;A1</v>
          </cell>
        </row>
        <row r="1573">
          <cell r="A1573" t="str">
            <v>5020055</v>
          </cell>
          <cell r="B1573" t="str">
            <v>SGA- PROMOTION - THOROLD</v>
          </cell>
          <cell r="C1573" t="str">
            <v>SG&amp;A1</v>
          </cell>
        </row>
        <row r="1574">
          <cell r="A1574" t="str">
            <v>5020060</v>
          </cell>
          <cell r="B1574" t="str">
            <v>SGA - PROMOTION WINDSOR</v>
          </cell>
          <cell r="C1574" t="str">
            <v>SG&amp;A1</v>
          </cell>
        </row>
        <row r="1575">
          <cell r="A1575" t="str">
            <v>5020070</v>
          </cell>
          <cell r="B1575" t="str">
            <v>SGA - PROMOTION OTTAWA</v>
          </cell>
          <cell r="C1575" t="str">
            <v>SG&amp;A1</v>
          </cell>
        </row>
        <row r="1576">
          <cell r="A1576" t="str">
            <v>5020090</v>
          </cell>
          <cell r="B1576" t="str">
            <v>SGA - PROMOTION METER SALES</v>
          </cell>
          <cell r="C1576" t="str">
            <v>SG&amp;A1</v>
          </cell>
        </row>
        <row r="1577">
          <cell r="A1577" t="str">
            <v>5020093</v>
          </cell>
          <cell r="B1577" t="str">
            <v>SGA - PROMOTION CWS SERV LOND</v>
          </cell>
          <cell r="C1577" t="str">
            <v>SG&amp;A1</v>
          </cell>
        </row>
        <row r="1578">
          <cell r="A1578" t="str">
            <v>5020094</v>
          </cell>
          <cell r="B1578" t="str">
            <v>SGA - PROMOTION A 1 HYDRANT</v>
          </cell>
          <cell r="C1578" t="str">
            <v>SG&amp;A1</v>
          </cell>
        </row>
        <row r="1579">
          <cell r="A1579" t="str">
            <v>5020095</v>
          </cell>
          <cell r="B1579" t="str">
            <v>SGA - PROMOTION A1 SUDBURY</v>
          </cell>
          <cell r="C1579" t="str">
            <v>SG&amp;A1</v>
          </cell>
        </row>
        <row r="1580">
          <cell r="A1580" t="str">
            <v>5020099</v>
          </cell>
          <cell r="B1580" t="str">
            <v>SGA - PROMOTION HEAD OFFICE</v>
          </cell>
          <cell r="C1580" t="str">
            <v>SG&amp;A1</v>
          </cell>
        </row>
        <row r="1581">
          <cell r="A1581" t="str">
            <v>5023000</v>
          </cell>
          <cell r="B1581" t="str">
            <v>SGA - AUDIT LONDON</v>
          </cell>
          <cell r="C1581" t="str">
            <v>SG&amp;A1</v>
          </cell>
        </row>
        <row r="1582">
          <cell r="A1582" t="str">
            <v>5023010</v>
          </cell>
          <cell r="B1582" t="str">
            <v>SGA - AUDIT BELLEVILLE</v>
          </cell>
          <cell r="C1582" t="str">
            <v>SG&amp;A1</v>
          </cell>
        </row>
        <row r="1583">
          <cell r="A1583" t="str">
            <v>5023020</v>
          </cell>
          <cell r="B1583" t="str">
            <v>SGA - AUDIT TRAFALGAR</v>
          </cell>
          <cell r="C1583" t="str">
            <v>SG&amp;A1</v>
          </cell>
        </row>
        <row r="1584">
          <cell r="A1584" t="str">
            <v>5023023</v>
          </cell>
          <cell r="B1584" t="str">
            <v>SGA - AUDIT EAST GTA</v>
          </cell>
          <cell r="C1584" t="str">
            <v>SG&amp;A1</v>
          </cell>
        </row>
        <row r="1585">
          <cell r="A1585" t="str">
            <v>5023027</v>
          </cell>
          <cell r="B1585" t="str">
            <v>SGA - AUDIT BARRIE</v>
          </cell>
          <cell r="C1585" t="str">
            <v>SG&amp;A1</v>
          </cell>
        </row>
        <row r="1586">
          <cell r="A1586" t="str">
            <v>5023030</v>
          </cell>
          <cell r="B1586" t="str">
            <v>SGA - AUDIT QUEBEC</v>
          </cell>
          <cell r="C1586" t="str">
            <v>SG&amp;A1</v>
          </cell>
        </row>
        <row r="1587">
          <cell r="A1587" t="str">
            <v>5023035</v>
          </cell>
          <cell r="B1587" t="str">
            <v>SGA - AUDIT SUDBURY</v>
          </cell>
          <cell r="C1587" t="str">
            <v>SG&amp;A1</v>
          </cell>
        </row>
        <row r="1588">
          <cell r="A1588" t="str">
            <v>5023040</v>
          </cell>
          <cell r="B1588" t="str">
            <v>SGA - AUDIT KITCHENER</v>
          </cell>
          <cell r="C1588" t="str">
            <v>SG&amp;A1</v>
          </cell>
        </row>
        <row r="1589">
          <cell r="A1589" t="str">
            <v>5023050</v>
          </cell>
          <cell r="B1589" t="str">
            <v>SGA - AUDIT STONEY CREEK</v>
          </cell>
          <cell r="C1589" t="str">
            <v>SG&amp;A1</v>
          </cell>
        </row>
        <row r="1590">
          <cell r="A1590" t="str">
            <v>5023055</v>
          </cell>
          <cell r="B1590" t="str">
            <v>SGA- AUDIT - THOROLD</v>
          </cell>
          <cell r="C1590" t="str">
            <v>SG&amp;A1</v>
          </cell>
        </row>
        <row r="1591">
          <cell r="A1591" t="str">
            <v>5023060</v>
          </cell>
          <cell r="B1591" t="str">
            <v>SGA - AUDIT WINDSOR</v>
          </cell>
          <cell r="C1591" t="str">
            <v>SG&amp;A1</v>
          </cell>
        </row>
        <row r="1592">
          <cell r="A1592" t="str">
            <v>5023070</v>
          </cell>
          <cell r="B1592" t="str">
            <v>SGA - AUDIT OTTAWA</v>
          </cell>
          <cell r="C1592" t="str">
            <v>SG&amp;A1</v>
          </cell>
        </row>
        <row r="1593">
          <cell r="A1593" t="str">
            <v>5023090</v>
          </cell>
          <cell r="B1593" t="str">
            <v>SGA - AUDIT METER SALES</v>
          </cell>
          <cell r="C1593" t="str">
            <v>SG&amp;A1</v>
          </cell>
        </row>
        <row r="1594">
          <cell r="A1594" t="str">
            <v>5023093</v>
          </cell>
          <cell r="B1594" t="str">
            <v>SGA - AUDIT CWS</v>
          </cell>
          <cell r="C1594" t="str">
            <v>SG&amp;A1</v>
          </cell>
        </row>
        <row r="1595">
          <cell r="A1595" t="str">
            <v>5023094</v>
          </cell>
          <cell r="B1595" t="str">
            <v>SGA - AUDIT A 1 HYDRANT</v>
          </cell>
          <cell r="C1595" t="str">
            <v>SG&amp;A1</v>
          </cell>
        </row>
        <row r="1596">
          <cell r="A1596" t="str">
            <v>5023095</v>
          </cell>
          <cell r="B1596" t="str">
            <v>SGA - AUDIT A1 SUDBURY</v>
          </cell>
          <cell r="C1596" t="str">
            <v>SG&amp;A1</v>
          </cell>
        </row>
        <row r="1597">
          <cell r="A1597" t="str">
            <v>5023099</v>
          </cell>
          <cell r="B1597" t="str">
            <v>SGA - AUDIT HEAD OFFICE</v>
          </cell>
          <cell r="C1597" t="str">
            <v>SG&amp;A1</v>
          </cell>
        </row>
        <row r="1598">
          <cell r="A1598" t="str">
            <v>5025000</v>
          </cell>
          <cell r="B1598" t="str">
            <v>SGA - WARRANTY LONDON</v>
          </cell>
          <cell r="C1598" t="str">
            <v>SG&amp;A1</v>
          </cell>
        </row>
        <row r="1599">
          <cell r="A1599" t="str">
            <v>5025010</v>
          </cell>
          <cell r="B1599" t="str">
            <v>SGA - WARRANTY BELLEVILLE</v>
          </cell>
          <cell r="C1599" t="str">
            <v>SG&amp;A1</v>
          </cell>
        </row>
        <row r="1600">
          <cell r="A1600" t="str">
            <v>5025020</v>
          </cell>
          <cell r="B1600" t="str">
            <v>SGA - WARRANTY TRAFALGAR</v>
          </cell>
          <cell r="C1600" t="str">
            <v>SG&amp;A1</v>
          </cell>
        </row>
        <row r="1601">
          <cell r="A1601" t="str">
            <v>5025023</v>
          </cell>
          <cell r="B1601" t="str">
            <v>SGA - WARRANTY EAST GTA</v>
          </cell>
          <cell r="C1601" t="str">
            <v>SG&amp;A1</v>
          </cell>
        </row>
        <row r="1602">
          <cell r="A1602" t="str">
            <v>5025027</v>
          </cell>
          <cell r="B1602" t="str">
            <v>SGA - WARRANTY BARRIE</v>
          </cell>
          <cell r="C1602" t="str">
            <v>SG&amp;A1</v>
          </cell>
        </row>
        <row r="1603">
          <cell r="A1603" t="str">
            <v>5025030</v>
          </cell>
          <cell r="B1603" t="str">
            <v>SGA - WARRANTY QUEBEC</v>
          </cell>
          <cell r="C1603" t="str">
            <v>SG&amp;A1</v>
          </cell>
        </row>
        <row r="1604">
          <cell r="A1604" t="str">
            <v>5025035</v>
          </cell>
          <cell r="B1604" t="str">
            <v>SGA - WARRANTY SUDBURY</v>
          </cell>
          <cell r="C1604" t="str">
            <v>SG&amp;A1</v>
          </cell>
        </row>
        <row r="1605">
          <cell r="A1605" t="str">
            <v>5025040</v>
          </cell>
          <cell r="B1605" t="str">
            <v>SGA - WARRANTY KITCHENER</v>
          </cell>
          <cell r="C1605" t="str">
            <v>SG&amp;A1</v>
          </cell>
        </row>
        <row r="1606">
          <cell r="A1606" t="str">
            <v>5025050</v>
          </cell>
          <cell r="B1606" t="str">
            <v>SGA - WARRANTY STY CREEK</v>
          </cell>
          <cell r="C1606" t="str">
            <v>SG&amp;A1</v>
          </cell>
        </row>
        <row r="1607">
          <cell r="A1607" t="str">
            <v>5025055</v>
          </cell>
          <cell r="B1607" t="str">
            <v>SGA - WARRANTY - THOROLD</v>
          </cell>
          <cell r="C1607" t="str">
            <v>SG&amp;A1</v>
          </cell>
        </row>
        <row r="1608">
          <cell r="A1608" t="str">
            <v>5025060</v>
          </cell>
          <cell r="B1608" t="str">
            <v>SGA - WARRANTY WINDSOR</v>
          </cell>
          <cell r="C1608" t="str">
            <v>SG&amp;A1</v>
          </cell>
        </row>
        <row r="1609">
          <cell r="A1609" t="str">
            <v>5025070</v>
          </cell>
          <cell r="B1609" t="str">
            <v>SGA - WARRANTY OTTAWA</v>
          </cell>
          <cell r="C1609" t="str">
            <v>SG&amp;A1</v>
          </cell>
        </row>
        <row r="1610">
          <cell r="A1610" t="str">
            <v>5025090</v>
          </cell>
          <cell r="B1610" t="str">
            <v>SGA - WARRANTY  METER SALES</v>
          </cell>
          <cell r="C1610" t="str">
            <v>SG&amp;A1</v>
          </cell>
        </row>
        <row r="1611">
          <cell r="A1611" t="str">
            <v>5025093</v>
          </cell>
          <cell r="B1611" t="str">
            <v>SGA - WARRANTY CWS SERV LOND</v>
          </cell>
          <cell r="C1611" t="str">
            <v>SG&amp;A1</v>
          </cell>
        </row>
        <row r="1612">
          <cell r="A1612" t="str">
            <v>5025094</v>
          </cell>
          <cell r="B1612" t="str">
            <v>SGA - WARRANTY A 1 HYDRANT</v>
          </cell>
          <cell r="C1612" t="str">
            <v>SG&amp;A1</v>
          </cell>
        </row>
        <row r="1613">
          <cell r="A1613" t="str">
            <v>5025095</v>
          </cell>
          <cell r="B1613" t="str">
            <v>SGA - WARRANTY A1 SUDBURY</v>
          </cell>
          <cell r="C1613" t="str">
            <v>SG&amp;A1</v>
          </cell>
        </row>
        <row r="1614">
          <cell r="A1614" t="str">
            <v>5025099</v>
          </cell>
          <cell r="B1614" t="str">
            <v>SGA - WARRANTY HEAD OFFICE</v>
          </cell>
          <cell r="C1614" t="str">
            <v>SG&amp;A1</v>
          </cell>
        </row>
        <row r="1615">
          <cell r="A1615" t="str">
            <v>5030000</v>
          </cell>
          <cell r="B1615" t="str">
            <v>SGA - SUPPLIES LONDON</v>
          </cell>
          <cell r="C1615" t="str">
            <v>SG&amp;A1</v>
          </cell>
        </row>
        <row r="1616">
          <cell r="A1616" t="str">
            <v>5030010</v>
          </cell>
          <cell r="B1616" t="str">
            <v>SGA - SUPPLIES BELLEVILLE</v>
          </cell>
          <cell r="C1616" t="str">
            <v>SG&amp;A1</v>
          </cell>
        </row>
        <row r="1617">
          <cell r="A1617" t="str">
            <v>5030020</v>
          </cell>
          <cell r="B1617" t="str">
            <v>SGA - SUPPLIES TRAFALGAR</v>
          </cell>
          <cell r="C1617" t="str">
            <v>SG&amp;A1</v>
          </cell>
        </row>
        <row r="1618">
          <cell r="A1618" t="str">
            <v>5030023</v>
          </cell>
          <cell r="B1618" t="str">
            <v>SGA - SUPPLIES EAST GTA</v>
          </cell>
          <cell r="C1618" t="str">
            <v>SG&amp;A1</v>
          </cell>
        </row>
        <row r="1619">
          <cell r="A1619" t="str">
            <v>5030027</v>
          </cell>
          <cell r="B1619" t="str">
            <v>SGA - SUPPLIES BARRIE</v>
          </cell>
          <cell r="C1619" t="str">
            <v>SG&amp;A1</v>
          </cell>
        </row>
        <row r="1620">
          <cell r="A1620" t="str">
            <v>5030030</v>
          </cell>
          <cell r="B1620" t="str">
            <v>SGA - SUPPLIES QUEBEC</v>
          </cell>
          <cell r="C1620" t="str">
            <v>SG&amp;A1</v>
          </cell>
        </row>
        <row r="1621">
          <cell r="A1621" t="str">
            <v>5030035</v>
          </cell>
          <cell r="B1621" t="str">
            <v>SGA - SUPPLIES SUDBURY</v>
          </cell>
          <cell r="C1621" t="str">
            <v>SG&amp;A1</v>
          </cell>
        </row>
        <row r="1622">
          <cell r="A1622" t="str">
            <v>5030040</v>
          </cell>
          <cell r="B1622" t="str">
            <v>SGA - SUPPLIES KITCHENER</v>
          </cell>
          <cell r="C1622" t="str">
            <v>SG&amp;A1</v>
          </cell>
        </row>
        <row r="1623">
          <cell r="A1623" t="str">
            <v>5030050</v>
          </cell>
          <cell r="B1623" t="str">
            <v>SGA - SUPPLIES STY CREEK</v>
          </cell>
          <cell r="C1623" t="str">
            <v>SG&amp;A1</v>
          </cell>
        </row>
        <row r="1624">
          <cell r="A1624" t="str">
            <v>5030055</v>
          </cell>
          <cell r="B1624" t="str">
            <v>SGA- SUPPLIES - THOROLD</v>
          </cell>
          <cell r="C1624" t="str">
            <v>SG&amp;A1</v>
          </cell>
        </row>
        <row r="1625">
          <cell r="A1625" t="str">
            <v>5030060</v>
          </cell>
          <cell r="B1625" t="str">
            <v>SGA - SUPPLIES WINDSOR</v>
          </cell>
          <cell r="C1625" t="str">
            <v>SG&amp;A1</v>
          </cell>
        </row>
        <row r="1626">
          <cell r="A1626" t="str">
            <v>5030070</v>
          </cell>
          <cell r="B1626" t="str">
            <v>SGA - SUPPLIES OTTAWA</v>
          </cell>
          <cell r="C1626" t="str">
            <v>SG&amp;A1</v>
          </cell>
        </row>
        <row r="1627">
          <cell r="A1627" t="str">
            <v>5030090</v>
          </cell>
          <cell r="B1627" t="str">
            <v>SGA - SUPPLIES METER SALES</v>
          </cell>
          <cell r="C1627" t="str">
            <v>SG&amp;A1</v>
          </cell>
        </row>
        <row r="1628">
          <cell r="A1628" t="str">
            <v>5030093</v>
          </cell>
          <cell r="B1628" t="str">
            <v>SGA - SUPPLIES CWS SERV LOND</v>
          </cell>
          <cell r="C1628" t="str">
            <v>SG&amp;A1</v>
          </cell>
        </row>
        <row r="1629">
          <cell r="A1629" t="str">
            <v>5030094</v>
          </cell>
          <cell r="B1629" t="str">
            <v>SGA - SUPPLIES A 1 HYDRANT</v>
          </cell>
          <cell r="C1629" t="str">
            <v>SG&amp;A1</v>
          </cell>
        </row>
        <row r="1630">
          <cell r="A1630" t="str">
            <v>5030095</v>
          </cell>
          <cell r="B1630" t="str">
            <v>SGA - SUPPLIES A1 SUDBURY</v>
          </cell>
          <cell r="C1630" t="str">
            <v>SG&amp;A1</v>
          </cell>
        </row>
        <row r="1631">
          <cell r="A1631" t="str">
            <v>5030099</v>
          </cell>
          <cell r="B1631" t="str">
            <v>SGA - SUPPLIES HEAD OFFICE</v>
          </cell>
          <cell r="C1631" t="str">
            <v>SG&amp;A1</v>
          </cell>
        </row>
        <row r="1632">
          <cell r="A1632" t="str">
            <v>5035000</v>
          </cell>
          <cell r="B1632" t="str">
            <v>SGA - EQUIP MAINT LONDON</v>
          </cell>
          <cell r="C1632" t="str">
            <v>SG&amp;A1</v>
          </cell>
        </row>
        <row r="1633">
          <cell r="A1633" t="str">
            <v>5035010</v>
          </cell>
          <cell r="B1633" t="str">
            <v>SGA - EQUIP MAINT BELLEVILLE</v>
          </cell>
          <cell r="C1633" t="str">
            <v>SG&amp;A1</v>
          </cell>
        </row>
        <row r="1634">
          <cell r="A1634" t="str">
            <v>5035020</v>
          </cell>
          <cell r="B1634" t="str">
            <v>SGA - EQUIP MAINT TRAFALGAR</v>
          </cell>
          <cell r="C1634" t="str">
            <v>SG&amp;A1</v>
          </cell>
        </row>
        <row r="1635">
          <cell r="A1635" t="str">
            <v>5035023</v>
          </cell>
          <cell r="B1635" t="str">
            <v>SGA - EQUIP MAINT EAST GTA</v>
          </cell>
          <cell r="C1635" t="str">
            <v>SG&amp;A1</v>
          </cell>
        </row>
        <row r="1636">
          <cell r="A1636" t="str">
            <v>5035027</v>
          </cell>
          <cell r="B1636" t="str">
            <v>SGA - EQUIP MAINT BARRIE</v>
          </cell>
          <cell r="C1636" t="str">
            <v>SG&amp;A1</v>
          </cell>
        </row>
        <row r="1637">
          <cell r="A1637" t="str">
            <v>5035030</v>
          </cell>
          <cell r="B1637" t="str">
            <v>SGA - EQUIP MAINT QUEBEC</v>
          </cell>
          <cell r="C1637" t="str">
            <v>SG&amp;A1</v>
          </cell>
        </row>
        <row r="1638">
          <cell r="A1638" t="str">
            <v>5035035</v>
          </cell>
          <cell r="B1638" t="str">
            <v>SGA - EQUIP MAINT SUDBURY</v>
          </cell>
          <cell r="C1638" t="str">
            <v>SG&amp;A1</v>
          </cell>
        </row>
        <row r="1639">
          <cell r="A1639" t="str">
            <v>5035040</v>
          </cell>
          <cell r="B1639" t="str">
            <v>SGA - EQUIP MAINT KITCHENER</v>
          </cell>
          <cell r="C1639" t="str">
            <v>SG&amp;A1</v>
          </cell>
        </row>
        <row r="1640">
          <cell r="A1640" t="str">
            <v>5035050</v>
          </cell>
          <cell r="B1640" t="str">
            <v>SGA - EQUIP MAINT STY CREEK</v>
          </cell>
          <cell r="C1640" t="str">
            <v>SG&amp;A1</v>
          </cell>
        </row>
        <row r="1641">
          <cell r="A1641" t="str">
            <v>5035055</v>
          </cell>
          <cell r="B1641" t="str">
            <v>SGA- EQUIP MAINT - THOROLD</v>
          </cell>
          <cell r="C1641" t="str">
            <v>SG&amp;A1</v>
          </cell>
        </row>
        <row r="1642">
          <cell r="A1642" t="str">
            <v>5035060</v>
          </cell>
          <cell r="B1642" t="str">
            <v>SGA - EQUIP MAINT WINDSOR</v>
          </cell>
          <cell r="C1642" t="str">
            <v>SG&amp;A1</v>
          </cell>
        </row>
        <row r="1643">
          <cell r="A1643" t="str">
            <v>5035070</v>
          </cell>
          <cell r="B1643" t="str">
            <v>SGA - EQUIP MAINT OTTAWA</v>
          </cell>
          <cell r="C1643" t="str">
            <v>SG&amp;A1</v>
          </cell>
        </row>
        <row r="1644">
          <cell r="A1644" t="str">
            <v>5035090</v>
          </cell>
          <cell r="B1644" t="str">
            <v>SGA - EQUIP MAINT METER SALES</v>
          </cell>
          <cell r="C1644" t="str">
            <v>SG&amp;A1</v>
          </cell>
        </row>
        <row r="1645">
          <cell r="A1645" t="str">
            <v>5035093</v>
          </cell>
          <cell r="B1645" t="str">
            <v>SGA - EQUIP MAINT CWS SERV LON</v>
          </cell>
          <cell r="C1645" t="str">
            <v>SG&amp;A1</v>
          </cell>
        </row>
        <row r="1646">
          <cell r="A1646" t="str">
            <v>5035094</v>
          </cell>
          <cell r="B1646" t="str">
            <v>SGA - EQUIP MAINT A 1 HYDRANT</v>
          </cell>
          <cell r="C1646" t="str">
            <v>SG&amp;A1</v>
          </cell>
        </row>
        <row r="1647">
          <cell r="A1647" t="str">
            <v>5035095</v>
          </cell>
          <cell r="B1647" t="str">
            <v>SGA - EQUIPMENT A1 SUDBURY</v>
          </cell>
          <cell r="C1647" t="str">
            <v>SG&amp;A1</v>
          </cell>
        </row>
        <row r="1648">
          <cell r="A1648" t="str">
            <v>5035099</v>
          </cell>
          <cell r="B1648" t="str">
            <v>SGA - EQUIP MAINT HEAD OFFICE</v>
          </cell>
          <cell r="C1648" t="str">
            <v>SG&amp;A1</v>
          </cell>
        </row>
        <row r="1649">
          <cell r="A1649" t="str">
            <v>5040000</v>
          </cell>
          <cell r="B1649" t="str">
            <v>SGA - BLDG MAINT LONDON</v>
          </cell>
          <cell r="C1649" t="str">
            <v>SG&amp;A1</v>
          </cell>
        </row>
        <row r="1650">
          <cell r="A1650" t="str">
            <v>5040010</v>
          </cell>
          <cell r="B1650" t="str">
            <v>SGA - BLDG MAINT BELLEVILLE</v>
          </cell>
          <cell r="C1650" t="str">
            <v>SG&amp;A1</v>
          </cell>
        </row>
        <row r="1651">
          <cell r="A1651" t="str">
            <v>5040020</v>
          </cell>
          <cell r="B1651" t="str">
            <v>SGA - BLDG MAINT TRAFALGAR</v>
          </cell>
          <cell r="C1651" t="str">
            <v>SG&amp;A1</v>
          </cell>
        </row>
        <row r="1652">
          <cell r="A1652" t="str">
            <v>5040023</v>
          </cell>
          <cell r="B1652" t="str">
            <v>SGA - BLDG MAINT EAST GTA</v>
          </cell>
          <cell r="C1652" t="str">
            <v>SG&amp;A1</v>
          </cell>
        </row>
        <row r="1653">
          <cell r="A1653" t="str">
            <v>5040027</v>
          </cell>
          <cell r="B1653" t="str">
            <v>SGA - BLDG MAINT BARRIE</v>
          </cell>
          <cell r="C1653" t="str">
            <v>SG&amp;A1</v>
          </cell>
        </row>
        <row r="1654">
          <cell r="A1654" t="str">
            <v>5040030</v>
          </cell>
          <cell r="B1654" t="str">
            <v>SGA - BLDG MAINT QUEBEC</v>
          </cell>
          <cell r="C1654" t="str">
            <v>SG&amp;A1</v>
          </cell>
        </row>
        <row r="1655">
          <cell r="A1655" t="str">
            <v>5040035</v>
          </cell>
          <cell r="B1655" t="str">
            <v>SGA - BLDG MAINT SUDBURY</v>
          </cell>
          <cell r="C1655" t="str">
            <v>SG&amp;A1</v>
          </cell>
        </row>
        <row r="1656">
          <cell r="A1656" t="str">
            <v>5040040</v>
          </cell>
          <cell r="B1656" t="str">
            <v>SGA - BLDG MAINT KITCHENER</v>
          </cell>
          <cell r="C1656" t="str">
            <v>SG&amp;A1</v>
          </cell>
        </row>
        <row r="1657">
          <cell r="A1657" t="str">
            <v>5040050</v>
          </cell>
          <cell r="B1657" t="str">
            <v>SGA - BLDG MAINT STY CREEK</v>
          </cell>
          <cell r="C1657" t="str">
            <v>SG&amp;A1</v>
          </cell>
        </row>
        <row r="1658">
          <cell r="A1658" t="str">
            <v>5040055</v>
          </cell>
          <cell r="B1658" t="str">
            <v>SGA- BLDG MAINT</v>
          </cell>
          <cell r="C1658" t="str">
            <v>SG&amp;A1</v>
          </cell>
        </row>
        <row r="1659">
          <cell r="A1659" t="str">
            <v>5040060</v>
          </cell>
          <cell r="B1659" t="str">
            <v>SGA - BLDG MAINT WINDSOR</v>
          </cell>
          <cell r="C1659" t="str">
            <v>SG&amp;A1</v>
          </cell>
        </row>
        <row r="1660">
          <cell r="A1660" t="str">
            <v>5040070</v>
          </cell>
          <cell r="B1660" t="str">
            <v>SGA - BLDG MAINT OTTAWA</v>
          </cell>
          <cell r="C1660" t="str">
            <v>SG&amp;A1</v>
          </cell>
        </row>
        <row r="1661">
          <cell r="A1661" t="str">
            <v>5040090</v>
          </cell>
          <cell r="B1661" t="str">
            <v>SGA - BLDG MAINT METER SALES</v>
          </cell>
          <cell r="C1661" t="str">
            <v>SG&amp;A1</v>
          </cell>
        </row>
        <row r="1662">
          <cell r="A1662" t="str">
            <v>5040093</v>
          </cell>
          <cell r="B1662" t="str">
            <v>SGA - BLDG MAINT CWS SERV LOND</v>
          </cell>
          <cell r="C1662" t="str">
            <v>SG&amp;A1</v>
          </cell>
        </row>
        <row r="1663">
          <cell r="A1663" t="str">
            <v>5040094</v>
          </cell>
          <cell r="B1663" t="str">
            <v>SGA - BLDG MAINT A 1 HYDRANT</v>
          </cell>
          <cell r="C1663" t="str">
            <v>SG&amp;A1</v>
          </cell>
        </row>
        <row r="1664">
          <cell r="A1664" t="str">
            <v>5040095</v>
          </cell>
          <cell r="B1664" t="str">
            <v>SGA - BLDG MTC A1 SUDBURY</v>
          </cell>
          <cell r="C1664" t="str">
            <v>SG&amp;A1</v>
          </cell>
        </row>
        <row r="1665">
          <cell r="A1665" t="str">
            <v>5040099</v>
          </cell>
          <cell r="B1665" t="str">
            <v>SGA - BLDG MAINT HEAD OFFICE</v>
          </cell>
          <cell r="C1665" t="str">
            <v>SG&amp;A1</v>
          </cell>
        </row>
        <row r="1666">
          <cell r="A1666" t="str">
            <v>5045000</v>
          </cell>
          <cell r="B1666" t="str">
            <v>SGA - RENT AUTO LONDON</v>
          </cell>
          <cell r="C1666" t="str">
            <v>SG&amp;A1</v>
          </cell>
        </row>
        <row r="1667">
          <cell r="A1667" t="str">
            <v>5045010</v>
          </cell>
          <cell r="B1667" t="str">
            <v>SGA - RENT AUTO BELLEVILLE</v>
          </cell>
          <cell r="C1667" t="str">
            <v>SG&amp;A1</v>
          </cell>
        </row>
        <row r="1668">
          <cell r="A1668" t="str">
            <v>5045020</v>
          </cell>
          <cell r="B1668" t="str">
            <v>SGA - RENT AUTO TRAFALGAR</v>
          </cell>
          <cell r="C1668" t="str">
            <v>SG&amp;A1</v>
          </cell>
        </row>
        <row r="1669">
          <cell r="A1669" t="str">
            <v>5045023</v>
          </cell>
          <cell r="B1669" t="str">
            <v>SGA - RENT AUTO EAST GTA</v>
          </cell>
          <cell r="C1669" t="str">
            <v>SG&amp;A1</v>
          </cell>
        </row>
        <row r="1670">
          <cell r="A1670" t="str">
            <v>5045027</v>
          </cell>
          <cell r="B1670" t="str">
            <v>SGA - RENT AUTO BARRIE</v>
          </cell>
          <cell r="C1670" t="str">
            <v>SG&amp;A1</v>
          </cell>
        </row>
        <row r="1671">
          <cell r="A1671" t="str">
            <v>5045030</v>
          </cell>
          <cell r="B1671" t="str">
            <v>SGA - RENT AUTO QUEBEC</v>
          </cell>
          <cell r="C1671" t="str">
            <v>SG&amp;A1</v>
          </cell>
        </row>
        <row r="1672">
          <cell r="A1672" t="str">
            <v>5045035</v>
          </cell>
          <cell r="B1672" t="str">
            <v>SGA - RENT AUTO SUDBURY</v>
          </cell>
          <cell r="C1672" t="str">
            <v>SG&amp;A1</v>
          </cell>
        </row>
        <row r="1673">
          <cell r="A1673" t="str">
            <v>5045040</v>
          </cell>
          <cell r="B1673" t="str">
            <v>SGA - RENT AUTO KITCHENER</v>
          </cell>
          <cell r="C1673" t="str">
            <v>SG&amp;A1</v>
          </cell>
        </row>
        <row r="1674">
          <cell r="A1674" t="str">
            <v>5045050</v>
          </cell>
          <cell r="B1674" t="str">
            <v>SGA - RENT AUTO STY CREEK</v>
          </cell>
          <cell r="C1674" t="str">
            <v>SG&amp;A1</v>
          </cell>
        </row>
        <row r="1675">
          <cell r="A1675" t="str">
            <v>5045055</v>
          </cell>
          <cell r="B1675" t="str">
            <v>SGA- RENT AUTO- THOROLD</v>
          </cell>
          <cell r="C1675" t="str">
            <v>SG&amp;A1</v>
          </cell>
        </row>
        <row r="1676">
          <cell r="A1676" t="str">
            <v>5045060</v>
          </cell>
          <cell r="B1676" t="str">
            <v>SGA - RENT AUTO WINDSOR</v>
          </cell>
          <cell r="C1676" t="str">
            <v>SG&amp;A1</v>
          </cell>
        </row>
        <row r="1677">
          <cell r="A1677" t="str">
            <v>5045070</v>
          </cell>
          <cell r="B1677" t="str">
            <v>SGA - RENT AUTO OTTAWA</v>
          </cell>
          <cell r="C1677" t="str">
            <v>SG&amp;A1</v>
          </cell>
        </row>
        <row r="1678">
          <cell r="A1678" t="str">
            <v>5045090</v>
          </cell>
          <cell r="B1678" t="str">
            <v>SGA - RENT AUTO METER SALES</v>
          </cell>
          <cell r="C1678" t="str">
            <v>SG&amp;A1</v>
          </cell>
        </row>
        <row r="1679">
          <cell r="A1679" t="str">
            <v>5045093</v>
          </cell>
          <cell r="B1679" t="str">
            <v>SGA - RENT AUTO CWS SERV LOND</v>
          </cell>
          <cell r="C1679" t="str">
            <v>SG&amp;A1</v>
          </cell>
        </row>
        <row r="1680">
          <cell r="A1680" t="str">
            <v>5045094</v>
          </cell>
          <cell r="B1680" t="str">
            <v>SGA - RENT AUTO A 1 HYDRANT</v>
          </cell>
          <cell r="C1680" t="str">
            <v>SG&amp;A1</v>
          </cell>
        </row>
        <row r="1681">
          <cell r="A1681" t="str">
            <v>5045095</v>
          </cell>
          <cell r="B1681" t="str">
            <v>SGA - AUTO RENT A1 SUDBURY</v>
          </cell>
          <cell r="C1681" t="str">
            <v>SG&amp;A1</v>
          </cell>
        </row>
        <row r="1682">
          <cell r="A1682" t="str">
            <v>5045099</v>
          </cell>
          <cell r="B1682" t="str">
            <v>SGA - RENT AUTO HEAD OFFICE</v>
          </cell>
          <cell r="C1682" t="str">
            <v>SG&amp;A1</v>
          </cell>
        </row>
        <row r="1683">
          <cell r="A1683" t="str">
            <v>5050000</v>
          </cell>
          <cell r="B1683" t="str">
            <v>SGA - PREMISES RENT LONDON</v>
          </cell>
          <cell r="C1683" t="str">
            <v>SG&amp;A1</v>
          </cell>
        </row>
        <row r="1684">
          <cell r="A1684" t="str">
            <v>5050010</v>
          </cell>
          <cell r="B1684" t="str">
            <v>SGA - PREMISES RENT BELLEVILLE</v>
          </cell>
          <cell r="C1684" t="str">
            <v>SG&amp;A1</v>
          </cell>
        </row>
        <row r="1685">
          <cell r="A1685" t="str">
            <v>5050020</v>
          </cell>
          <cell r="B1685" t="str">
            <v>SGA - PREMISES RENT TRAFALGAR</v>
          </cell>
          <cell r="C1685" t="str">
            <v>SG&amp;A1</v>
          </cell>
        </row>
        <row r="1686">
          <cell r="A1686" t="str">
            <v>5050023</v>
          </cell>
          <cell r="B1686" t="str">
            <v>SGA - PREMISES RENT EAST GTA</v>
          </cell>
          <cell r="C1686" t="str">
            <v>SG&amp;A1</v>
          </cell>
        </row>
        <row r="1687">
          <cell r="A1687" t="str">
            <v>5050027</v>
          </cell>
          <cell r="B1687" t="str">
            <v>SGA - PREMISES RENT BARRIE</v>
          </cell>
          <cell r="C1687" t="str">
            <v>SG&amp;A1</v>
          </cell>
        </row>
        <row r="1688">
          <cell r="A1688" t="str">
            <v>5050030</v>
          </cell>
          <cell r="B1688" t="str">
            <v>SGA - PREMISES RENT QUEBEC</v>
          </cell>
          <cell r="C1688" t="str">
            <v>SG&amp;A1</v>
          </cell>
        </row>
        <row r="1689">
          <cell r="A1689" t="str">
            <v>5050035</v>
          </cell>
          <cell r="B1689" t="str">
            <v>SGA - PREMISES RENT SUDBURY</v>
          </cell>
          <cell r="C1689" t="str">
            <v>SG&amp;A1</v>
          </cell>
        </row>
        <row r="1690">
          <cell r="A1690" t="str">
            <v>5050040</v>
          </cell>
          <cell r="B1690" t="str">
            <v>SGA - PREMISES RENT KITCHENER</v>
          </cell>
          <cell r="C1690" t="str">
            <v>SG&amp;A1</v>
          </cell>
        </row>
        <row r="1691">
          <cell r="A1691" t="str">
            <v>5050050</v>
          </cell>
          <cell r="B1691" t="str">
            <v>SGA - PREMISES RENT STY CREEK</v>
          </cell>
          <cell r="C1691" t="str">
            <v>SG&amp;A1</v>
          </cell>
        </row>
        <row r="1692">
          <cell r="A1692" t="str">
            <v>5050055</v>
          </cell>
          <cell r="B1692" t="str">
            <v>SGA- PREMISES RENT - THOROLD</v>
          </cell>
          <cell r="C1692" t="str">
            <v>SG&amp;A1</v>
          </cell>
        </row>
        <row r="1693">
          <cell r="A1693" t="str">
            <v>5050060</v>
          </cell>
          <cell r="B1693" t="str">
            <v>SGA - PREMISES RENT WINDSOR</v>
          </cell>
          <cell r="C1693" t="str">
            <v>SG&amp;A1</v>
          </cell>
        </row>
        <row r="1694">
          <cell r="A1694" t="str">
            <v>5050070</v>
          </cell>
          <cell r="B1694" t="str">
            <v>SGA - PREMISES RENT OTTAWA</v>
          </cell>
          <cell r="C1694" t="str">
            <v>SG&amp;A1</v>
          </cell>
        </row>
        <row r="1695">
          <cell r="A1695" t="str">
            <v>5050090</v>
          </cell>
          <cell r="B1695" t="str">
            <v>SGA - PREMISES RENT METER SALE</v>
          </cell>
          <cell r="C1695" t="str">
            <v>SG&amp;A1</v>
          </cell>
        </row>
        <row r="1696">
          <cell r="A1696" t="str">
            <v>5050093</v>
          </cell>
          <cell r="B1696" t="str">
            <v>SGA - PREMISES RENT CWS SERV</v>
          </cell>
          <cell r="C1696" t="str">
            <v>SG&amp;A1</v>
          </cell>
        </row>
        <row r="1697">
          <cell r="A1697" t="str">
            <v>5050094</v>
          </cell>
          <cell r="B1697" t="str">
            <v>SGA - PREMISES RENT A 1 HYDRAN</v>
          </cell>
          <cell r="C1697" t="str">
            <v>SG&amp;A1</v>
          </cell>
        </row>
        <row r="1698">
          <cell r="A1698" t="str">
            <v>5050095</v>
          </cell>
          <cell r="B1698" t="str">
            <v>SGA - PREMISES RENT A1 SUDBURY</v>
          </cell>
          <cell r="C1698" t="str">
            <v>SG&amp;A1</v>
          </cell>
        </row>
        <row r="1699">
          <cell r="A1699" t="str">
            <v>5050099</v>
          </cell>
          <cell r="B1699" t="str">
            <v>SGA - PREMISES RENT H/O</v>
          </cell>
          <cell r="C1699" t="str">
            <v>SG&amp;A1</v>
          </cell>
        </row>
        <row r="1700">
          <cell r="A1700" t="str">
            <v>5055000</v>
          </cell>
          <cell r="B1700" t="str">
            <v>SGA - EQUIP RENT LONDON</v>
          </cell>
          <cell r="C1700" t="str">
            <v>SG&amp;A1</v>
          </cell>
        </row>
        <row r="1701">
          <cell r="A1701" t="str">
            <v>5055010</v>
          </cell>
          <cell r="B1701" t="str">
            <v>SGA - EQUIP RENT BELLEVILLE</v>
          </cell>
          <cell r="C1701" t="str">
            <v>SG&amp;A1</v>
          </cell>
        </row>
        <row r="1702">
          <cell r="A1702" t="str">
            <v>5055020</v>
          </cell>
          <cell r="B1702" t="str">
            <v>SGA - EQUIP RENT TRAFALGAR</v>
          </cell>
          <cell r="C1702" t="str">
            <v>SG&amp;A1</v>
          </cell>
        </row>
        <row r="1703">
          <cell r="A1703" t="str">
            <v>5055023</v>
          </cell>
          <cell r="B1703" t="str">
            <v>SGA - EQUIP RENT EAST GTA</v>
          </cell>
          <cell r="C1703" t="str">
            <v>SG&amp;A1</v>
          </cell>
        </row>
        <row r="1704">
          <cell r="A1704" t="str">
            <v>5055027</v>
          </cell>
          <cell r="B1704" t="str">
            <v>SGA - EQUIP RENT BARRIE</v>
          </cell>
          <cell r="C1704" t="str">
            <v>SG&amp;A1</v>
          </cell>
        </row>
        <row r="1705">
          <cell r="A1705" t="str">
            <v>5055030</v>
          </cell>
          <cell r="B1705" t="str">
            <v>SGA - EQUIP RENT QUEBEC</v>
          </cell>
          <cell r="C1705" t="str">
            <v>SG&amp;A1</v>
          </cell>
        </row>
        <row r="1706">
          <cell r="A1706" t="str">
            <v>5055035</v>
          </cell>
          <cell r="B1706" t="str">
            <v>SGA - EQUIP RENT SUDBURY</v>
          </cell>
          <cell r="C1706" t="str">
            <v>SG&amp;A1</v>
          </cell>
        </row>
        <row r="1707">
          <cell r="A1707" t="str">
            <v>5055040</v>
          </cell>
          <cell r="B1707" t="str">
            <v>SGA - EQUIP RENT KITCHENER</v>
          </cell>
          <cell r="C1707" t="str">
            <v>SG&amp;A1</v>
          </cell>
        </row>
        <row r="1708">
          <cell r="A1708" t="str">
            <v>5055050</v>
          </cell>
          <cell r="B1708" t="str">
            <v>SGA - EQUIP RENT STY CREEK</v>
          </cell>
          <cell r="C1708" t="str">
            <v>SG&amp;A1</v>
          </cell>
        </row>
        <row r="1709">
          <cell r="A1709" t="str">
            <v>5055055</v>
          </cell>
          <cell r="B1709" t="str">
            <v>SGA- EQUIP RENT - THOROLD</v>
          </cell>
          <cell r="C1709" t="str">
            <v>SG&amp;A1</v>
          </cell>
        </row>
        <row r="1710">
          <cell r="A1710" t="str">
            <v>5055060</v>
          </cell>
          <cell r="B1710" t="str">
            <v>SGA - EQUIP RENT WINDSOR</v>
          </cell>
          <cell r="C1710" t="str">
            <v>SG&amp;A1</v>
          </cell>
        </row>
        <row r="1711">
          <cell r="A1711" t="str">
            <v>5055070</v>
          </cell>
          <cell r="B1711" t="str">
            <v>SGA - EQUIP RENT OTTAWA</v>
          </cell>
          <cell r="C1711" t="str">
            <v>SG&amp;A1</v>
          </cell>
        </row>
        <row r="1712">
          <cell r="A1712" t="str">
            <v>5055090</v>
          </cell>
          <cell r="B1712" t="str">
            <v>SGA - EQUIP RENT METER SALES</v>
          </cell>
          <cell r="C1712" t="str">
            <v>SG&amp;A1</v>
          </cell>
        </row>
        <row r="1713">
          <cell r="A1713" t="str">
            <v>5055093</v>
          </cell>
          <cell r="B1713" t="str">
            <v>SGA - EQUIP RENT CWS SERV LOND</v>
          </cell>
          <cell r="C1713" t="str">
            <v>SG&amp;A1</v>
          </cell>
        </row>
        <row r="1714">
          <cell r="A1714" t="str">
            <v>5055094</v>
          </cell>
          <cell r="B1714" t="str">
            <v>SGA - EQUIP RENT A 1 HYDRANT</v>
          </cell>
          <cell r="C1714" t="str">
            <v>SG&amp;A1</v>
          </cell>
        </row>
        <row r="1715">
          <cell r="A1715" t="str">
            <v>5055095</v>
          </cell>
          <cell r="B1715" t="str">
            <v>SGA - EQUIP RENT</v>
          </cell>
          <cell r="C1715" t="str">
            <v>SG&amp;A1</v>
          </cell>
        </row>
        <row r="1716">
          <cell r="A1716" t="str">
            <v>5055099</v>
          </cell>
          <cell r="B1716" t="str">
            <v>SGA - EQUIP RENT HEAD OFFICE</v>
          </cell>
          <cell r="C1716" t="str">
            <v>SG&amp;A1</v>
          </cell>
        </row>
        <row r="1717">
          <cell r="A1717" t="str">
            <v>5060000</v>
          </cell>
          <cell r="B1717" t="str">
            <v>SGA - UTILITIES LONDON</v>
          </cell>
          <cell r="C1717" t="str">
            <v>SG&amp;A1</v>
          </cell>
        </row>
        <row r="1718">
          <cell r="A1718" t="str">
            <v>5060010</v>
          </cell>
          <cell r="B1718" t="str">
            <v>SGA - UTILITIES BELLEVILLE</v>
          </cell>
          <cell r="C1718" t="str">
            <v>SG&amp;A1</v>
          </cell>
        </row>
        <row r="1719">
          <cell r="A1719" t="str">
            <v>5060020</v>
          </cell>
          <cell r="B1719" t="str">
            <v>SGA - UTILITIES TRAFALGAR</v>
          </cell>
          <cell r="C1719" t="str">
            <v>SG&amp;A1</v>
          </cell>
        </row>
        <row r="1720">
          <cell r="A1720" t="str">
            <v>5060023</v>
          </cell>
          <cell r="B1720" t="str">
            <v>SGA - UTILITIES EAST GTA</v>
          </cell>
          <cell r="C1720" t="str">
            <v>SG&amp;A1</v>
          </cell>
        </row>
        <row r="1721">
          <cell r="A1721" t="str">
            <v>5060027</v>
          </cell>
          <cell r="B1721" t="str">
            <v>SGA - UTILITIES BARRIE</v>
          </cell>
          <cell r="C1721" t="str">
            <v>SG&amp;A1</v>
          </cell>
        </row>
        <row r="1722">
          <cell r="A1722" t="str">
            <v>5060030</v>
          </cell>
          <cell r="B1722" t="str">
            <v>SGA - UTILITIES QUEBEC</v>
          </cell>
          <cell r="C1722" t="str">
            <v>SG&amp;A1</v>
          </cell>
        </row>
        <row r="1723">
          <cell r="A1723" t="str">
            <v>5060035</v>
          </cell>
          <cell r="B1723" t="str">
            <v>SGA - UTILITIES SUDBURY</v>
          </cell>
          <cell r="C1723" t="str">
            <v>SG&amp;A1</v>
          </cell>
        </row>
        <row r="1724">
          <cell r="A1724" t="str">
            <v>5060040</v>
          </cell>
          <cell r="B1724" t="str">
            <v>SGA - UTILITIES KITCHENER</v>
          </cell>
          <cell r="C1724" t="str">
            <v>SG&amp;A1</v>
          </cell>
        </row>
        <row r="1725">
          <cell r="A1725" t="str">
            <v>5060050</v>
          </cell>
          <cell r="B1725" t="str">
            <v>SGA - UTILITIES STY CREEK</v>
          </cell>
          <cell r="C1725" t="str">
            <v>SG&amp;A1</v>
          </cell>
        </row>
        <row r="1726">
          <cell r="A1726" t="str">
            <v>5060055</v>
          </cell>
          <cell r="B1726" t="str">
            <v>SGA- UTILITIES - THOROLD</v>
          </cell>
          <cell r="C1726" t="str">
            <v>SG&amp;A1</v>
          </cell>
        </row>
        <row r="1727">
          <cell r="A1727" t="str">
            <v>5060060</v>
          </cell>
          <cell r="B1727" t="str">
            <v>SGA - UTILITIES WINDSOR</v>
          </cell>
          <cell r="C1727" t="str">
            <v>SG&amp;A1</v>
          </cell>
        </row>
        <row r="1728">
          <cell r="A1728" t="str">
            <v>5060070</v>
          </cell>
          <cell r="B1728" t="str">
            <v>SGA - UTILITIES OTTAWA</v>
          </cell>
          <cell r="C1728" t="str">
            <v>SG&amp;A1</v>
          </cell>
        </row>
        <row r="1729">
          <cell r="A1729" t="str">
            <v>5060090</v>
          </cell>
          <cell r="B1729" t="str">
            <v>SGA - UTILITIES METER SALES</v>
          </cell>
          <cell r="C1729" t="str">
            <v>SG&amp;A1</v>
          </cell>
        </row>
        <row r="1730">
          <cell r="A1730" t="str">
            <v>5060093</v>
          </cell>
          <cell r="B1730" t="str">
            <v>SGA - UTILITIES CWS SERV LOND</v>
          </cell>
          <cell r="C1730" t="str">
            <v>SG&amp;A1</v>
          </cell>
        </row>
        <row r="1731">
          <cell r="A1731" t="str">
            <v>5060094</v>
          </cell>
          <cell r="B1731" t="str">
            <v>SGA - UTILITIES A 1 HYDRANT</v>
          </cell>
          <cell r="C1731" t="str">
            <v>SG&amp;A1</v>
          </cell>
        </row>
        <row r="1732">
          <cell r="A1732" t="str">
            <v>5060095</v>
          </cell>
          <cell r="B1732" t="str">
            <v>SGA - UTILITIES A1 SUDBURY</v>
          </cell>
          <cell r="C1732" t="str">
            <v>SG&amp;A1</v>
          </cell>
        </row>
        <row r="1733">
          <cell r="A1733" t="str">
            <v>5060099</v>
          </cell>
          <cell r="B1733" t="str">
            <v>SGA - UTILITIES HEAD OFFICE</v>
          </cell>
          <cell r="C1733" t="str">
            <v>SG&amp;A1</v>
          </cell>
        </row>
        <row r="1734">
          <cell r="A1734" t="str">
            <v>5065000</v>
          </cell>
          <cell r="B1734" t="str">
            <v>SGA - DEPRECIATION LONDON</v>
          </cell>
          <cell r="C1734" t="str">
            <v>Depreciation</v>
          </cell>
        </row>
        <row r="1735">
          <cell r="A1735" t="str">
            <v>5065010</v>
          </cell>
          <cell r="B1735" t="str">
            <v>SGA - DEPRECIATION BELLEVILLE</v>
          </cell>
          <cell r="C1735" t="str">
            <v>Depreciation</v>
          </cell>
        </row>
        <row r="1736">
          <cell r="A1736" t="str">
            <v>5065020</v>
          </cell>
          <cell r="B1736" t="str">
            <v>SGA - DEPRECIATION TRAFALGAR</v>
          </cell>
          <cell r="C1736" t="str">
            <v>Depreciation</v>
          </cell>
        </row>
        <row r="1737">
          <cell r="A1737" t="str">
            <v>5065023</v>
          </cell>
          <cell r="B1737" t="str">
            <v>SGA - DEPRECIATION EAST GTA</v>
          </cell>
          <cell r="C1737" t="str">
            <v>Depreciation</v>
          </cell>
        </row>
        <row r="1738">
          <cell r="A1738" t="str">
            <v>5065027</v>
          </cell>
          <cell r="B1738" t="str">
            <v>SGA - DEPRECIATION BARRIE</v>
          </cell>
          <cell r="C1738" t="str">
            <v>Depreciation</v>
          </cell>
        </row>
        <row r="1739">
          <cell r="A1739" t="str">
            <v>5065030</v>
          </cell>
          <cell r="B1739" t="str">
            <v>SGA - DEPRECIATION QUEBEC</v>
          </cell>
          <cell r="C1739" t="str">
            <v>Depreciation</v>
          </cell>
        </row>
        <row r="1740">
          <cell r="A1740" t="str">
            <v>5065035</v>
          </cell>
          <cell r="B1740" t="str">
            <v>SGA - DEPRECIATION SUDBURY</v>
          </cell>
          <cell r="C1740" t="str">
            <v>Depreciation</v>
          </cell>
        </row>
        <row r="1741">
          <cell r="A1741" t="str">
            <v>5065040</v>
          </cell>
          <cell r="B1741" t="str">
            <v>SGA - DEPRECIATION KITCHENER</v>
          </cell>
          <cell r="C1741" t="str">
            <v>Depreciation</v>
          </cell>
        </row>
        <row r="1742">
          <cell r="A1742" t="str">
            <v>5065050</v>
          </cell>
          <cell r="B1742" t="str">
            <v>SGA - DEPRECIATION STY CREEK</v>
          </cell>
          <cell r="C1742" t="str">
            <v>Depreciation</v>
          </cell>
        </row>
        <row r="1743">
          <cell r="A1743" t="str">
            <v>5065055</v>
          </cell>
          <cell r="B1743" t="str">
            <v>SGA - DEPRECIATION - THOROLD</v>
          </cell>
          <cell r="C1743" t="str">
            <v>Depreciation</v>
          </cell>
        </row>
        <row r="1744">
          <cell r="A1744" t="str">
            <v>5065060</v>
          </cell>
          <cell r="B1744" t="str">
            <v>SGA - DEPRECIATION WINDSOR</v>
          </cell>
          <cell r="C1744" t="str">
            <v>Depreciation</v>
          </cell>
        </row>
        <row r="1745">
          <cell r="A1745" t="str">
            <v>5065070</v>
          </cell>
          <cell r="B1745" t="str">
            <v>SGA - DEPRECIATION OTTAWA</v>
          </cell>
          <cell r="C1745" t="str">
            <v>Depreciation</v>
          </cell>
        </row>
        <row r="1746">
          <cell r="A1746" t="str">
            <v>5065090</v>
          </cell>
          <cell r="B1746" t="str">
            <v>SGA - DEPRECIATION METER SALES</v>
          </cell>
          <cell r="C1746" t="str">
            <v>Depreciation</v>
          </cell>
        </row>
        <row r="1747">
          <cell r="A1747" t="str">
            <v>5065093</v>
          </cell>
          <cell r="B1747" t="str">
            <v>SGA - DEPRECIATION CWS SERV LO</v>
          </cell>
          <cell r="C1747" t="str">
            <v>Depreciation</v>
          </cell>
        </row>
        <row r="1748">
          <cell r="A1748" t="str">
            <v>5065094</v>
          </cell>
          <cell r="B1748" t="str">
            <v>SGA - DEPRECIATION A 1 HYDRANT</v>
          </cell>
          <cell r="C1748" t="str">
            <v>Depreciation</v>
          </cell>
        </row>
        <row r="1749">
          <cell r="A1749" t="str">
            <v>5065095</v>
          </cell>
          <cell r="B1749" t="str">
            <v>SGA - DEPRECIATION</v>
          </cell>
          <cell r="C1749" t="str">
            <v>Depreciation</v>
          </cell>
        </row>
        <row r="1750">
          <cell r="A1750" t="str">
            <v>5065099</v>
          </cell>
          <cell r="B1750" t="str">
            <v>SGA - DEPRECIATION HEAD OFFICE</v>
          </cell>
          <cell r="C1750" t="str">
            <v>Depreciation</v>
          </cell>
        </row>
        <row r="1751">
          <cell r="A1751" t="str">
            <v>5070000</v>
          </cell>
          <cell r="B1751" t="str">
            <v>SGA - MUN TAXES LONDON</v>
          </cell>
          <cell r="C1751" t="str">
            <v>SG&amp;A2</v>
          </cell>
        </row>
        <row r="1752">
          <cell r="A1752" t="str">
            <v>5070010</v>
          </cell>
          <cell r="B1752" t="str">
            <v>SGA - MUN TAXES BELLEVILLE</v>
          </cell>
          <cell r="C1752" t="str">
            <v>SG&amp;A2</v>
          </cell>
        </row>
        <row r="1753">
          <cell r="A1753" t="str">
            <v>5070020</v>
          </cell>
          <cell r="B1753" t="str">
            <v>SGA - MUN TAXES TRAFALGAR</v>
          </cell>
          <cell r="C1753" t="str">
            <v>SG&amp;A2</v>
          </cell>
        </row>
        <row r="1754">
          <cell r="A1754" t="str">
            <v>5070023</v>
          </cell>
          <cell r="B1754" t="str">
            <v>SGA - MUN TAXES EAST GTA</v>
          </cell>
          <cell r="C1754" t="str">
            <v>SG&amp;A2</v>
          </cell>
        </row>
        <row r="1755">
          <cell r="A1755" t="str">
            <v>5070027</v>
          </cell>
          <cell r="B1755" t="str">
            <v>SGA - MUN TAXES BARRIE</v>
          </cell>
          <cell r="C1755" t="str">
            <v>SG&amp;A2</v>
          </cell>
        </row>
        <row r="1756">
          <cell r="A1756" t="str">
            <v>5070030</v>
          </cell>
          <cell r="B1756" t="str">
            <v>SGA - MUN TAXES QUEBEC</v>
          </cell>
          <cell r="C1756" t="str">
            <v>SG&amp;A2</v>
          </cell>
        </row>
        <row r="1757">
          <cell r="A1757" t="str">
            <v>5070035</v>
          </cell>
          <cell r="B1757" t="str">
            <v>SGA - MUN TAXES SUDBURY</v>
          </cell>
          <cell r="C1757" t="str">
            <v>SG&amp;A2</v>
          </cell>
        </row>
        <row r="1758">
          <cell r="A1758" t="str">
            <v>5070040</v>
          </cell>
          <cell r="B1758" t="str">
            <v>SGA - MUN TAXES KITCHENER</v>
          </cell>
          <cell r="C1758" t="str">
            <v>SG&amp;A2</v>
          </cell>
        </row>
        <row r="1759">
          <cell r="A1759" t="str">
            <v>5070050</v>
          </cell>
          <cell r="B1759" t="str">
            <v>SGA - MUN TAXES STY CREEK</v>
          </cell>
          <cell r="C1759" t="str">
            <v>SG&amp;A2</v>
          </cell>
        </row>
        <row r="1760">
          <cell r="A1760" t="str">
            <v>5070055</v>
          </cell>
          <cell r="B1760" t="str">
            <v>SGA- MUN TAXES - THOROLD</v>
          </cell>
          <cell r="C1760" t="str">
            <v>SG&amp;A2</v>
          </cell>
        </row>
        <row r="1761">
          <cell r="A1761" t="str">
            <v>5070060</v>
          </cell>
          <cell r="B1761" t="str">
            <v>SGA - MUN TAXES WINDSOR</v>
          </cell>
          <cell r="C1761" t="str">
            <v>SG&amp;A2</v>
          </cell>
        </row>
        <row r="1762">
          <cell r="A1762" t="str">
            <v>5070070</v>
          </cell>
          <cell r="B1762" t="str">
            <v>SGA - MUN TAXES OTTAWA</v>
          </cell>
          <cell r="C1762" t="str">
            <v>SG&amp;A2</v>
          </cell>
        </row>
        <row r="1763">
          <cell r="A1763" t="str">
            <v>5070090</v>
          </cell>
          <cell r="B1763" t="str">
            <v>SGA - MUN TAX METER SALES</v>
          </cell>
          <cell r="C1763" t="str">
            <v>SG&amp;A2</v>
          </cell>
        </row>
        <row r="1764">
          <cell r="A1764" t="str">
            <v>5070093</v>
          </cell>
          <cell r="B1764" t="str">
            <v>SGA - MUN TAX CWS SERV LOND</v>
          </cell>
          <cell r="C1764" t="str">
            <v>SG&amp;A2</v>
          </cell>
        </row>
        <row r="1765">
          <cell r="A1765" t="str">
            <v>5070094</v>
          </cell>
          <cell r="B1765" t="str">
            <v>SGA - MUNICIPAL TAXES - A1</v>
          </cell>
          <cell r="C1765" t="str">
            <v>SG&amp;A2</v>
          </cell>
        </row>
        <row r="1766">
          <cell r="A1766" t="str">
            <v>5070095</v>
          </cell>
          <cell r="B1766" t="str">
            <v>SGA - MUN TAXES A1 SUDBURY</v>
          </cell>
          <cell r="C1766" t="str">
            <v>SG&amp;A2</v>
          </cell>
        </row>
        <row r="1767">
          <cell r="A1767" t="str">
            <v>5070099</v>
          </cell>
          <cell r="B1767" t="str">
            <v>SGA - MUN TAXES HEAD OFFICE</v>
          </cell>
          <cell r="C1767" t="str">
            <v>SG&amp;A2</v>
          </cell>
        </row>
        <row r="1768">
          <cell r="A1768" t="str">
            <v>5075000</v>
          </cell>
          <cell r="B1768" t="str">
            <v>SGA - CAPITAL TAX LONDON</v>
          </cell>
          <cell r="C1768" t="str">
            <v>SG&amp;A2</v>
          </cell>
        </row>
        <row r="1769">
          <cell r="A1769" t="str">
            <v>5075010</v>
          </cell>
          <cell r="B1769" t="str">
            <v>SGA - CAPITAL TAX BELLEVILLE</v>
          </cell>
          <cell r="C1769" t="str">
            <v>SG&amp;A2</v>
          </cell>
        </row>
        <row r="1770">
          <cell r="A1770" t="str">
            <v>5075020</v>
          </cell>
          <cell r="B1770" t="str">
            <v>SGA - CAPITAL TAX TRAFALGAR</v>
          </cell>
          <cell r="C1770" t="str">
            <v>SG&amp;A2</v>
          </cell>
        </row>
        <row r="1771">
          <cell r="A1771" t="str">
            <v>5075023</v>
          </cell>
          <cell r="B1771" t="str">
            <v>SGA - CAPITAL TAX EAST GTA</v>
          </cell>
          <cell r="C1771" t="str">
            <v>SG&amp;A2</v>
          </cell>
        </row>
        <row r="1772">
          <cell r="A1772" t="str">
            <v>5075027</v>
          </cell>
          <cell r="B1772" t="str">
            <v>SGA - CAPITAL TAX BARRIE</v>
          </cell>
          <cell r="C1772" t="str">
            <v>SG&amp;A2</v>
          </cell>
        </row>
        <row r="1773">
          <cell r="A1773" t="str">
            <v>5075030</v>
          </cell>
          <cell r="B1773" t="str">
            <v>SGA - CAPITAL TAX QUEBEC</v>
          </cell>
          <cell r="C1773" t="str">
            <v>SG&amp;A2</v>
          </cell>
        </row>
        <row r="1774">
          <cell r="A1774" t="str">
            <v>5075035</v>
          </cell>
          <cell r="B1774" t="str">
            <v>SGA - CAPITAL TAX SUDBURY</v>
          </cell>
          <cell r="C1774" t="str">
            <v>SG&amp;A2</v>
          </cell>
        </row>
        <row r="1775">
          <cell r="A1775" t="str">
            <v>5075040</v>
          </cell>
          <cell r="B1775" t="str">
            <v>SGA - CAPITAL TAX KITCHENER</v>
          </cell>
          <cell r="C1775" t="str">
            <v>SG&amp;A2</v>
          </cell>
        </row>
        <row r="1776">
          <cell r="A1776" t="str">
            <v>5075050</v>
          </cell>
          <cell r="B1776" t="str">
            <v>SGA - CAPITAL TAX STY CREEK</v>
          </cell>
          <cell r="C1776" t="str">
            <v>SG&amp;A2</v>
          </cell>
        </row>
        <row r="1777">
          <cell r="A1777" t="str">
            <v>5075055</v>
          </cell>
          <cell r="B1777" t="str">
            <v>SGA- CAPITAL TAX- THOROLD</v>
          </cell>
          <cell r="C1777" t="str">
            <v>SG&amp;A2</v>
          </cell>
        </row>
        <row r="1778">
          <cell r="A1778" t="str">
            <v>5075060</v>
          </cell>
          <cell r="B1778" t="str">
            <v>SGA - CAPITAL TAX WINDSOR</v>
          </cell>
          <cell r="C1778" t="str">
            <v>SG&amp;A2</v>
          </cell>
        </row>
        <row r="1779">
          <cell r="A1779" t="str">
            <v>5075070</v>
          </cell>
          <cell r="B1779" t="str">
            <v>SGA - CAPITAL TAX OTTAWA</v>
          </cell>
          <cell r="C1779" t="str">
            <v>SG&amp;A2</v>
          </cell>
        </row>
        <row r="1780">
          <cell r="A1780" t="str">
            <v>5075090</v>
          </cell>
          <cell r="B1780" t="str">
            <v>SGA - CAPITAL TAX METER SALES</v>
          </cell>
          <cell r="C1780" t="str">
            <v>SG&amp;A2</v>
          </cell>
        </row>
        <row r="1781">
          <cell r="A1781" t="str">
            <v>5075093</v>
          </cell>
          <cell r="B1781" t="str">
            <v>SGA - CAPITAL TAX CWS SERV LON</v>
          </cell>
          <cell r="C1781" t="str">
            <v>SG&amp;A2</v>
          </cell>
        </row>
        <row r="1782">
          <cell r="A1782" t="str">
            <v>5075094</v>
          </cell>
          <cell r="B1782" t="str">
            <v>SGA - CAPITAL TAX A 1 HYDRANT</v>
          </cell>
          <cell r="C1782" t="str">
            <v>SG&amp;A2</v>
          </cell>
        </row>
        <row r="1783">
          <cell r="A1783" t="str">
            <v>5075095</v>
          </cell>
          <cell r="B1783" t="str">
            <v>SGA - CAPITAL TAX A1 SUDBURY</v>
          </cell>
          <cell r="C1783" t="str">
            <v>SG&amp;A2</v>
          </cell>
        </row>
        <row r="1784">
          <cell r="A1784" t="str">
            <v>5075099</v>
          </cell>
          <cell r="B1784" t="str">
            <v>SGA - CAPITAL TAX HEAD OFFICE</v>
          </cell>
          <cell r="C1784" t="str">
            <v>SG&amp;A2</v>
          </cell>
        </row>
        <row r="1785">
          <cell r="A1785" t="str">
            <v>5080000</v>
          </cell>
          <cell r="B1785" t="str">
            <v>SGA - TELEPHONE LONDON</v>
          </cell>
          <cell r="C1785" t="str">
            <v>SG&amp;A2</v>
          </cell>
        </row>
        <row r="1786">
          <cell r="A1786" t="str">
            <v>5080010</v>
          </cell>
          <cell r="B1786" t="str">
            <v>SGA - TELEPHONE BELLEVILLE</v>
          </cell>
          <cell r="C1786" t="str">
            <v>SG&amp;A2</v>
          </cell>
        </row>
        <row r="1787">
          <cell r="A1787" t="str">
            <v>5080020</v>
          </cell>
          <cell r="B1787" t="str">
            <v>SGA - TELEPHONE TRAFALGAR</v>
          </cell>
          <cell r="C1787" t="str">
            <v>SG&amp;A2</v>
          </cell>
        </row>
        <row r="1788">
          <cell r="A1788" t="str">
            <v>5080023</v>
          </cell>
          <cell r="B1788" t="str">
            <v>SGA - TELEPHONE EAST GTA</v>
          </cell>
          <cell r="C1788" t="str">
            <v>SG&amp;A2</v>
          </cell>
        </row>
        <row r="1789">
          <cell r="A1789" t="str">
            <v>5080027</v>
          </cell>
          <cell r="B1789" t="str">
            <v>SGA - TELEPHONE BARRIE</v>
          </cell>
          <cell r="C1789" t="str">
            <v>SG&amp;A2</v>
          </cell>
        </row>
        <row r="1790">
          <cell r="A1790" t="str">
            <v>5080030</v>
          </cell>
          <cell r="B1790" t="str">
            <v>SGA - TELEPHONE QUEBEC</v>
          </cell>
          <cell r="C1790" t="str">
            <v>SG&amp;A2</v>
          </cell>
        </row>
        <row r="1791">
          <cell r="A1791" t="str">
            <v>5080035</v>
          </cell>
          <cell r="B1791" t="str">
            <v>SGA - TELEPHONE SUDBURY</v>
          </cell>
          <cell r="C1791" t="str">
            <v>SG&amp;A2</v>
          </cell>
        </row>
        <row r="1792">
          <cell r="A1792" t="str">
            <v>5080040</v>
          </cell>
          <cell r="B1792" t="str">
            <v>SDA - TELEPHONE KITCHENER</v>
          </cell>
          <cell r="C1792" t="str">
            <v>SG&amp;A2</v>
          </cell>
        </row>
        <row r="1793">
          <cell r="A1793" t="str">
            <v>5080050</v>
          </cell>
          <cell r="B1793" t="str">
            <v>SGA - TELEPHONE STY CREEK</v>
          </cell>
          <cell r="C1793" t="str">
            <v>SG&amp;A2</v>
          </cell>
        </row>
        <row r="1794">
          <cell r="A1794" t="str">
            <v>5080055</v>
          </cell>
          <cell r="B1794" t="str">
            <v>SGA- TELEPHONE- THOROLD</v>
          </cell>
          <cell r="C1794" t="str">
            <v>SG&amp;A2</v>
          </cell>
        </row>
        <row r="1795">
          <cell r="A1795" t="str">
            <v>5080060</v>
          </cell>
          <cell r="B1795" t="str">
            <v>SGA - TELEPHONE WINDSOR</v>
          </cell>
          <cell r="C1795" t="str">
            <v>SG&amp;A2</v>
          </cell>
        </row>
        <row r="1796">
          <cell r="A1796" t="str">
            <v>5080070</v>
          </cell>
          <cell r="B1796" t="str">
            <v>SGA - TELEPHONE OTTAWA</v>
          </cell>
          <cell r="C1796" t="str">
            <v>SG&amp;A2</v>
          </cell>
        </row>
        <row r="1797">
          <cell r="A1797" t="str">
            <v>5080090</v>
          </cell>
          <cell r="B1797" t="str">
            <v>SGA - TELEPHONE METER SALES</v>
          </cell>
          <cell r="C1797" t="str">
            <v>SG&amp;A2</v>
          </cell>
        </row>
        <row r="1798">
          <cell r="A1798" t="str">
            <v>5080093</v>
          </cell>
          <cell r="B1798" t="str">
            <v>SGA - TELEPHONE CWS SERV LON</v>
          </cell>
          <cell r="C1798" t="str">
            <v>SG&amp;A2</v>
          </cell>
        </row>
        <row r="1799">
          <cell r="A1799" t="str">
            <v>5080094</v>
          </cell>
          <cell r="B1799" t="str">
            <v>SGA - TELEPHONE A 1 HYDRANT</v>
          </cell>
          <cell r="C1799" t="str">
            <v>SG&amp;A2</v>
          </cell>
        </row>
        <row r="1800">
          <cell r="A1800" t="str">
            <v>5080095</v>
          </cell>
          <cell r="B1800" t="str">
            <v>SGA - TELEPHONE A1 SUDBURY</v>
          </cell>
          <cell r="C1800" t="str">
            <v>SG&amp;A2</v>
          </cell>
        </row>
        <row r="1801">
          <cell r="A1801" t="str">
            <v>5080099</v>
          </cell>
          <cell r="B1801" t="str">
            <v>SGA - TELEPHONE HEAD OFFICE</v>
          </cell>
          <cell r="C1801" t="str">
            <v>SG&amp;A2</v>
          </cell>
        </row>
        <row r="1802">
          <cell r="A1802" t="str">
            <v>5081000</v>
          </cell>
          <cell r="B1802" t="str">
            <v>SGA - CELL PHONE - LONDON</v>
          </cell>
          <cell r="C1802" t="str">
            <v>SG&amp;A2</v>
          </cell>
        </row>
        <row r="1803">
          <cell r="A1803" t="str">
            <v>5081010</v>
          </cell>
          <cell r="B1803" t="str">
            <v>SGA - CELL PHONE - BELLEVILLE</v>
          </cell>
          <cell r="C1803" t="str">
            <v>SG&amp;A2</v>
          </cell>
        </row>
        <row r="1804">
          <cell r="A1804" t="str">
            <v>5081020</v>
          </cell>
          <cell r="B1804" t="str">
            <v>SGA - CELL PHONE - TRAFALGAR</v>
          </cell>
          <cell r="C1804" t="str">
            <v>SG&amp;A2</v>
          </cell>
        </row>
        <row r="1805">
          <cell r="A1805" t="str">
            <v>5081023</v>
          </cell>
          <cell r="B1805" t="str">
            <v>SGA - CELL PHONE - EAST GTA</v>
          </cell>
          <cell r="C1805" t="str">
            <v>SG&amp;A2</v>
          </cell>
        </row>
        <row r="1806">
          <cell r="A1806" t="str">
            <v>5081027</v>
          </cell>
          <cell r="B1806" t="str">
            <v>SGA - CELL PHONE - BARRIE</v>
          </cell>
          <cell r="C1806" t="str">
            <v>SG&amp;A2</v>
          </cell>
        </row>
        <row r="1807">
          <cell r="A1807" t="str">
            <v>5081030</v>
          </cell>
          <cell r="B1807" t="str">
            <v>SGA - CELL PHONE - QUEBEC</v>
          </cell>
          <cell r="C1807" t="str">
            <v>SG&amp;A2</v>
          </cell>
        </row>
        <row r="1808">
          <cell r="A1808" t="str">
            <v>5081035</v>
          </cell>
          <cell r="B1808" t="str">
            <v>SGA - CELL PHONE - SUDBURY</v>
          </cell>
          <cell r="C1808" t="str">
            <v>SG&amp;A2</v>
          </cell>
        </row>
        <row r="1809">
          <cell r="A1809" t="str">
            <v>5081040</v>
          </cell>
          <cell r="B1809" t="str">
            <v>SGA - CELL PHONE - KITCHENER</v>
          </cell>
          <cell r="C1809" t="str">
            <v>SG&amp;A2</v>
          </cell>
        </row>
        <row r="1810">
          <cell r="A1810" t="str">
            <v>5081050</v>
          </cell>
          <cell r="B1810" t="str">
            <v>SGA - CELL PHONE - STONEY CR</v>
          </cell>
          <cell r="C1810" t="str">
            <v>SG&amp;A2</v>
          </cell>
        </row>
        <row r="1811">
          <cell r="A1811" t="str">
            <v>5081055</v>
          </cell>
          <cell r="B1811" t="str">
            <v>SGA- CELL PHONE- THOROLD</v>
          </cell>
          <cell r="C1811" t="str">
            <v>SG&amp;A2</v>
          </cell>
        </row>
        <row r="1812">
          <cell r="A1812" t="str">
            <v>5081060</v>
          </cell>
          <cell r="B1812" t="str">
            <v>SGA - CELL PHONE - WINDSOR</v>
          </cell>
          <cell r="C1812" t="str">
            <v>SG&amp;A2</v>
          </cell>
        </row>
        <row r="1813">
          <cell r="A1813" t="str">
            <v>5081070</v>
          </cell>
          <cell r="B1813" t="str">
            <v>SGA - CELL PHONE OTTAWA</v>
          </cell>
          <cell r="C1813" t="str">
            <v>SG&amp;A2</v>
          </cell>
        </row>
        <row r="1814">
          <cell r="A1814" t="str">
            <v>5081090</v>
          </cell>
          <cell r="B1814" t="str">
            <v>SGA - CELL PHONE METER SALES</v>
          </cell>
          <cell r="C1814" t="str">
            <v>SG&amp;A2</v>
          </cell>
        </row>
        <row r="1815">
          <cell r="A1815" t="str">
            <v>5081093</v>
          </cell>
          <cell r="B1815" t="str">
            <v>SGA - CELL PHONE-CWS SERV LON</v>
          </cell>
          <cell r="C1815" t="str">
            <v>SG&amp;A2</v>
          </cell>
        </row>
        <row r="1816">
          <cell r="A1816" t="str">
            <v>5081094</v>
          </cell>
          <cell r="B1816" t="str">
            <v>SGA - CELL PHONE - A 1 HYDRANT</v>
          </cell>
          <cell r="C1816" t="str">
            <v>SG&amp;A2</v>
          </cell>
        </row>
        <row r="1817">
          <cell r="A1817" t="str">
            <v>5081095</v>
          </cell>
          <cell r="B1817" t="str">
            <v>SGA - CELL PHONE A1 SUDBURY</v>
          </cell>
          <cell r="C1817" t="str">
            <v>SG&amp;A2</v>
          </cell>
        </row>
        <row r="1818">
          <cell r="A1818" t="str">
            <v>5081099</v>
          </cell>
          <cell r="B1818" t="str">
            <v>SGA - CELL PHONE - HEAD OFFICE</v>
          </cell>
          <cell r="C1818" t="str">
            <v>SG&amp;A2</v>
          </cell>
        </row>
        <row r="1819">
          <cell r="A1819" t="str">
            <v>5085000</v>
          </cell>
          <cell r="B1819" t="str">
            <v>SGA - INSURANCE LONDON</v>
          </cell>
          <cell r="C1819" t="str">
            <v>SG&amp;A2</v>
          </cell>
        </row>
        <row r="1820">
          <cell r="A1820" t="str">
            <v>5085010</v>
          </cell>
          <cell r="B1820" t="str">
            <v>SGA - INSURANCE BELLEVILLE</v>
          </cell>
          <cell r="C1820" t="str">
            <v>SG&amp;A2</v>
          </cell>
        </row>
        <row r="1821">
          <cell r="A1821" t="str">
            <v>5085020</v>
          </cell>
          <cell r="B1821" t="str">
            <v>SGA - INSURANCE TRAFALGAR</v>
          </cell>
          <cell r="C1821" t="str">
            <v>SG&amp;A2</v>
          </cell>
        </row>
        <row r="1822">
          <cell r="A1822" t="str">
            <v>5085023</v>
          </cell>
          <cell r="B1822" t="str">
            <v>SGA - INSURANCE EAST GTA</v>
          </cell>
          <cell r="C1822" t="str">
            <v>SG&amp;A2</v>
          </cell>
        </row>
        <row r="1823">
          <cell r="A1823" t="str">
            <v>5085027</v>
          </cell>
          <cell r="B1823" t="str">
            <v>SGA - INSURANCE BARRIE</v>
          </cell>
          <cell r="C1823" t="str">
            <v>SG&amp;A2</v>
          </cell>
        </row>
        <row r="1824">
          <cell r="A1824" t="str">
            <v>5085030</v>
          </cell>
          <cell r="B1824" t="str">
            <v>SGA - INSURANCE QUEBEC</v>
          </cell>
          <cell r="C1824" t="str">
            <v>SG&amp;A2</v>
          </cell>
        </row>
        <row r="1825">
          <cell r="A1825" t="str">
            <v>5085035</v>
          </cell>
          <cell r="B1825" t="str">
            <v>SGA - INSURANCE SUDBURY</v>
          </cell>
          <cell r="C1825" t="str">
            <v>SG&amp;A2</v>
          </cell>
        </row>
        <row r="1826">
          <cell r="A1826" t="str">
            <v>5085040</v>
          </cell>
          <cell r="B1826" t="str">
            <v>SGA - INSURANCE KITCHENER</v>
          </cell>
          <cell r="C1826" t="str">
            <v>SG&amp;A2</v>
          </cell>
        </row>
        <row r="1827">
          <cell r="A1827" t="str">
            <v>5085050</v>
          </cell>
          <cell r="B1827" t="str">
            <v>SGA - INSURANCE STY CREEK</v>
          </cell>
          <cell r="C1827" t="str">
            <v>SG&amp;A2</v>
          </cell>
        </row>
        <row r="1828">
          <cell r="A1828" t="str">
            <v>5085055</v>
          </cell>
          <cell r="B1828" t="str">
            <v>SGA- INSURANCE - THOROLD</v>
          </cell>
          <cell r="C1828" t="str">
            <v>SG&amp;A2</v>
          </cell>
        </row>
        <row r="1829">
          <cell r="A1829" t="str">
            <v>5085060</v>
          </cell>
          <cell r="B1829" t="str">
            <v>SGA - INSURANCE WINDSOR</v>
          </cell>
          <cell r="C1829" t="str">
            <v>SG&amp;A2</v>
          </cell>
        </row>
        <row r="1830">
          <cell r="A1830" t="str">
            <v>5085070</v>
          </cell>
          <cell r="B1830" t="str">
            <v>SGA - INSURANCE OTTAWA</v>
          </cell>
          <cell r="C1830" t="str">
            <v>SG&amp;A2</v>
          </cell>
        </row>
        <row r="1831">
          <cell r="A1831" t="str">
            <v>5085090</v>
          </cell>
          <cell r="B1831" t="str">
            <v>SGA - INSURANCE METER SALES</v>
          </cell>
          <cell r="C1831" t="str">
            <v>SG&amp;A2</v>
          </cell>
        </row>
        <row r="1832">
          <cell r="A1832" t="str">
            <v>5085093</v>
          </cell>
          <cell r="B1832" t="str">
            <v>SGA - INSURANCE CWS SERV LOND</v>
          </cell>
          <cell r="C1832" t="str">
            <v>SG&amp;A2</v>
          </cell>
        </row>
        <row r="1833">
          <cell r="A1833" t="str">
            <v>5085094</v>
          </cell>
          <cell r="B1833" t="str">
            <v>SGA - INSURANCE A 1 HYDRANT</v>
          </cell>
          <cell r="C1833" t="str">
            <v>SG&amp;A2</v>
          </cell>
        </row>
        <row r="1834">
          <cell r="A1834" t="str">
            <v>5085095</v>
          </cell>
          <cell r="B1834" t="str">
            <v>SGA - INSURANCE A1 SUDBURY</v>
          </cell>
          <cell r="C1834" t="str">
            <v>SG&amp;A2</v>
          </cell>
        </row>
        <row r="1835">
          <cell r="A1835" t="str">
            <v>5085099</v>
          </cell>
          <cell r="B1835" t="str">
            <v>SGA - INSURANCE HEAD OFFICE</v>
          </cell>
          <cell r="C1835" t="str">
            <v>SG&amp;A2</v>
          </cell>
        </row>
        <row r="1836">
          <cell r="A1836" t="str">
            <v>5090000</v>
          </cell>
          <cell r="B1836" t="str">
            <v>SGA - TRAVEL LONDON</v>
          </cell>
          <cell r="C1836" t="str">
            <v>SG&amp;A2</v>
          </cell>
        </row>
        <row r="1837">
          <cell r="A1837" t="str">
            <v>5090010</v>
          </cell>
          <cell r="B1837" t="str">
            <v>SGA - TRAVEL BELLEVILLE</v>
          </cell>
          <cell r="C1837" t="str">
            <v>SG&amp;A2</v>
          </cell>
        </row>
        <row r="1838">
          <cell r="A1838" t="str">
            <v>5090020</v>
          </cell>
          <cell r="B1838" t="str">
            <v>SGA - TRAVEL TRAFALGAR</v>
          </cell>
          <cell r="C1838" t="str">
            <v>SG&amp;A2</v>
          </cell>
        </row>
        <row r="1839">
          <cell r="A1839" t="str">
            <v>5090023</v>
          </cell>
          <cell r="B1839" t="str">
            <v>SGA - TRAVEL EAST GTA</v>
          </cell>
          <cell r="C1839" t="str">
            <v>SG&amp;A2</v>
          </cell>
        </row>
        <row r="1840">
          <cell r="A1840" t="str">
            <v>5090027</v>
          </cell>
          <cell r="B1840" t="str">
            <v>SGA - TRAVEL BARRIE</v>
          </cell>
          <cell r="C1840" t="str">
            <v>SG&amp;A2</v>
          </cell>
        </row>
        <row r="1841">
          <cell r="A1841" t="str">
            <v>5090030</v>
          </cell>
          <cell r="B1841" t="str">
            <v>SGA - TRAVEL QUEBEC</v>
          </cell>
          <cell r="C1841" t="str">
            <v>SG&amp;A2</v>
          </cell>
        </row>
        <row r="1842">
          <cell r="A1842" t="str">
            <v>5090035</v>
          </cell>
          <cell r="B1842" t="str">
            <v>SGA - TRAVEL SUDBURY</v>
          </cell>
          <cell r="C1842" t="str">
            <v>SG&amp;A2</v>
          </cell>
        </row>
        <row r="1843">
          <cell r="A1843" t="str">
            <v>5090040</v>
          </cell>
          <cell r="B1843" t="str">
            <v>SGA - TRAVEL KITCHENER</v>
          </cell>
          <cell r="C1843" t="str">
            <v>SG&amp;A2</v>
          </cell>
        </row>
        <row r="1844">
          <cell r="A1844" t="str">
            <v>5090050</v>
          </cell>
          <cell r="B1844" t="str">
            <v>SGA - TRAVEL STY CREEK</v>
          </cell>
          <cell r="C1844" t="str">
            <v>SG&amp;A2</v>
          </cell>
        </row>
        <row r="1845">
          <cell r="A1845" t="str">
            <v>5090055</v>
          </cell>
          <cell r="B1845" t="str">
            <v>SGA- TRAVEL- THOROLD</v>
          </cell>
          <cell r="C1845" t="str">
            <v>SG&amp;A2</v>
          </cell>
        </row>
        <row r="1846">
          <cell r="A1846" t="str">
            <v>5090060</v>
          </cell>
          <cell r="B1846" t="str">
            <v>SGA - TRAVEL WINDSOR</v>
          </cell>
          <cell r="C1846" t="str">
            <v>SG&amp;A2</v>
          </cell>
        </row>
        <row r="1847">
          <cell r="A1847" t="str">
            <v>5090070</v>
          </cell>
          <cell r="B1847" t="str">
            <v>SGA - TRAVEL OTTAWA</v>
          </cell>
          <cell r="C1847" t="str">
            <v>SG&amp;A2</v>
          </cell>
        </row>
        <row r="1848">
          <cell r="A1848" t="str">
            <v>5090090</v>
          </cell>
          <cell r="B1848" t="str">
            <v>SGA - TRAVEL METER SALES</v>
          </cell>
          <cell r="C1848" t="str">
            <v>SG&amp;A2</v>
          </cell>
        </row>
        <row r="1849">
          <cell r="A1849" t="str">
            <v>5090093</v>
          </cell>
          <cell r="B1849" t="str">
            <v>SGA - TRAVEL CWS SERV LONDON</v>
          </cell>
          <cell r="C1849" t="str">
            <v>SG&amp;A2</v>
          </cell>
        </row>
        <row r="1850">
          <cell r="A1850" t="str">
            <v>5090094</v>
          </cell>
          <cell r="B1850" t="str">
            <v>SGA - TRAVEL A 1 HYDRANT</v>
          </cell>
          <cell r="C1850" t="str">
            <v>SG&amp;A2</v>
          </cell>
        </row>
        <row r="1851">
          <cell r="A1851" t="str">
            <v>5090095</v>
          </cell>
          <cell r="B1851" t="str">
            <v>SGA - TRAVEL A1 SUDBURY</v>
          </cell>
          <cell r="C1851" t="str">
            <v>SG&amp;A2</v>
          </cell>
        </row>
        <row r="1852">
          <cell r="A1852" t="str">
            <v>5090099</v>
          </cell>
          <cell r="B1852" t="str">
            <v>SGA - TRAVEL HEAD OFFICE</v>
          </cell>
          <cell r="C1852" t="str">
            <v>SG&amp;A2</v>
          </cell>
        </row>
        <row r="1853">
          <cell r="A1853" t="str">
            <v>5095000</v>
          </cell>
          <cell r="B1853" t="str">
            <v>SGA - MEALS/ENT LONDON</v>
          </cell>
          <cell r="C1853" t="str">
            <v>SG&amp;A2</v>
          </cell>
        </row>
        <row r="1854">
          <cell r="A1854" t="str">
            <v>5095010</v>
          </cell>
          <cell r="B1854" t="str">
            <v>SGA - MEALS/ENT BELLEVILLE</v>
          </cell>
          <cell r="C1854" t="str">
            <v>SG&amp;A2</v>
          </cell>
        </row>
        <row r="1855">
          <cell r="A1855" t="str">
            <v>5095020</v>
          </cell>
          <cell r="B1855" t="str">
            <v>SGA - MEALS/ENT TRAFALGAR</v>
          </cell>
          <cell r="C1855" t="str">
            <v>SG&amp;A2</v>
          </cell>
        </row>
        <row r="1856">
          <cell r="A1856" t="str">
            <v>5095023</v>
          </cell>
          <cell r="B1856" t="str">
            <v>SGA - MEALS/ENT EAST GTA</v>
          </cell>
          <cell r="C1856" t="str">
            <v>SG&amp;A2</v>
          </cell>
        </row>
        <row r="1857">
          <cell r="A1857" t="str">
            <v>5095027</v>
          </cell>
          <cell r="B1857" t="str">
            <v>SGA - MEALS/ENT BARRIE</v>
          </cell>
          <cell r="C1857" t="str">
            <v>SG&amp;A2</v>
          </cell>
        </row>
        <row r="1858">
          <cell r="A1858" t="str">
            <v>5095030</v>
          </cell>
          <cell r="B1858" t="str">
            <v>SGA - MEALS/ENT QUEBEC</v>
          </cell>
          <cell r="C1858" t="str">
            <v>SG&amp;A2</v>
          </cell>
        </row>
        <row r="1859">
          <cell r="A1859" t="str">
            <v>5095035</v>
          </cell>
          <cell r="B1859" t="str">
            <v>SGA - MEALS/ENT SUDBURY</v>
          </cell>
          <cell r="C1859" t="str">
            <v>SG&amp;A2</v>
          </cell>
        </row>
        <row r="1860">
          <cell r="A1860" t="str">
            <v>5095040</v>
          </cell>
          <cell r="B1860" t="str">
            <v>SGA - MEALS/ENT KITCHENER</v>
          </cell>
          <cell r="C1860" t="str">
            <v>SG&amp;A2</v>
          </cell>
        </row>
        <row r="1861">
          <cell r="A1861" t="str">
            <v>5095050</v>
          </cell>
          <cell r="B1861" t="str">
            <v>SGA - MEALS/ENT STY CREEK</v>
          </cell>
          <cell r="C1861" t="str">
            <v>SG&amp;A2</v>
          </cell>
        </row>
        <row r="1862">
          <cell r="A1862" t="str">
            <v>5095055</v>
          </cell>
          <cell r="B1862" t="str">
            <v>SGA- MEALS/ENT- THOROLD</v>
          </cell>
          <cell r="C1862" t="str">
            <v>SG&amp;A2</v>
          </cell>
        </row>
        <row r="1863">
          <cell r="A1863" t="str">
            <v>5095060</v>
          </cell>
          <cell r="B1863" t="str">
            <v>SGA - MEALS/ENT WINDSOR</v>
          </cell>
          <cell r="C1863" t="str">
            <v>SG&amp;A2</v>
          </cell>
        </row>
        <row r="1864">
          <cell r="A1864" t="str">
            <v>5095070</v>
          </cell>
          <cell r="B1864" t="str">
            <v>SGA - MEALS/ENT OTTAWA</v>
          </cell>
          <cell r="C1864" t="str">
            <v>SG&amp;A2</v>
          </cell>
        </row>
        <row r="1865">
          <cell r="A1865" t="str">
            <v>5095090</v>
          </cell>
          <cell r="B1865" t="str">
            <v>SGA - MEALS/ENT METER SALES</v>
          </cell>
          <cell r="C1865" t="str">
            <v>SG&amp;A2</v>
          </cell>
        </row>
        <row r="1866">
          <cell r="A1866" t="str">
            <v>5095093</v>
          </cell>
          <cell r="B1866" t="str">
            <v>SGA - MEALS/ENT CWS SERV LOND</v>
          </cell>
          <cell r="C1866" t="str">
            <v>SG&amp;A2</v>
          </cell>
        </row>
        <row r="1867">
          <cell r="A1867" t="str">
            <v>5095094</v>
          </cell>
          <cell r="B1867" t="str">
            <v>SGA - MEALS/ENT A 1 HYDRANT</v>
          </cell>
          <cell r="C1867" t="str">
            <v>SG&amp;A2</v>
          </cell>
        </row>
        <row r="1868">
          <cell r="A1868" t="str">
            <v>5095095</v>
          </cell>
          <cell r="B1868" t="str">
            <v>SGA - MEALS/ENT A1 SUDBURY</v>
          </cell>
          <cell r="C1868" t="str">
            <v>SG&amp;A2</v>
          </cell>
        </row>
        <row r="1869">
          <cell r="A1869" t="str">
            <v>5095099</v>
          </cell>
          <cell r="B1869" t="str">
            <v>SGA - MEALS/ENT HEAD OFFICE</v>
          </cell>
          <cell r="C1869" t="str">
            <v>SG&amp;A2</v>
          </cell>
        </row>
        <row r="1870">
          <cell r="A1870" t="str">
            <v>5100000</v>
          </cell>
          <cell r="B1870" t="str">
            <v>SGA - TRUCKING LONDON</v>
          </cell>
          <cell r="C1870" t="str">
            <v>COS</v>
          </cell>
        </row>
        <row r="1871">
          <cell r="A1871" t="str">
            <v>5100010</v>
          </cell>
          <cell r="B1871" t="str">
            <v>SGA - TRUCKING BELLEVILLE</v>
          </cell>
          <cell r="C1871" t="str">
            <v>COS</v>
          </cell>
        </row>
        <row r="1872">
          <cell r="A1872" t="str">
            <v>5100020</v>
          </cell>
          <cell r="B1872" t="str">
            <v>SGA - TRUCKING TRAFALGAR</v>
          </cell>
          <cell r="C1872" t="str">
            <v>COS</v>
          </cell>
        </row>
        <row r="1873">
          <cell r="A1873" t="str">
            <v>5100023</v>
          </cell>
          <cell r="B1873" t="str">
            <v>SGA - TRUCKING EAST GTA</v>
          </cell>
          <cell r="C1873" t="str">
            <v>COS</v>
          </cell>
        </row>
        <row r="1874">
          <cell r="A1874" t="str">
            <v>5100027</v>
          </cell>
          <cell r="B1874" t="str">
            <v>SGA - TRUCKING BARRIE</v>
          </cell>
          <cell r="C1874" t="str">
            <v>COS</v>
          </cell>
        </row>
        <row r="1875">
          <cell r="A1875" t="str">
            <v>5100030</v>
          </cell>
          <cell r="B1875" t="str">
            <v>SGA - TRUCKING QUEBEC</v>
          </cell>
          <cell r="C1875" t="str">
            <v>COS</v>
          </cell>
        </row>
        <row r="1876">
          <cell r="A1876" t="str">
            <v>5100035</v>
          </cell>
          <cell r="B1876" t="str">
            <v>SGA - TRUCKING SUDBURY</v>
          </cell>
          <cell r="C1876" t="str">
            <v>COS</v>
          </cell>
        </row>
        <row r="1877">
          <cell r="A1877" t="str">
            <v>5100040</v>
          </cell>
          <cell r="B1877" t="str">
            <v>SGA - TRUCKING KITCHENER</v>
          </cell>
          <cell r="C1877" t="str">
            <v>COS</v>
          </cell>
        </row>
        <row r="1878">
          <cell r="A1878" t="str">
            <v>5100050</v>
          </cell>
          <cell r="B1878" t="str">
            <v>SGA - TRUCKING STY CREEK</v>
          </cell>
          <cell r="C1878" t="str">
            <v>COS</v>
          </cell>
        </row>
        <row r="1879">
          <cell r="A1879" t="str">
            <v>5100055</v>
          </cell>
          <cell r="B1879" t="str">
            <v>SGA- TRUCKING - THOROLD</v>
          </cell>
          <cell r="C1879" t="str">
            <v>COS</v>
          </cell>
        </row>
        <row r="1880">
          <cell r="A1880" t="str">
            <v>5100060</v>
          </cell>
          <cell r="B1880" t="str">
            <v>SGA - TRUCKING WINDSOR</v>
          </cell>
          <cell r="C1880" t="str">
            <v>COS</v>
          </cell>
        </row>
        <row r="1881">
          <cell r="A1881" t="str">
            <v>5100070</v>
          </cell>
          <cell r="B1881" t="str">
            <v>SGA - TRUCKING OTTAWA</v>
          </cell>
          <cell r="C1881" t="str">
            <v>COS</v>
          </cell>
        </row>
        <row r="1882">
          <cell r="A1882" t="str">
            <v>5100090</v>
          </cell>
          <cell r="B1882" t="str">
            <v>SGA - TRUCKING METER SALES</v>
          </cell>
          <cell r="C1882" t="str">
            <v>COS</v>
          </cell>
        </row>
        <row r="1883">
          <cell r="A1883" t="str">
            <v>5100093</v>
          </cell>
          <cell r="B1883" t="str">
            <v>SGA - TRUCKING CWS SERV LOND</v>
          </cell>
          <cell r="C1883" t="str">
            <v>COS</v>
          </cell>
        </row>
        <row r="1884">
          <cell r="A1884" t="str">
            <v>5100094</v>
          </cell>
          <cell r="B1884" t="str">
            <v>SGA - TRUCKING A 1 HYDRANT</v>
          </cell>
          <cell r="C1884" t="str">
            <v>COS</v>
          </cell>
        </row>
        <row r="1885">
          <cell r="A1885" t="str">
            <v>5100095</v>
          </cell>
          <cell r="B1885" t="str">
            <v>SGA - TRUCKING A1 SUDBURY</v>
          </cell>
          <cell r="C1885" t="str">
            <v>COS</v>
          </cell>
        </row>
        <row r="1886">
          <cell r="A1886" t="str">
            <v>5100099</v>
          </cell>
          <cell r="B1886" t="str">
            <v>SGA - TRUCKING HEAD OFFICE</v>
          </cell>
          <cell r="C1886" t="str">
            <v>COS</v>
          </cell>
        </row>
        <row r="1887">
          <cell r="A1887" t="str">
            <v>5101000</v>
          </cell>
          <cell r="B1887" t="str">
            <v>SGA - FRT OUT - LONDON</v>
          </cell>
          <cell r="C1887" t="str">
            <v>COS</v>
          </cell>
        </row>
        <row r="1888">
          <cell r="A1888" t="str">
            <v>5101010</v>
          </cell>
          <cell r="B1888" t="str">
            <v>SGA - FRT OUT - BELLEVILLE</v>
          </cell>
          <cell r="C1888" t="str">
            <v>COS</v>
          </cell>
        </row>
        <row r="1889">
          <cell r="A1889" t="str">
            <v>5101020</v>
          </cell>
          <cell r="B1889" t="str">
            <v>SGA - FRT OUT - TRAFALGAR</v>
          </cell>
          <cell r="C1889" t="str">
            <v>COS</v>
          </cell>
        </row>
        <row r="1890">
          <cell r="A1890" t="str">
            <v>5101023</v>
          </cell>
          <cell r="B1890" t="str">
            <v>SGA - FRT OUT - EAST GTA</v>
          </cell>
          <cell r="C1890" t="str">
            <v>COS</v>
          </cell>
        </row>
        <row r="1891">
          <cell r="A1891" t="str">
            <v>5101027</v>
          </cell>
          <cell r="B1891" t="str">
            <v>SGA - FRT OUT - BARRIE</v>
          </cell>
          <cell r="C1891" t="str">
            <v>COS</v>
          </cell>
        </row>
        <row r="1892">
          <cell r="A1892" t="str">
            <v>5101030</v>
          </cell>
          <cell r="B1892" t="str">
            <v>SGA - FRT OUT - QUEBEC</v>
          </cell>
          <cell r="C1892" t="str">
            <v>COS</v>
          </cell>
        </row>
        <row r="1893">
          <cell r="A1893" t="str">
            <v>5101035</v>
          </cell>
          <cell r="B1893" t="str">
            <v>SGA - FRT OUT- SUDBURY</v>
          </cell>
          <cell r="C1893" t="str">
            <v>COS</v>
          </cell>
        </row>
        <row r="1894">
          <cell r="A1894" t="str">
            <v>5101040</v>
          </cell>
          <cell r="B1894" t="str">
            <v>SGA - FRT OUT - KITCHENER</v>
          </cell>
          <cell r="C1894" t="str">
            <v>COS</v>
          </cell>
        </row>
        <row r="1895">
          <cell r="A1895" t="str">
            <v>5101050</v>
          </cell>
          <cell r="B1895" t="str">
            <v>SGA - FRT OUT - STONEY CREEK</v>
          </cell>
          <cell r="C1895" t="str">
            <v>COS</v>
          </cell>
        </row>
        <row r="1896">
          <cell r="A1896" t="str">
            <v>5101055</v>
          </cell>
          <cell r="B1896" t="str">
            <v>SGA- FRT OUT- THOROLD</v>
          </cell>
          <cell r="C1896" t="str">
            <v>COS</v>
          </cell>
        </row>
        <row r="1897">
          <cell r="A1897" t="str">
            <v>5101060</v>
          </cell>
          <cell r="B1897" t="str">
            <v>SGA - FRT OUT - WINDSOR</v>
          </cell>
          <cell r="C1897" t="str">
            <v>COS</v>
          </cell>
        </row>
        <row r="1898">
          <cell r="A1898" t="str">
            <v>5101070</v>
          </cell>
          <cell r="B1898" t="str">
            <v>SGA - FREIGHT OUT - OTTAWA</v>
          </cell>
          <cell r="C1898" t="str">
            <v>COS</v>
          </cell>
        </row>
        <row r="1899">
          <cell r="A1899" t="str">
            <v>5101090</v>
          </cell>
          <cell r="B1899" t="str">
            <v>SGA - FRT OUT - METER SALES</v>
          </cell>
          <cell r="C1899" t="str">
            <v>COS</v>
          </cell>
        </row>
        <row r="1900">
          <cell r="A1900" t="str">
            <v>5101093</v>
          </cell>
          <cell r="B1900" t="str">
            <v>SGA - FRT OUT - CWS SERV LOND</v>
          </cell>
          <cell r="C1900" t="str">
            <v>COS</v>
          </cell>
        </row>
        <row r="1901">
          <cell r="A1901" t="str">
            <v>5101094</v>
          </cell>
          <cell r="B1901" t="str">
            <v>SGA - FRT OUT - A 1 HYDRANT</v>
          </cell>
          <cell r="C1901" t="str">
            <v>COS</v>
          </cell>
        </row>
        <row r="1902">
          <cell r="A1902" t="str">
            <v>5101095</v>
          </cell>
          <cell r="B1902" t="str">
            <v>SGA - FRT OUT A1 SUDBURY</v>
          </cell>
          <cell r="C1902" t="str">
            <v>COS</v>
          </cell>
        </row>
        <row r="1903">
          <cell r="A1903" t="str">
            <v>5101099</v>
          </cell>
          <cell r="B1903" t="str">
            <v>SGA-FRT H/O</v>
          </cell>
          <cell r="C1903" t="str">
            <v>COS</v>
          </cell>
        </row>
        <row r="1904">
          <cell r="A1904" t="str">
            <v>5102000</v>
          </cell>
          <cell r="B1904" t="str">
            <v>SGA - TRUCKING FUEL - LONDON</v>
          </cell>
          <cell r="C1904" t="str">
            <v>COS</v>
          </cell>
        </row>
        <row r="1905">
          <cell r="A1905" t="str">
            <v>5102010</v>
          </cell>
          <cell r="B1905" t="str">
            <v>SGA-TRUCKING FUEL - BELLEVILLE</v>
          </cell>
          <cell r="C1905" t="str">
            <v>COS</v>
          </cell>
        </row>
        <row r="1906">
          <cell r="A1906" t="str">
            <v>5102020</v>
          </cell>
          <cell r="B1906" t="str">
            <v>SGA - TRUCKING FUEL - HORNBY</v>
          </cell>
          <cell r="C1906" t="str">
            <v>COS</v>
          </cell>
        </row>
        <row r="1907">
          <cell r="A1907" t="str">
            <v>5102023</v>
          </cell>
          <cell r="B1907" t="str">
            <v>SGA - TRUCKING FUEL - OSHAWA</v>
          </cell>
          <cell r="C1907" t="str">
            <v>COS</v>
          </cell>
        </row>
        <row r="1908">
          <cell r="A1908" t="str">
            <v>5102027</v>
          </cell>
          <cell r="B1908" t="str">
            <v>SGA - TRUCKING FUEL - BARRIE</v>
          </cell>
          <cell r="C1908" t="str">
            <v>COS</v>
          </cell>
        </row>
        <row r="1909">
          <cell r="A1909" t="str">
            <v>5102035</v>
          </cell>
          <cell r="B1909" t="str">
            <v>SGA - TRUCKING FUEL - SUDBURY</v>
          </cell>
          <cell r="C1909" t="str">
            <v>COS</v>
          </cell>
        </row>
        <row r="1910">
          <cell r="A1910" t="str">
            <v>5102040</v>
          </cell>
          <cell r="B1910" t="str">
            <v>SGA - TRUCKING FUEL - BRESLAU</v>
          </cell>
          <cell r="C1910" t="str">
            <v>COS</v>
          </cell>
        </row>
        <row r="1911">
          <cell r="A1911" t="str">
            <v>5102050</v>
          </cell>
          <cell r="B1911" t="str">
            <v>SGA-TRUCKING FUEL - STY. CREEK</v>
          </cell>
          <cell r="C1911" t="str">
            <v>COS</v>
          </cell>
        </row>
        <row r="1912">
          <cell r="A1912" t="str">
            <v>5102055</v>
          </cell>
          <cell r="B1912" t="str">
            <v>SGA- TRUCKING FUEL- THOROLD</v>
          </cell>
          <cell r="C1912" t="str">
            <v>COS</v>
          </cell>
        </row>
        <row r="1913">
          <cell r="A1913" t="str">
            <v>5102060</v>
          </cell>
          <cell r="B1913" t="str">
            <v>SGA - TRUCKING FUEL - WINDSOR</v>
          </cell>
          <cell r="C1913" t="str">
            <v>COS</v>
          </cell>
        </row>
        <row r="1914">
          <cell r="A1914" t="str">
            <v>5102070</v>
          </cell>
          <cell r="B1914" t="str">
            <v>SGA-TRUCKING FUEL - GLOUCESTER</v>
          </cell>
          <cell r="C1914" t="str">
            <v>COS</v>
          </cell>
        </row>
        <row r="1915">
          <cell r="A1915" t="str">
            <v>5102090</v>
          </cell>
          <cell r="B1915" t="str">
            <v>SGA - TRUCKING FUEL - METERS</v>
          </cell>
          <cell r="C1915" t="str">
            <v>COS</v>
          </cell>
        </row>
        <row r="1916">
          <cell r="A1916" t="str">
            <v>5102093</v>
          </cell>
          <cell r="B1916" t="str">
            <v>SGA - TRUCKING FUEL - CWS</v>
          </cell>
          <cell r="C1916" t="str">
            <v>COS</v>
          </cell>
        </row>
        <row r="1917">
          <cell r="A1917" t="str">
            <v>5102094</v>
          </cell>
          <cell r="B1917" t="str">
            <v>SGA - TRUCKING FUEL - A-1</v>
          </cell>
          <cell r="C1917" t="str">
            <v>COS</v>
          </cell>
        </row>
        <row r="1918">
          <cell r="A1918" t="str">
            <v>5102095</v>
          </cell>
          <cell r="B1918" t="str">
            <v>SGA - TRUCKING FUEL</v>
          </cell>
          <cell r="C1918" t="str">
            <v>COS</v>
          </cell>
        </row>
        <row r="1919">
          <cell r="A1919" t="str">
            <v>5102099</v>
          </cell>
          <cell r="B1919" t="str">
            <v>SGA - TRUCKING FUEL - H/O</v>
          </cell>
          <cell r="C1919" t="str">
            <v>COS</v>
          </cell>
        </row>
        <row r="1920">
          <cell r="A1920" t="str">
            <v>5105000</v>
          </cell>
          <cell r="B1920" t="str">
            <v>SGA - AUTOMOTIVE LONDON</v>
          </cell>
          <cell r="C1920" t="str">
            <v>SG&amp;A3</v>
          </cell>
        </row>
        <row r="1921">
          <cell r="A1921" t="str">
            <v>5105010</v>
          </cell>
          <cell r="B1921" t="str">
            <v>SGA - AUTOMOTIVE BELLEVILLE</v>
          </cell>
          <cell r="C1921" t="str">
            <v>SG&amp;A3</v>
          </cell>
        </row>
        <row r="1922">
          <cell r="A1922" t="str">
            <v>5105020</v>
          </cell>
          <cell r="B1922" t="str">
            <v>SGA - AUTOMOTIVE TRAFALGAR</v>
          </cell>
          <cell r="C1922" t="str">
            <v>SG&amp;A3</v>
          </cell>
        </row>
        <row r="1923">
          <cell r="A1923" t="str">
            <v>5105023</v>
          </cell>
          <cell r="B1923" t="str">
            <v>SGA - AUTOMOTIVE EAST GTA</v>
          </cell>
          <cell r="C1923" t="str">
            <v>SG&amp;A3</v>
          </cell>
        </row>
        <row r="1924">
          <cell r="A1924" t="str">
            <v>5105027</v>
          </cell>
          <cell r="B1924" t="str">
            <v>SGA - AUTOMOTIVE BARRIE</v>
          </cell>
          <cell r="C1924" t="str">
            <v>SG&amp;A3</v>
          </cell>
        </row>
        <row r="1925">
          <cell r="A1925" t="str">
            <v>5105030</v>
          </cell>
          <cell r="B1925" t="str">
            <v>SGA - AUTOMOTIVE QUEBEC</v>
          </cell>
          <cell r="C1925" t="str">
            <v>SG&amp;A3</v>
          </cell>
        </row>
        <row r="1926">
          <cell r="A1926" t="str">
            <v>5105035</v>
          </cell>
          <cell r="B1926" t="str">
            <v>SGA - AUTOMOTIVE SUDBURY</v>
          </cell>
          <cell r="C1926" t="str">
            <v>SG&amp;A3</v>
          </cell>
        </row>
        <row r="1927">
          <cell r="A1927" t="str">
            <v>5105040</v>
          </cell>
          <cell r="B1927" t="str">
            <v>SGA - AUTOMOTIVE KITCHENER</v>
          </cell>
          <cell r="C1927" t="str">
            <v>SG&amp;A3</v>
          </cell>
        </row>
        <row r="1928">
          <cell r="A1928" t="str">
            <v>5105050</v>
          </cell>
          <cell r="B1928" t="str">
            <v>SGA - AUTOMOTIVE STY CREEK</v>
          </cell>
          <cell r="C1928" t="str">
            <v>SG&amp;A3</v>
          </cell>
        </row>
        <row r="1929">
          <cell r="A1929" t="str">
            <v>5105055</v>
          </cell>
          <cell r="B1929" t="str">
            <v>SGA- AUTOMOTIVE- THOROLD</v>
          </cell>
          <cell r="C1929" t="str">
            <v>SG&amp;A3</v>
          </cell>
        </row>
        <row r="1930">
          <cell r="A1930" t="str">
            <v>5105060</v>
          </cell>
          <cell r="B1930" t="str">
            <v>SGA - AUTOMOTIVE WINDSOR</v>
          </cell>
          <cell r="C1930" t="str">
            <v>SG&amp;A3</v>
          </cell>
        </row>
        <row r="1931">
          <cell r="A1931" t="str">
            <v>5105070</v>
          </cell>
          <cell r="B1931" t="str">
            <v>SGA - AUTOMOTIVE OTTAWA</v>
          </cell>
          <cell r="C1931" t="str">
            <v>SG&amp;A3</v>
          </cell>
        </row>
        <row r="1932">
          <cell r="A1932" t="str">
            <v>5105090</v>
          </cell>
          <cell r="B1932" t="str">
            <v>SGA - AUTOMOTIVE METER SALES</v>
          </cell>
          <cell r="C1932" t="str">
            <v>SG&amp;A3</v>
          </cell>
        </row>
        <row r="1933">
          <cell r="A1933" t="str">
            <v>5105093</v>
          </cell>
          <cell r="B1933" t="str">
            <v>SGA - AUTOMOTIVE CWS SERV LOND</v>
          </cell>
          <cell r="C1933" t="str">
            <v>SG&amp;A3</v>
          </cell>
        </row>
        <row r="1934">
          <cell r="A1934" t="str">
            <v>5105094</v>
          </cell>
          <cell r="B1934" t="str">
            <v>SGA - AUTOMOTIVE A 1 HYDRANT</v>
          </cell>
          <cell r="C1934" t="str">
            <v>SG&amp;A3</v>
          </cell>
        </row>
        <row r="1935">
          <cell r="A1935" t="str">
            <v>5105095</v>
          </cell>
          <cell r="B1935" t="str">
            <v>SGA - AUTOMOTIVE A1 SUDBURY</v>
          </cell>
          <cell r="C1935" t="str">
            <v>SG&amp;A3</v>
          </cell>
        </row>
        <row r="1936">
          <cell r="A1936" t="str">
            <v>5105099</v>
          </cell>
          <cell r="B1936" t="str">
            <v>SGA - AUTOMOTIVE HEAD OFFICE</v>
          </cell>
          <cell r="C1936" t="str">
            <v>SG&amp;A3</v>
          </cell>
        </row>
        <row r="1937">
          <cell r="A1937" t="str">
            <v>5106000</v>
          </cell>
          <cell r="B1937" t="str">
            <v>SGA - AUTO FUEL - LONDON</v>
          </cell>
          <cell r="C1937" t="str">
            <v>SG&amp;A3</v>
          </cell>
        </row>
        <row r="1938">
          <cell r="A1938" t="str">
            <v>5106010</v>
          </cell>
          <cell r="B1938" t="str">
            <v>SGA - AUTO FUEL - BELLEVILLE</v>
          </cell>
          <cell r="C1938" t="str">
            <v>SG&amp;A3</v>
          </cell>
        </row>
        <row r="1939">
          <cell r="A1939" t="str">
            <v>5106020</v>
          </cell>
          <cell r="B1939" t="str">
            <v>SGA - AUTO FUEL - HORNBY</v>
          </cell>
          <cell r="C1939" t="str">
            <v>SG&amp;A3</v>
          </cell>
        </row>
        <row r="1940">
          <cell r="A1940" t="str">
            <v>5106023</v>
          </cell>
          <cell r="B1940" t="str">
            <v>SGA - AUTO FUEL - OSHAWA</v>
          </cell>
          <cell r="C1940" t="str">
            <v>SG&amp;A3</v>
          </cell>
        </row>
        <row r="1941">
          <cell r="A1941" t="str">
            <v>5106027</v>
          </cell>
          <cell r="B1941" t="str">
            <v>SGA - AUTO FUEL - BARRIE</v>
          </cell>
          <cell r="C1941" t="str">
            <v>SG&amp;A3</v>
          </cell>
        </row>
        <row r="1942">
          <cell r="A1942" t="str">
            <v>5106030</v>
          </cell>
          <cell r="B1942" t="str">
            <v>SGA - AUTO FUEL - QUEBEC</v>
          </cell>
          <cell r="C1942" t="str">
            <v>SG&amp;A3</v>
          </cell>
        </row>
        <row r="1943">
          <cell r="A1943" t="str">
            <v>5106035</v>
          </cell>
          <cell r="B1943" t="str">
            <v>SGA - AUTO FUEL - SUDBURY</v>
          </cell>
          <cell r="C1943" t="str">
            <v>SG&amp;A3</v>
          </cell>
        </row>
        <row r="1944">
          <cell r="A1944" t="str">
            <v>5106040</v>
          </cell>
          <cell r="B1944" t="str">
            <v>SGA - AUTO FUEL - BRESLAU</v>
          </cell>
          <cell r="C1944" t="str">
            <v>SG&amp;A3</v>
          </cell>
        </row>
        <row r="1945">
          <cell r="A1945" t="str">
            <v>5106050</v>
          </cell>
          <cell r="B1945" t="str">
            <v>SGA - AUTO FUEL - STONEY CREEK</v>
          </cell>
          <cell r="C1945" t="str">
            <v>SG&amp;A3</v>
          </cell>
        </row>
        <row r="1946">
          <cell r="A1946" t="str">
            <v>5106055</v>
          </cell>
          <cell r="B1946" t="str">
            <v>SGA- AUTO FUEL- THOROLD</v>
          </cell>
          <cell r="C1946" t="str">
            <v>SG&amp;A3</v>
          </cell>
        </row>
        <row r="1947">
          <cell r="A1947" t="str">
            <v>5106060</v>
          </cell>
          <cell r="B1947" t="str">
            <v>SGA - AUTO FUEL - WINDSOR</v>
          </cell>
          <cell r="C1947" t="str">
            <v>SG&amp;A3</v>
          </cell>
        </row>
        <row r="1948">
          <cell r="A1948" t="str">
            <v>5106070</v>
          </cell>
          <cell r="B1948" t="str">
            <v>SGA - AUTO FUEL - GLOUCESTER</v>
          </cell>
          <cell r="C1948" t="str">
            <v>SG&amp;A3</v>
          </cell>
        </row>
        <row r="1949">
          <cell r="A1949" t="str">
            <v>5106090</v>
          </cell>
          <cell r="B1949" t="str">
            <v>SGA - AUTO FUEL - METERS</v>
          </cell>
          <cell r="C1949" t="str">
            <v>SG&amp;A3</v>
          </cell>
        </row>
        <row r="1950">
          <cell r="A1950" t="str">
            <v>5106093</v>
          </cell>
          <cell r="B1950" t="str">
            <v>SGA - AUTO FUEL - CWS</v>
          </cell>
          <cell r="C1950" t="str">
            <v>SG&amp;A3</v>
          </cell>
        </row>
        <row r="1951">
          <cell r="A1951" t="str">
            <v>5106094</v>
          </cell>
          <cell r="B1951" t="str">
            <v>SGA - AUTO FUEL - A1</v>
          </cell>
          <cell r="C1951" t="str">
            <v>SG&amp;A3</v>
          </cell>
        </row>
        <row r="1952">
          <cell r="A1952" t="str">
            <v>5106095</v>
          </cell>
          <cell r="B1952" t="str">
            <v>SGA - AUTO FUEL A1 SUDBURY</v>
          </cell>
          <cell r="C1952" t="str">
            <v>SG&amp;A3</v>
          </cell>
        </row>
        <row r="1953">
          <cell r="A1953" t="str">
            <v>5106099</v>
          </cell>
          <cell r="B1953" t="str">
            <v>SGA - AUTO FUEL - H/O</v>
          </cell>
          <cell r="C1953" t="str">
            <v>SG&amp;A3</v>
          </cell>
        </row>
        <row r="1954">
          <cell r="A1954" t="str">
            <v>5110000</v>
          </cell>
          <cell r="B1954" t="str">
            <v>SGA - CONVENTIONS LONDON</v>
          </cell>
          <cell r="C1954" t="str">
            <v>SG&amp;A2</v>
          </cell>
        </row>
        <row r="1955">
          <cell r="A1955" t="str">
            <v>5110010</v>
          </cell>
          <cell r="B1955" t="str">
            <v>SGA - CONVENTIONS BELLEVILLE</v>
          </cell>
          <cell r="C1955" t="str">
            <v>SG&amp;A2</v>
          </cell>
        </row>
        <row r="1956">
          <cell r="A1956" t="str">
            <v>5110020</v>
          </cell>
          <cell r="B1956" t="str">
            <v>SGA - CONVENTIONS TRAFALGAR</v>
          </cell>
          <cell r="C1956" t="str">
            <v>SG&amp;A2</v>
          </cell>
        </row>
        <row r="1957">
          <cell r="A1957" t="str">
            <v>5110023</v>
          </cell>
          <cell r="B1957" t="str">
            <v>SGA - CONVENTIONS EAST GTA</v>
          </cell>
          <cell r="C1957" t="str">
            <v>SG&amp;A2</v>
          </cell>
        </row>
        <row r="1958">
          <cell r="A1958" t="str">
            <v>5110027</v>
          </cell>
          <cell r="B1958" t="str">
            <v>SGA - CONVENTIONS BARRIE</v>
          </cell>
          <cell r="C1958" t="str">
            <v>SG&amp;A2</v>
          </cell>
        </row>
        <row r="1959">
          <cell r="A1959" t="str">
            <v>5110030</v>
          </cell>
          <cell r="B1959" t="str">
            <v>SGA - CONVENTIONS QUEBEC</v>
          </cell>
          <cell r="C1959" t="str">
            <v>SG&amp;A2</v>
          </cell>
        </row>
        <row r="1960">
          <cell r="A1960" t="str">
            <v>5110035</v>
          </cell>
          <cell r="B1960" t="str">
            <v>SGA - CONVENTIONS SUDBURY</v>
          </cell>
          <cell r="C1960" t="str">
            <v>SG&amp;A2</v>
          </cell>
        </row>
        <row r="1961">
          <cell r="A1961" t="str">
            <v>5110040</v>
          </cell>
          <cell r="B1961" t="str">
            <v>SGA - CONVENTIONS KITCHENER</v>
          </cell>
          <cell r="C1961" t="str">
            <v>SG&amp;A2</v>
          </cell>
        </row>
        <row r="1962">
          <cell r="A1962" t="str">
            <v>5110050</v>
          </cell>
          <cell r="B1962" t="str">
            <v>SGA - CONVENTIONS STY CREEK</v>
          </cell>
          <cell r="C1962" t="str">
            <v>SG&amp;A2</v>
          </cell>
        </row>
        <row r="1963">
          <cell r="A1963" t="str">
            <v>5110055</v>
          </cell>
          <cell r="B1963" t="str">
            <v>SGA- CONVENTIONS - THOROLD</v>
          </cell>
          <cell r="C1963" t="str">
            <v>SG&amp;A2</v>
          </cell>
        </row>
        <row r="1964">
          <cell r="A1964" t="str">
            <v>5110060</v>
          </cell>
          <cell r="B1964" t="str">
            <v>SGA - CONVENTIONS WINDSOR</v>
          </cell>
          <cell r="C1964" t="str">
            <v>SG&amp;A2</v>
          </cell>
        </row>
        <row r="1965">
          <cell r="A1965" t="str">
            <v>5110070</v>
          </cell>
          <cell r="B1965" t="str">
            <v>SGA - CONVENTIONS OTTAWA</v>
          </cell>
          <cell r="C1965" t="str">
            <v>SG&amp;A2</v>
          </cell>
        </row>
        <row r="1966">
          <cell r="A1966" t="str">
            <v>5110090</v>
          </cell>
          <cell r="B1966" t="str">
            <v>SGA - CONVENTIONS METER SALES</v>
          </cell>
          <cell r="C1966" t="str">
            <v>SG&amp;A2</v>
          </cell>
        </row>
        <row r="1967">
          <cell r="A1967" t="str">
            <v>5110093</v>
          </cell>
          <cell r="B1967" t="str">
            <v>SGA - CONVENTIONS CWS SERV LON</v>
          </cell>
          <cell r="C1967" t="str">
            <v>SG&amp;A2</v>
          </cell>
        </row>
        <row r="1968">
          <cell r="A1968" t="str">
            <v>5110094</v>
          </cell>
          <cell r="B1968" t="str">
            <v>SGA - CONVENTIONS A 1 HYDRANT</v>
          </cell>
          <cell r="C1968" t="str">
            <v>SG&amp;A2</v>
          </cell>
        </row>
        <row r="1969">
          <cell r="A1969" t="str">
            <v>5110095</v>
          </cell>
          <cell r="B1969" t="str">
            <v>SGA - CONVENTIONS A1 SUDBURY</v>
          </cell>
          <cell r="C1969" t="str">
            <v>SG&amp;A2</v>
          </cell>
        </row>
        <row r="1970">
          <cell r="A1970" t="str">
            <v>5110099</v>
          </cell>
          <cell r="B1970" t="str">
            <v>SGA - CONVENTIONS HEAD OFFICE</v>
          </cell>
          <cell r="C1970" t="str">
            <v>SG&amp;A2</v>
          </cell>
        </row>
        <row r="1971">
          <cell r="A1971" t="str">
            <v>5112000</v>
          </cell>
          <cell r="B1971" t="str">
            <v>GOLF EXPENSES - LONDON</v>
          </cell>
          <cell r="C1971" t="str">
            <v>SG&amp;A2</v>
          </cell>
        </row>
        <row r="1972">
          <cell r="A1972" t="str">
            <v>5112010</v>
          </cell>
          <cell r="B1972" t="str">
            <v>GOLF EXPENSES - BELLEVILLE</v>
          </cell>
          <cell r="C1972" t="str">
            <v>SG&amp;A2</v>
          </cell>
        </row>
        <row r="1973">
          <cell r="A1973" t="str">
            <v>5112020</v>
          </cell>
          <cell r="B1973" t="str">
            <v>GOLF EXPENSES - TRAFALGAR</v>
          </cell>
          <cell r="C1973" t="str">
            <v>SG&amp;A2</v>
          </cell>
        </row>
        <row r="1974">
          <cell r="A1974" t="str">
            <v>5112023</v>
          </cell>
          <cell r="B1974" t="str">
            <v>GOLF EXPENSES - OSHAWA</v>
          </cell>
          <cell r="C1974" t="str">
            <v>SG&amp;A2</v>
          </cell>
        </row>
        <row r="1975">
          <cell r="A1975" t="str">
            <v>5112027</v>
          </cell>
          <cell r="B1975" t="str">
            <v>GOLF EXPENSES- BARRIE</v>
          </cell>
          <cell r="C1975" t="str">
            <v>SG&amp;A2</v>
          </cell>
        </row>
        <row r="1976">
          <cell r="A1976" t="str">
            <v>5112030</v>
          </cell>
          <cell r="B1976" t="str">
            <v>GOLF EXPENSES - QUEBEC</v>
          </cell>
          <cell r="C1976" t="str">
            <v>SG&amp;A2</v>
          </cell>
        </row>
        <row r="1977">
          <cell r="A1977" t="str">
            <v>5112035</v>
          </cell>
          <cell r="B1977" t="str">
            <v>GOLF EXPENSES - SUDBURY</v>
          </cell>
          <cell r="C1977" t="str">
            <v>SG&amp;A2</v>
          </cell>
        </row>
        <row r="1978">
          <cell r="A1978" t="str">
            <v>5112040</v>
          </cell>
          <cell r="B1978" t="str">
            <v>GOLF EXPENSES - KITCHENER</v>
          </cell>
          <cell r="C1978" t="str">
            <v>SG&amp;A2</v>
          </cell>
        </row>
        <row r="1979">
          <cell r="A1979" t="str">
            <v>5112050</v>
          </cell>
          <cell r="B1979" t="str">
            <v>GOLF EXPENSES - STONEY CREEK</v>
          </cell>
          <cell r="C1979" t="str">
            <v>SG&amp;A2</v>
          </cell>
        </row>
        <row r="1980">
          <cell r="A1980" t="str">
            <v>5112055</v>
          </cell>
          <cell r="B1980" t="str">
            <v>GOLF EXPENSES - THOROLD</v>
          </cell>
          <cell r="C1980" t="str">
            <v>SG&amp;A2</v>
          </cell>
        </row>
        <row r="1981">
          <cell r="A1981" t="str">
            <v>5112060</v>
          </cell>
          <cell r="B1981" t="str">
            <v>GOLF EXPENSES - WINDSOR</v>
          </cell>
          <cell r="C1981" t="str">
            <v>SG&amp;A2</v>
          </cell>
        </row>
        <row r="1982">
          <cell r="A1982" t="str">
            <v>5112070</v>
          </cell>
          <cell r="B1982" t="str">
            <v>GOLF EXPENSES - OTTAWA</v>
          </cell>
          <cell r="C1982" t="str">
            <v>SG&amp;A2</v>
          </cell>
        </row>
        <row r="1983">
          <cell r="A1983" t="str">
            <v>5112090</v>
          </cell>
          <cell r="B1983" t="str">
            <v>GOLF EXPENSES - METERS</v>
          </cell>
          <cell r="C1983" t="str">
            <v>SG&amp;A2</v>
          </cell>
        </row>
        <row r="1984">
          <cell r="A1984" t="str">
            <v>5112093</v>
          </cell>
          <cell r="B1984" t="str">
            <v>GOLF EXPENSES - CWS</v>
          </cell>
          <cell r="C1984" t="str">
            <v>SG&amp;A2</v>
          </cell>
        </row>
        <row r="1985">
          <cell r="A1985" t="str">
            <v>5112094</v>
          </cell>
          <cell r="B1985" t="str">
            <v>GOLF EXPENSES - A1</v>
          </cell>
          <cell r="C1985" t="str">
            <v>SG&amp;A2</v>
          </cell>
        </row>
        <row r="1986">
          <cell r="A1986" t="str">
            <v>5112095</v>
          </cell>
          <cell r="B1986" t="str">
            <v>SGA - GOLF EXP A1 SUDBURY</v>
          </cell>
          <cell r="C1986" t="str">
            <v>SG&amp;A2</v>
          </cell>
        </row>
        <row r="1987">
          <cell r="A1987" t="str">
            <v>5112099</v>
          </cell>
          <cell r="B1987" t="str">
            <v>GOLF EXPENSES - HEAD OFFICE</v>
          </cell>
          <cell r="C1987" t="str">
            <v>SG&amp;A2</v>
          </cell>
        </row>
        <row r="1988">
          <cell r="A1988" t="str">
            <v>5115000</v>
          </cell>
          <cell r="B1988" t="str">
            <v>SGA - MEMBERSHIPS LONDON</v>
          </cell>
          <cell r="C1988" t="str">
            <v>SG&amp;A2</v>
          </cell>
        </row>
        <row r="1989">
          <cell r="A1989" t="str">
            <v>5115010</v>
          </cell>
          <cell r="B1989" t="str">
            <v>SGA - MEMBERSHIPS BELLEVILLE</v>
          </cell>
          <cell r="C1989" t="str">
            <v>SG&amp;A2</v>
          </cell>
        </row>
        <row r="1990">
          <cell r="A1990" t="str">
            <v>5115020</v>
          </cell>
          <cell r="B1990" t="str">
            <v>SGA - MEMBERSHIPS TRAFALGAR</v>
          </cell>
          <cell r="C1990" t="str">
            <v>SG&amp;A2</v>
          </cell>
        </row>
        <row r="1991">
          <cell r="A1991" t="str">
            <v>5115023</v>
          </cell>
          <cell r="B1991" t="str">
            <v>SGA - MEMBERSHIPS EAST GTA</v>
          </cell>
          <cell r="C1991" t="str">
            <v>SG&amp;A2</v>
          </cell>
        </row>
        <row r="1992">
          <cell r="A1992" t="str">
            <v>5115027</v>
          </cell>
          <cell r="B1992" t="str">
            <v>SGA - MEMBERSHIPS BARRIE</v>
          </cell>
          <cell r="C1992" t="str">
            <v>SG&amp;A2</v>
          </cell>
        </row>
        <row r="1993">
          <cell r="A1993" t="str">
            <v>5115030</v>
          </cell>
          <cell r="B1993" t="str">
            <v>SGA - MEMBERSHIPS QUEBEC</v>
          </cell>
          <cell r="C1993" t="str">
            <v>SG&amp;A2</v>
          </cell>
        </row>
        <row r="1994">
          <cell r="A1994" t="str">
            <v>5115035</v>
          </cell>
          <cell r="B1994" t="str">
            <v>SGA - MEMBERSHIPS SUDBURY</v>
          </cell>
          <cell r="C1994" t="str">
            <v>SG&amp;A2</v>
          </cell>
        </row>
        <row r="1995">
          <cell r="A1995" t="str">
            <v>5115040</v>
          </cell>
          <cell r="B1995" t="str">
            <v>SGA - MEMBERSHIPS KITCHENER</v>
          </cell>
          <cell r="C1995" t="str">
            <v>SG&amp;A2</v>
          </cell>
        </row>
        <row r="1996">
          <cell r="A1996" t="str">
            <v>5115050</v>
          </cell>
          <cell r="B1996" t="str">
            <v>SGA - MEMBERSHIPS STY CREEK</v>
          </cell>
          <cell r="C1996" t="str">
            <v>SG&amp;A2</v>
          </cell>
        </row>
        <row r="1997">
          <cell r="A1997" t="str">
            <v>5115055</v>
          </cell>
          <cell r="B1997" t="str">
            <v>SGA - MEMBERSHIPS THOROLD</v>
          </cell>
          <cell r="C1997" t="str">
            <v>SG&amp;A2</v>
          </cell>
        </row>
        <row r="1998">
          <cell r="A1998" t="str">
            <v>5115060</v>
          </cell>
          <cell r="B1998" t="str">
            <v>SGA - MEMBERSHIPS WINDSOR</v>
          </cell>
          <cell r="C1998" t="str">
            <v>SG&amp;A2</v>
          </cell>
        </row>
        <row r="1999">
          <cell r="A1999" t="str">
            <v>5115070</v>
          </cell>
          <cell r="B1999" t="str">
            <v>SGA - MEMBERSHIPS OTTAWA</v>
          </cell>
          <cell r="C1999" t="str">
            <v>SG&amp;A2</v>
          </cell>
        </row>
        <row r="2000">
          <cell r="A2000" t="str">
            <v>5115090</v>
          </cell>
          <cell r="B2000" t="str">
            <v>SGA - MEMBERSHIPS METER SALES</v>
          </cell>
          <cell r="C2000" t="str">
            <v>SG&amp;A2</v>
          </cell>
        </row>
        <row r="2001">
          <cell r="A2001" t="str">
            <v>5115093</v>
          </cell>
          <cell r="B2001" t="str">
            <v>SGA - MEMBERSHIPS CWS SERV LON</v>
          </cell>
          <cell r="C2001" t="str">
            <v>SG&amp;A2</v>
          </cell>
        </row>
        <row r="2002">
          <cell r="A2002" t="str">
            <v>5115094</v>
          </cell>
          <cell r="B2002" t="str">
            <v>SGA - MEMBERSHIPS A 1 HYDRANT</v>
          </cell>
          <cell r="C2002" t="str">
            <v>SG&amp;A2</v>
          </cell>
        </row>
        <row r="2003">
          <cell r="A2003" t="str">
            <v>5115095</v>
          </cell>
          <cell r="B2003" t="str">
            <v>SGA - MEMBERSHIPS</v>
          </cell>
          <cell r="C2003" t="str">
            <v>SG&amp;A2</v>
          </cell>
        </row>
        <row r="2004">
          <cell r="A2004" t="str">
            <v>5115099</v>
          </cell>
          <cell r="B2004" t="str">
            <v>SGA - MEMBERSHIPS HEAD OFFICE</v>
          </cell>
          <cell r="C2004" t="str">
            <v>SG&amp;A2</v>
          </cell>
        </row>
        <row r="2005">
          <cell r="A2005" t="str">
            <v>5120000</v>
          </cell>
          <cell r="B2005" t="str">
            <v>SGA - ADV/PROMO LONDON</v>
          </cell>
          <cell r="C2005" t="str">
            <v>SG&amp;A2</v>
          </cell>
        </row>
        <row r="2006">
          <cell r="A2006" t="str">
            <v>5120010</v>
          </cell>
          <cell r="B2006" t="str">
            <v>SGA - ADV/PROMO BELLEVILLE</v>
          </cell>
          <cell r="C2006" t="str">
            <v>SG&amp;A2</v>
          </cell>
        </row>
        <row r="2007">
          <cell r="A2007" t="str">
            <v>5120020</v>
          </cell>
          <cell r="B2007" t="str">
            <v>SGA - ADV/PROMO TRAFALGAR</v>
          </cell>
          <cell r="C2007" t="str">
            <v>SG&amp;A2</v>
          </cell>
        </row>
        <row r="2008">
          <cell r="A2008" t="str">
            <v>5120023</v>
          </cell>
          <cell r="B2008" t="str">
            <v>SGA - ADV/PROMO EAST GTA</v>
          </cell>
          <cell r="C2008" t="str">
            <v>SG&amp;A2</v>
          </cell>
        </row>
        <row r="2009">
          <cell r="A2009" t="str">
            <v>5120027</v>
          </cell>
          <cell r="B2009" t="str">
            <v>SGA - ADV/PROMO BARRIE</v>
          </cell>
          <cell r="C2009" t="str">
            <v>SG&amp;A2</v>
          </cell>
        </row>
        <row r="2010">
          <cell r="A2010" t="str">
            <v>5120030</v>
          </cell>
          <cell r="B2010" t="str">
            <v>SGA - ADV/PROMO QUEBEC</v>
          </cell>
          <cell r="C2010" t="str">
            <v>SG&amp;A2</v>
          </cell>
        </row>
        <row r="2011">
          <cell r="A2011" t="str">
            <v>5120035</v>
          </cell>
          <cell r="B2011" t="str">
            <v>SGA - ADV/PROMO SUDBURY</v>
          </cell>
          <cell r="C2011" t="str">
            <v>SG&amp;A2</v>
          </cell>
        </row>
        <row r="2012">
          <cell r="A2012" t="str">
            <v>5120040</v>
          </cell>
          <cell r="B2012" t="str">
            <v>SGA - ADV/PROMO KITCHENER</v>
          </cell>
          <cell r="C2012" t="str">
            <v>SG&amp;A2</v>
          </cell>
        </row>
        <row r="2013">
          <cell r="A2013" t="str">
            <v>5120050</v>
          </cell>
          <cell r="B2013" t="str">
            <v>SGA - ADV/PROMO STY CREEK</v>
          </cell>
          <cell r="C2013" t="str">
            <v>SG&amp;A2</v>
          </cell>
        </row>
        <row r="2014">
          <cell r="A2014" t="str">
            <v>5120055</v>
          </cell>
          <cell r="B2014" t="str">
            <v>SGA- ADV/PROMO- THOROLD</v>
          </cell>
          <cell r="C2014" t="str">
            <v>SG&amp;A2</v>
          </cell>
        </row>
        <row r="2015">
          <cell r="A2015" t="str">
            <v>5120060</v>
          </cell>
          <cell r="B2015" t="str">
            <v>SGA - ADV/PROMO WINDSOR</v>
          </cell>
          <cell r="C2015" t="str">
            <v>SG&amp;A2</v>
          </cell>
        </row>
        <row r="2016">
          <cell r="A2016" t="str">
            <v>5120070</v>
          </cell>
          <cell r="B2016" t="str">
            <v>SGA - ADV/PROMO OTTAWA</v>
          </cell>
          <cell r="C2016" t="str">
            <v>SG&amp;A2</v>
          </cell>
        </row>
        <row r="2017">
          <cell r="A2017" t="str">
            <v>5120090</v>
          </cell>
          <cell r="B2017" t="str">
            <v>SGA - ADV/PROMO METER SALES</v>
          </cell>
          <cell r="C2017" t="str">
            <v>SG&amp;A2</v>
          </cell>
        </row>
        <row r="2018">
          <cell r="A2018" t="str">
            <v>5120093</v>
          </cell>
          <cell r="B2018" t="str">
            <v>SGA - ADV/PROMO CWS SERV LOND</v>
          </cell>
          <cell r="C2018" t="str">
            <v>SG&amp;A2</v>
          </cell>
        </row>
        <row r="2019">
          <cell r="A2019" t="str">
            <v>5120094</v>
          </cell>
          <cell r="B2019" t="str">
            <v>SGA - ADV/PROMO A 1 HYDRANT</v>
          </cell>
          <cell r="C2019" t="str">
            <v>SG&amp;A2</v>
          </cell>
        </row>
        <row r="2020">
          <cell r="A2020" t="str">
            <v>5120095</v>
          </cell>
          <cell r="B2020" t="str">
            <v>SGA - ADV/PROMO A1 SUDBURY</v>
          </cell>
          <cell r="C2020" t="str">
            <v>SG&amp;A2</v>
          </cell>
        </row>
        <row r="2021">
          <cell r="A2021" t="str">
            <v>5120099</v>
          </cell>
          <cell r="B2021" t="str">
            <v>SGA - ADV/PROMO HEAD OFFICE</v>
          </cell>
          <cell r="C2021" t="str">
            <v>SG&amp;A2</v>
          </cell>
        </row>
        <row r="2022">
          <cell r="A2022" t="str">
            <v>5123000</v>
          </cell>
          <cell r="B2022" t="str">
            <v>SGA - AUDIT LONDON</v>
          </cell>
          <cell r="C2022" t="str">
            <v>SG&amp;A3</v>
          </cell>
        </row>
        <row r="2023">
          <cell r="A2023" t="str">
            <v>5123010</v>
          </cell>
          <cell r="B2023" t="str">
            <v>SGA - AUDIT BELLEVILLE</v>
          </cell>
          <cell r="C2023" t="str">
            <v>SG&amp;A3</v>
          </cell>
        </row>
        <row r="2024">
          <cell r="A2024" t="str">
            <v>5123020</v>
          </cell>
          <cell r="B2024" t="str">
            <v>SGA - AUDIT TRAFALGAR</v>
          </cell>
          <cell r="C2024" t="str">
            <v>SG&amp;A3</v>
          </cell>
        </row>
        <row r="2025">
          <cell r="A2025" t="str">
            <v>5123023</v>
          </cell>
          <cell r="B2025" t="str">
            <v>SGA - AUDIT EAST GTA</v>
          </cell>
          <cell r="C2025" t="str">
            <v>SG&amp;A3</v>
          </cell>
        </row>
        <row r="2026">
          <cell r="A2026" t="str">
            <v>5123027</v>
          </cell>
          <cell r="B2026" t="str">
            <v>SGA - AUDIT BARRIE</v>
          </cell>
          <cell r="C2026" t="str">
            <v>SG&amp;A3</v>
          </cell>
        </row>
        <row r="2027">
          <cell r="A2027" t="str">
            <v>5123030</v>
          </cell>
          <cell r="B2027" t="str">
            <v>SGA - AUDIT QUEBEC</v>
          </cell>
          <cell r="C2027" t="str">
            <v>SG&amp;A3</v>
          </cell>
        </row>
        <row r="2028">
          <cell r="A2028" t="str">
            <v>5123035</v>
          </cell>
          <cell r="B2028" t="str">
            <v>SGA - AUDIT SUDBURY</v>
          </cell>
          <cell r="C2028" t="str">
            <v>SG&amp;A3</v>
          </cell>
        </row>
        <row r="2029">
          <cell r="A2029" t="str">
            <v>5123040</v>
          </cell>
          <cell r="B2029" t="str">
            <v>SGA - AUDIT KITCHENER</v>
          </cell>
          <cell r="C2029" t="str">
            <v>SG&amp;A3</v>
          </cell>
        </row>
        <row r="2030">
          <cell r="A2030" t="str">
            <v>5123050</v>
          </cell>
          <cell r="B2030" t="str">
            <v>SGA - AUDIT STONEY CREEK</v>
          </cell>
          <cell r="C2030" t="str">
            <v>SG&amp;A3</v>
          </cell>
        </row>
        <row r="2031">
          <cell r="A2031" t="str">
            <v>5123055</v>
          </cell>
          <cell r="B2031" t="str">
            <v>SGA - AUDIT - THOROLD</v>
          </cell>
          <cell r="C2031" t="str">
            <v>SG&amp;A3</v>
          </cell>
        </row>
        <row r="2032">
          <cell r="A2032" t="str">
            <v>5123060</v>
          </cell>
          <cell r="B2032" t="str">
            <v>SGA - AUDIT WINDSOR</v>
          </cell>
          <cell r="C2032" t="str">
            <v>SG&amp;A3</v>
          </cell>
        </row>
        <row r="2033">
          <cell r="A2033" t="str">
            <v>5123070</v>
          </cell>
          <cell r="B2033" t="str">
            <v>SGA - AUDIT OTTAWA</v>
          </cell>
          <cell r="C2033" t="str">
            <v>SG&amp;A3</v>
          </cell>
        </row>
        <row r="2034">
          <cell r="A2034" t="str">
            <v>5123090</v>
          </cell>
          <cell r="B2034" t="str">
            <v>SGA - AUDIT METER SALES</v>
          </cell>
          <cell r="C2034" t="str">
            <v>SG&amp;A3</v>
          </cell>
        </row>
        <row r="2035">
          <cell r="A2035" t="str">
            <v>5123093</v>
          </cell>
          <cell r="B2035" t="str">
            <v>SGA - AUDIT CWS</v>
          </cell>
          <cell r="C2035" t="str">
            <v>SG&amp;A3</v>
          </cell>
        </row>
        <row r="2036">
          <cell r="A2036" t="str">
            <v>5123094</v>
          </cell>
          <cell r="B2036" t="str">
            <v>SGA - AUDIT A 1 HYDRANT</v>
          </cell>
          <cell r="C2036" t="str">
            <v>SG&amp;A3</v>
          </cell>
        </row>
        <row r="2037">
          <cell r="A2037" t="str">
            <v>5123095</v>
          </cell>
          <cell r="B2037" t="str">
            <v>SGA - AUDIT A1 SUDBURY</v>
          </cell>
          <cell r="C2037" t="str">
            <v>SG&amp;A3</v>
          </cell>
        </row>
        <row r="2038">
          <cell r="A2038" t="str">
            <v>5123099</v>
          </cell>
          <cell r="B2038" t="str">
            <v>SGA - AUDIT HEAD OFFICE</v>
          </cell>
          <cell r="C2038" t="str">
            <v>SG&amp;A3</v>
          </cell>
        </row>
        <row r="2039">
          <cell r="A2039" t="str">
            <v>5125000</v>
          </cell>
          <cell r="B2039" t="str">
            <v>SGA - BAD DEBTS LONDON</v>
          </cell>
          <cell r="C2039" t="str">
            <v>SG&amp;A3</v>
          </cell>
        </row>
        <row r="2040">
          <cell r="A2040" t="str">
            <v>5125010</v>
          </cell>
          <cell r="B2040" t="str">
            <v>SGA - BAD DEBTS BELLEVILLE</v>
          </cell>
          <cell r="C2040" t="str">
            <v>SG&amp;A3</v>
          </cell>
        </row>
        <row r="2041">
          <cell r="A2041" t="str">
            <v>5125020</v>
          </cell>
          <cell r="B2041" t="str">
            <v>SGA - BAD DEBTS TRAFALGAR</v>
          </cell>
          <cell r="C2041" t="str">
            <v>SG&amp;A3</v>
          </cell>
        </row>
        <row r="2042">
          <cell r="A2042" t="str">
            <v>5125023</v>
          </cell>
          <cell r="B2042" t="str">
            <v>SGA - BAD DEBTS EAST GTA</v>
          </cell>
          <cell r="C2042" t="str">
            <v>SG&amp;A3</v>
          </cell>
        </row>
        <row r="2043">
          <cell r="A2043" t="str">
            <v>5125027</v>
          </cell>
          <cell r="B2043" t="str">
            <v>SGA - BAD DEBTS BARRIE</v>
          </cell>
          <cell r="C2043" t="str">
            <v>SG&amp;A3</v>
          </cell>
        </row>
        <row r="2044">
          <cell r="A2044" t="str">
            <v>5125030</v>
          </cell>
          <cell r="B2044" t="str">
            <v>SGA - BAD DEBTS QUEBEC</v>
          </cell>
          <cell r="C2044" t="str">
            <v>SG&amp;A3</v>
          </cell>
        </row>
        <row r="2045">
          <cell r="A2045" t="str">
            <v>5125035</v>
          </cell>
          <cell r="B2045" t="str">
            <v>SGA - BAD DEBTS SUDBURY</v>
          </cell>
          <cell r="C2045" t="str">
            <v>SG&amp;A3</v>
          </cell>
        </row>
        <row r="2046">
          <cell r="A2046" t="str">
            <v>5125040</v>
          </cell>
          <cell r="B2046" t="str">
            <v>SGA - BAD DEBTS KITCHENER</v>
          </cell>
          <cell r="C2046" t="str">
            <v>SG&amp;A3</v>
          </cell>
        </row>
        <row r="2047">
          <cell r="A2047" t="str">
            <v>5125050</v>
          </cell>
          <cell r="B2047" t="str">
            <v>SGA - BAD DEBTS STY CREEK</v>
          </cell>
          <cell r="C2047" t="str">
            <v>SG&amp;A3</v>
          </cell>
        </row>
        <row r="2048">
          <cell r="A2048" t="str">
            <v>5125055</v>
          </cell>
          <cell r="B2048" t="str">
            <v>SGA - BAD DEBTS THOROLD</v>
          </cell>
          <cell r="C2048" t="str">
            <v>SG&amp;A3</v>
          </cell>
        </row>
        <row r="2049">
          <cell r="A2049" t="str">
            <v>5125060</v>
          </cell>
          <cell r="B2049" t="str">
            <v>SGA - BAD DEBTS WINDSOR</v>
          </cell>
          <cell r="C2049" t="str">
            <v>SG&amp;A3</v>
          </cell>
        </row>
        <row r="2050">
          <cell r="A2050" t="str">
            <v>5125070</v>
          </cell>
          <cell r="B2050" t="str">
            <v>SGA - BAD DEBTS OTTAWA</v>
          </cell>
          <cell r="C2050" t="str">
            <v>SG&amp;A3</v>
          </cell>
        </row>
        <row r="2051">
          <cell r="A2051" t="str">
            <v>5125090</v>
          </cell>
          <cell r="B2051" t="str">
            <v>SGA - BAD DEBTS METER SALES</v>
          </cell>
          <cell r="C2051" t="str">
            <v>SG&amp;A3</v>
          </cell>
        </row>
        <row r="2052">
          <cell r="A2052" t="str">
            <v>5125093</v>
          </cell>
          <cell r="B2052" t="str">
            <v>SGA - BAD DEBTS CWS SERV LOND</v>
          </cell>
          <cell r="C2052" t="str">
            <v>SG&amp;A3</v>
          </cell>
        </row>
        <row r="2053">
          <cell r="A2053" t="str">
            <v>5125094</v>
          </cell>
          <cell r="B2053" t="str">
            <v>SGA - BAD DEBTS A 1 HYDRANT</v>
          </cell>
          <cell r="C2053" t="str">
            <v>SG&amp;A3</v>
          </cell>
        </row>
        <row r="2054">
          <cell r="A2054" t="str">
            <v>5125095</v>
          </cell>
          <cell r="B2054" t="str">
            <v>SGA - BAD DEBTS SUDBURY</v>
          </cell>
          <cell r="C2054" t="str">
            <v>SG&amp;A3</v>
          </cell>
        </row>
        <row r="2055">
          <cell r="A2055" t="str">
            <v>5125099</v>
          </cell>
          <cell r="B2055" t="str">
            <v>SGA - BAD DEBTS HEAD OFFICE</v>
          </cell>
          <cell r="C2055" t="str">
            <v>SG&amp;A3</v>
          </cell>
        </row>
        <row r="2056">
          <cell r="A2056" t="str">
            <v>5130000</v>
          </cell>
          <cell r="B2056" t="str">
            <v>SGA - LEGAL LONDON</v>
          </cell>
          <cell r="C2056" t="str">
            <v>SG&amp;A3</v>
          </cell>
        </row>
        <row r="2057">
          <cell r="A2057" t="str">
            <v>5130010</v>
          </cell>
          <cell r="B2057" t="str">
            <v>SGA - LEGAL BELLEVILLE</v>
          </cell>
          <cell r="C2057" t="str">
            <v>SG&amp;A3</v>
          </cell>
        </row>
        <row r="2058">
          <cell r="A2058" t="str">
            <v>5130020</v>
          </cell>
          <cell r="B2058" t="str">
            <v>SGA - LEGAL TRAFALGAR</v>
          </cell>
          <cell r="C2058" t="str">
            <v>SG&amp;A3</v>
          </cell>
        </row>
        <row r="2059">
          <cell r="A2059" t="str">
            <v>5130023</v>
          </cell>
          <cell r="B2059" t="str">
            <v>SGA - LEGAL EAST GTA</v>
          </cell>
          <cell r="C2059" t="str">
            <v>SG&amp;A3</v>
          </cell>
        </row>
        <row r="2060">
          <cell r="A2060" t="str">
            <v>5130027</v>
          </cell>
          <cell r="B2060" t="str">
            <v>SGA - LEGAL BARRIE</v>
          </cell>
          <cell r="C2060" t="str">
            <v>SG&amp;A3</v>
          </cell>
        </row>
        <row r="2061">
          <cell r="A2061" t="str">
            <v>5130030</v>
          </cell>
          <cell r="B2061" t="str">
            <v>SGA - LEGAL QUEBEC</v>
          </cell>
          <cell r="C2061" t="str">
            <v>SG&amp;A3</v>
          </cell>
        </row>
        <row r="2062">
          <cell r="A2062" t="str">
            <v>5130035</v>
          </cell>
          <cell r="B2062" t="str">
            <v>SGA - LEGAL SUDBURY</v>
          </cell>
          <cell r="C2062" t="str">
            <v>SG&amp;A3</v>
          </cell>
        </row>
        <row r="2063">
          <cell r="A2063" t="str">
            <v>5130040</v>
          </cell>
          <cell r="B2063" t="str">
            <v>SGA - LEGAL KITCHENER</v>
          </cell>
          <cell r="C2063" t="str">
            <v>SG&amp;A3</v>
          </cell>
        </row>
        <row r="2064">
          <cell r="A2064" t="str">
            <v>5130050</v>
          </cell>
          <cell r="B2064" t="str">
            <v>SGA - LEGAL STY CREEK</v>
          </cell>
          <cell r="C2064" t="str">
            <v>SG&amp;A3</v>
          </cell>
        </row>
        <row r="2065">
          <cell r="A2065" t="str">
            <v>5130055</v>
          </cell>
          <cell r="B2065" t="str">
            <v>SGA-LEGAL - THOROLD</v>
          </cell>
          <cell r="C2065" t="str">
            <v>SG&amp;A3</v>
          </cell>
        </row>
        <row r="2066">
          <cell r="A2066" t="str">
            <v>5130060</v>
          </cell>
          <cell r="B2066" t="str">
            <v>SGA - LEGAL WINDSOR</v>
          </cell>
          <cell r="C2066" t="str">
            <v>SG&amp;A3</v>
          </cell>
        </row>
        <row r="2067">
          <cell r="A2067" t="str">
            <v>5130070</v>
          </cell>
          <cell r="B2067" t="str">
            <v>SGA - LEGAL OTTAWA</v>
          </cell>
          <cell r="C2067" t="str">
            <v>SG&amp;A3</v>
          </cell>
        </row>
        <row r="2068">
          <cell r="A2068" t="str">
            <v>5130090</v>
          </cell>
          <cell r="B2068" t="str">
            <v>SGA - LEGAL METER SALES</v>
          </cell>
          <cell r="C2068" t="str">
            <v>SG&amp;A3</v>
          </cell>
        </row>
        <row r="2069">
          <cell r="A2069" t="str">
            <v>5130093</v>
          </cell>
          <cell r="B2069" t="str">
            <v>SGA - LEGAL CWS SERV LO</v>
          </cell>
          <cell r="C2069" t="str">
            <v>SG&amp;A3</v>
          </cell>
        </row>
        <row r="2070">
          <cell r="A2070" t="str">
            <v>5130094</v>
          </cell>
          <cell r="B2070" t="str">
            <v>SGA - LEGAL  A 1 HYDRANT</v>
          </cell>
          <cell r="C2070" t="str">
            <v>SG&amp;A3</v>
          </cell>
        </row>
        <row r="2071">
          <cell r="A2071" t="str">
            <v>5130095</v>
          </cell>
          <cell r="B2071" t="str">
            <v>SGA - LEGAL A1 SUDBURY</v>
          </cell>
          <cell r="C2071" t="str">
            <v>SG&amp;A3</v>
          </cell>
        </row>
        <row r="2072">
          <cell r="A2072" t="str">
            <v>5130099</v>
          </cell>
          <cell r="B2072" t="str">
            <v>SGA - LEGAL HEAD OFFICE</v>
          </cell>
          <cell r="C2072" t="str">
            <v>SG&amp;A3</v>
          </cell>
        </row>
        <row r="2073">
          <cell r="A2073" t="str">
            <v>5135000</v>
          </cell>
          <cell r="B2073" t="str">
            <v>SGA - BANK CHARGES LONDON</v>
          </cell>
          <cell r="C2073" t="str">
            <v>Interest</v>
          </cell>
        </row>
        <row r="2074">
          <cell r="A2074" t="str">
            <v>5135010</v>
          </cell>
          <cell r="B2074" t="str">
            <v>SGA - BANK CHARGES BELLEVILLE</v>
          </cell>
          <cell r="C2074" t="str">
            <v>Interest</v>
          </cell>
        </row>
        <row r="2075">
          <cell r="A2075" t="str">
            <v>5135020</v>
          </cell>
          <cell r="B2075" t="str">
            <v>SGA - BANK CHARGES TRAFALGAR</v>
          </cell>
          <cell r="C2075" t="str">
            <v>Interest</v>
          </cell>
        </row>
        <row r="2076">
          <cell r="A2076" t="str">
            <v>5135023</v>
          </cell>
          <cell r="B2076" t="str">
            <v>SGA - BANK CHARGES EAST GTA</v>
          </cell>
          <cell r="C2076" t="str">
            <v>Interest</v>
          </cell>
        </row>
        <row r="2077">
          <cell r="A2077" t="str">
            <v>5135027</v>
          </cell>
          <cell r="B2077" t="str">
            <v>SGA - BANK CHARGES BARRIE</v>
          </cell>
          <cell r="C2077" t="str">
            <v>Interest</v>
          </cell>
        </row>
        <row r="2078">
          <cell r="A2078" t="str">
            <v>5135030</v>
          </cell>
          <cell r="B2078" t="str">
            <v>SGA - BANK CHARGES QUEBEC</v>
          </cell>
          <cell r="C2078" t="str">
            <v>Interest</v>
          </cell>
        </row>
        <row r="2079">
          <cell r="A2079" t="str">
            <v>5135035</v>
          </cell>
          <cell r="B2079" t="str">
            <v>SGA - BANK CHARGES SUDBURY</v>
          </cell>
          <cell r="C2079" t="str">
            <v>Interest</v>
          </cell>
        </row>
        <row r="2080">
          <cell r="A2080" t="str">
            <v>5135040</v>
          </cell>
          <cell r="B2080" t="str">
            <v>SGA - BANK CHARGES KITCHENER</v>
          </cell>
          <cell r="C2080" t="str">
            <v>Interest</v>
          </cell>
        </row>
        <row r="2081">
          <cell r="A2081" t="str">
            <v>5135050</v>
          </cell>
          <cell r="B2081" t="str">
            <v>SGA - BANK CHARGES STY CREEK</v>
          </cell>
          <cell r="C2081" t="str">
            <v>Interest</v>
          </cell>
        </row>
        <row r="2082">
          <cell r="A2082" t="str">
            <v>5135055</v>
          </cell>
          <cell r="B2082" t="str">
            <v>SGA- BANK CHARGES - THOROLD</v>
          </cell>
          <cell r="C2082" t="str">
            <v>Interest</v>
          </cell>
        </row>
        <row r="2083">
          <cell r="A2083" t="str">
            <v>5135060</v>
          </cell>
          <cell r="B2083" t="str">
            <v>SGA - BANK CHARGES WINDSOR</v>
          </cell>
          <cell r="C2083" t="str">
            <v>Interest</v>
          </cell>
        </row>
        <row r="2084">
          <cell r="A2084" t="str">
            <v>5135070</v>
          </cell>
          <cell r="B2084" t="str">
            <v>SGA - BANK CHARGES OTTAWA</v>
          </cell>
          <cell r="C2084" t="str">
            <v>Interest</v>
          </cell>
        </row>
        <row r="2085">
          <cell r="A2085" t="str">
            <v>5135090</v>
          </cell>
          <cell r="B2085" t="str">
            <v>SGA - BANK CHGS METER SALES</v>
          </cell>
          <cell r="C2085" t="str">
            <v>Interest</v>
          </cell>
        </row>
        <row r="2086">
          <cell r="A2086" t="str">
            <v>5135093</v>
          </cell>
          <cell r="B2086" t="str">
            <v>SGA - BANK CHGS CWS SERV LOND</v>
          </cell>
          <cell r="C2086" t="str">
            <v>Interest</v>
          </cell>
        </row>
        <row r="2087">
          <cell r="A2087" t="str">
            <v>5135094</v>
          </cell>
          <cell r="B2087" t="str">
            <v>SGA - BANK CHARGES A 1 HYDRANT</v>
          </cell>
          <cell r="C2087" t="str">
            <v>Interest</v>
          </cell>
        </row>
        <row r="2088">
          <cell r="A2088" t="str">
            <v>5135095</v>
          </cell>
          <cell r="B2088" t="str">
            <v>SGA - BANK CHARGES</v>
          </cell>
          <cell r="C2088" t="str">
            <v>Interest</v>
          </cell>
        </row>
        <row r="2089">
          <cell r="A2089" t="str">
            <v>5135099</v>
          </cell>
          <cell r="B2089" t="str">
            <v>SGA - BANK CHARGES HEAD OFFICE</v>
          </cell>
          <cell r="C2089" t="str">
            <v>Interest</v>
          </cell>
        </row>
        <row r="2090">
          <cell r="A2090" t="str">
            <v>5136000</v>
          </cell>
          <cell r="B2090" t="str">
            <v>SGA - INT/EXP - LONDON</v>
          </cell>
          <cell r="C2090" t="str">
            <v>Interest</v>
          </cell>
        </row>
        <row r="2091">
          <cell r="A2091" t="str">
            <v>5136010</v>
          </cell>
          <cell r="B2091" t="str">
            <v>SGA - INT/EXP - BELLEVILLE</v>
          </cell>
          <cell r="C2091" t="str">
            <v>Interest</v>
          </cell>
        </row>
        <row r="2092">
          <cell r="A2092" t="str">
            <v>5136020</v>
          </cell>
          <cell r="B2092" t="str">
            <v>SGA - INT/EXP - TRAFALGAR</v>
          </cell>
          <cell r="C2092" t="str">
            <v>Interest</v>
          </cell>
        </row>
        <row r="2093">
          <cell r="A2093" t="str">
            <v>5136023</v>
          </cell>
          <cell r="B2093" t="str">
            <v>SGA - INT/EXP - EAST GTA</v>
          </cell>
          <cell r="C2093" t="str">
            <v>Interest</v>
          </cell>
        </row>
        <row r="2094">
          <cell r="A2094" t="str">
            <v>5136027</v>
          </cell>
          <cell r="B2094" t="str">
            <v>SGA - INT/EXP - BARRIE</v>
          </cell>
          <cell r="C2094" t="str">
            <v>Interest</v>
          </cell>
        </row>
        <row r="2095">
          <cell r="A2095" t="str">
            <v>5136035</v>
          </cell>
          <cell r="B2095" t="str">
            <v>SGA - INT/EXP -SUDBURY</v>
          </cell>
          <cell r="C2095" t="str">
            <v>Interest</v>
          </cell>
        </row>
        <row r="2096">
          <cell r="A2096" t="str">
            <v>5136040</v>
          </cell>
          <cell r="B2096" t="str">
            <v>SGA - INT/EXP - KITCHENER</v>
          </cell>
          <cell r="C2096" t="str">
            <v>Interest</v>
          </cell>
        </row>
        <row r="2097">
          <cell r="A2097" t="str">
            <v>5136050</v>
          </cell>
          <cell r="B2097" t="str">
            <v>SGA - INT/EXP - STONEY CREEK</v>
          </cell>
          <cell r="C2097" t="str">
            <v>Interest</v>
          </cell>
        </row>
        <row r="2098">
          <cell r="A2098" t="str">
            <v>5136055</v>
          </cell>
          <cell r="B2098" t="str">
            <v>SGA- INT/EXP- THOROLD</v>
          </cell>
          <cell r="C2098" t="str">
            <v>Interest</v>
          </cell>
        </row>
        <row r="2099">
          <cell r="A2099" t="str">
            <v>5136060</v>
          </cell>
          <cell r="B2099" t="str">
            <v>SGA - INT/EXP - WINDSOR</v>
          </cell>
          <cell r="C2099" t="str">
            <v>Interest</v>
          </cell>
        </row>
        <row r="2100">
          <cell r="A2100" t="str">
            <v>5136070</v>
          </cell>
          <cell r="B2100" t="str">
            <v>SGA - INT/EXP - OTTAWA</v>
          </cell>
          <cell r="C2100" t="str">
            <v>Interest</v>
          </cell>
        </row>
        <row r="2101">
          <cell r="A2101" t="str">
            <v>5136090</v>
          </cell>
          <cell r="B2101" t="str">
            <v>SGA - OPER/LN/INT - METER SALE</v>
          </cell>
          <cell r="C2101" t="str">
            <v>Interest</v>
          </cell>
        </row>
        <row r="2102">
          <cell r="A2102" t="str">
            <v>5136093</v>
          </cell>
          <cell r="B2102" t="str">
            <v>SGA - OPER/LN/INT - CWS SERV</v>
          </cell>
          <cell r="C2102" t="str">
            <v>Interest</v>
          </cell>
        </row>
        <row r="2103">
          <cell r="A2103" t="str">
            <v>5136094</v>
          </cell>
          <cell r="B2103" t="str">
            <v>SGA - INT/EXP - A 1 HYDRANT</v>
          </cell>
          <cell r="C2103" t="str">
            <v>Interest</v>
          </cell>
        </row>
        <row r="2104">
          <cell r="A2104" t="str">
            <v>5136095</v>
          </cell>
          <cell r="B2104" t="str">
            <v>SGA - INT/EXP A1 SUDBURY</v>
          </cell>
          <cell r="C2104" t="str">
            <v>Interest</v>
          </cell>
        </row>
        <row r="2105">
          <cell r="A2105" t="str">
            <v>5136099</v>
          </cell>
          <cell r="B2105" t="str">
            <v>SGA - OPERATING LOAN INTEREST</v>
          </cell>
          <cell r="C2105" t="str">
            <v>Interest</v>
          </cell>
        </row>
        <row r="2106">
          <cell r="A2106" t="str">
            <v>5137000</v>
          </cell>
          <cell r="B2106" t="str">
            <v>SGA - NOTE INTEREST - LONDON</v>
          </cell>
          <cell r="C2106" t="str">
            <v>Interest</v>
          </cell>
        </row>
        <row r="2107">
          <cell r="A2107" t="str">
            <v>5137023</v>
          </cell>
          <cell r="B2107" t="str">
            <v>SGA - NOTE INTEREST - EAST GTA</v>
          </cell>
          <cell r="C2107" t="str">
            <v>Interest</v>
          </cell>
        </row>
        <row r="2108">
          <cell r="A2108" t="str">
            <v>5137027</v>
          </cell>
          <cell r="B2108" t="str">
            <v>SGA - NOTE INTEREST - BARRIE</v>
          </cell>
          <cell r="C2108" t="str">
            <v>Interest</v>
          </cell>
        </row>
        <row r="2109">
          <cell r="A2109" t="str">
            <v>5137035</v>
          </cell>
          <cell r="B2109" t="str">
            <v>SGA - NOTE INTEREST -SUDBURY</v>
          </cell>
          <cell r="C2109" t="str">
            <v>Interest</v>
          </cell>
        </row>
        <row r="2110">
          <cell r="A2110" t="str">
            <v>5137090</v>
          </cell>
          <cell r="B2110" t="str">
            <v>SGA - NOTE INT - METER SALES</v>
          </cell>
          <cell r="C2110" t="str">
            <v>Interest</v>
          </cell>
        </row>
        <row r="2111">
          <cell r="A2111" t="str">
            <v>5137093</v>
          </cell>
          <cell r="B2111" t="str">
            <v>SGA - NOTE INT - CWS SERV LON</v>
          </cell>
          <cell r="C2111" t="str">
            <v>Interest</v>
          </cell>
        </row>
        <row r="2112">
          <cell r="A2112" t="str">
            <v>5137094</v>
          </cell>
          <cell r="B2112" t="str">
            <v>SGA - NOTE INT - A1 HYDRANT</v>
          </cell>
          <cell r="C2112" t="str">
            <v>Interest</v>
          </cell>
        </row>
        <row r="2113">
          <cell r="A2113" t="str">
            <v>5137095</v>
          </cell>
          <cell r="B2113" t="str">
            <v>SGA - NOTE INTEREST A1 SUDBURY</v>
          </cell>
          <cell r="C2113" t="str">
            <v>Interest</v>
          </cell>
        </row>
        <row r="2114">
          <cell r="A2114" t="str">
            <v>5137099</v>
          </cell>
          <cell r="B2114" t="str">
            <v>SGA - NOTE INTEREST - H/O</v>
          </cell>
          <cell r="C2114" t="str">
            <v>Note interest</v>
          </cell>
        </row>
        <row r="2115">
          <cell r="A2115" t="str">
            <v>5140000</v>
          </cell>
          <cell r="B2115" t="str">
            <v>SGA - POST/COURIER LONDON</v>
          </cell>
          <cell r="C2115" t="str">
            <v>SG&amp;A3</v>
          </cell>
        </row>
        <row r="2116">
          <cell r="A2116" t="str">
            <v>5140010</v>
          </cell>
          <cell r="B2116" t="str">
            <v>SGA - POST/COURIER BELLEVILLE</v>
          </cell>
          <cell r="C2116" t="str">
            <v>SG&amp;A3</v>
          </cell>
        </row>
        <row r="2117">
          <cell r="A2117" t="str">
            <v>5140020</v>
          </cell>
          <cell r="B2117" t="str">
            <v>SGA - POST/COURIER TRAFALGAR</v>
          </cell>
          <cell r="C2117" t="str">
            <v>SG&amp;A3</v>
          </cell>
        </row>
        <row r="2118">
          <cell r="A2118" t="str">
            <v>5140023</v>
          </cell>
          <cell r="B2118" t="str">
            <v>SGA - POST/COURIER EAST GTA</v>
          </cell>
          <cell r="C2118" t="str">
            <v>SG&amp;A3</v>
          </cell>
        </row>
        <row r="2119">
          <cell r="A2119" t="str">
            <v>5140027</v>
          </cell>
          <cell r="B2119" t="str">
            <v>SGA - POST/COURIER BARRIE</v>
          </cell>
          <cell r="C2119" t="str">
            <v>SG&amp;A3</v>
          </cell>
        </row>
        <row r="2120">
          <cell r="A2120" t="str">
            <v>5140030</v>
          </cell>
          <cell r="B2120" t="str">
            <v>SGA - POST/COURIER QUEBEC</v>
          </cell>
          <cell r="C2120" t="str">
            <v>SG&amp;A3</v>
          </cell>
        </row>
        <row r="2121">
          <cell r="A2121" t="str">
            <v>5140035</v>
          </cell>
          <cell r="B2121" t="str">
            <v>SGA - POST/COURIER SUDBURY</v>
          </cell>
          <cell r="C2121" t="str">
            <v>SG&amp;A3</v>
          </cell>
        </row>
        <row r="2122">
          <cell r="A2122" t="str">
            <v>5140040</v>
          </cell>
          <cell r="B2122" t="str">
            <v>SGA - POST/COURIER KITCHENER</v>
          </cell>
          <cell r="C2122" t="str">
            <v>SG&amp;A3</v>
          </cell>
        </row>
        <row r="2123">
          <cell r="A2123" t="str">
            <v>5140050</v>
          </cell>
          <cell r="B2123" t="str">
            <v>SGA - POST/COURIER STY CREEK</v>
          </cell>
          <cell r="C2123" t="str">
            <v>SG&amp;A3</v>
          </cell>
        </row>
        <row r="2124">
          <cell r="A2124" t="str">
            <v>5140055</v>
          </cell>
          <cell r="B2124" t="str">
            <v>SGA- POST/COURIER- THOROLD</v>
          </cell>
          <cell r="C2124" t="str">
            <v>SG&amp;A3</v>
          </cell>
        </row>
        <row r="2125">
          <cell r="A2125" t="str">
            <v>5140060</v>
          </cell>
          <cell r="B2125" t="str">
            <v>SGA - POST/COURIER WINDSOR</v>
          </cell>
          <cell r="C2125" t="str">
            <v>SG&amp;A3</v>
          </cell>
        </row>
        <row r="2126">
          <cell r="A2126" t="str">
            <v>5140070</v>
          </cell>
          <cell r="B2126" t="str">
            <v>SGA - POST/COURIER OTTAWA</v>
          </cell>
          <cell r="C2126" t="str">
            <v>SG&amp;A3</v>
          </cell>
        </row>
        <row r="2127">
          <cell r="A2127" t="str">
            <v>5140090</v>
          </cell>
          <cell r="B2127" t="str">
            <v>SGA - POST/COURIER METER SALES</v>
          </cell>
          <cell r="C2127" t="str">
            <v>SG&amp;A3</v>
          </cell>
        </row>
        <row r="2128">
          <cell r="A2128" t="str">
            <v>5140093</v>
          </cell>
          <cell r="B2128" t="str">
            <v>SGA - POST/COURIER CWS SERV</v>
          </cell>
          <cell r="C2128" t="str">
            <v>SG&amp;A3</v>
          </cell>
        </row>
        <row r="2129">
          <cell r="A2129" t="str">
            <v>5140094</v>
          </cell>
          <cell r="B2129" t="str">
            <v>SGA - POST/COURIER A 1 HYDRANT</v>
          </cell>
          <cell r="C2129" t="str">
            <v>SG&amp;A3</v>
          </cell>
        </row>
        <row r="2130">
          <cell r="A2130" t="str">
            <v>5140095</v>
          </cell>
          <cell r="B2130" t="str">
            <v>SGA - POST/COURIER A1 SUDBURY</v>
          </cell>
          <cell r="C2130" t="str">
            <v>SG&amp;A3</v>
          </cell>
        </row>
        <row r="2131">
          <cell r="A2131" t="str">
            <v>5140099</v>
          </cell>
          <cell r="B2131" t="str">
            <v>SGA - POST/COURIER HEAD OFFICE</v>
          </cell>
          <cell r="C2131" t="str">
            <v>SG&amp;A3</v>
          </cell>
        </row>
        <row r="2132">
          <cell r="A2132" t="str">
            <v>5145000</v>
          </cell>
          <cell r="B2132" t="str">
            <v>SGA - DONATIONS LONDON</v>
          </cell>
          <cell r="C2132" t="str">
            <v>SG&amp;A3</v>
          </cell>
        </row>
        <row r="2133">
          <cell r="A2133" t="str">
            <v>5145010</v>
          </cell>
          <cell r="B2133" t="str">
            <v>SGA - DONATIONS BELLEVILLE</v>
          </cell>
          <cell r="C2133" t="str">
            <v>SG&amp;A3</v>
          </cell>
        </row>
        <row r="2134">
          <cell r="A2134" t="str">
            <v>5145020</v>
          </cell>
          <cell r="B2134" t="str">
            <v>SGA - DONATIONS TRAFALGAR</v>
          </cell>
          <cell r="C2134" t="str">
            <v>SG&amp;A3</v>
          </cell>
        </row>
        <row r="2135">
          <cell r="A2135" t="str">
            <v>5145023</v>
          </cell>
          <cell r="B2135" t="str">
            <v>SGA - DONATIONS EAST GTA</v>
          </cell>
          <cell r="C2135" t="str">
            <v>SG&amp;A3</v>
          </cell>
        </row>
        <row r="2136">
          <cell r="A2136" t="str">
            <v>5145027</v>
          </cell>
          <cell r="B2136" t="str">
            <v>SGA - DONATIONS BARRIE</v>
          </cell>
          <cell r="C2136" t="str">
            <v>SG&amp;A3</v>
          </cell>
        </row>
        <row r="2137">
          <cell r="A2137" t="str">
            <v>5145030</v>
          </cell>
          <cell r="B2137" t="str">
            <v>SGA - DONATIONS QUEBEC</v>
          </cell>
          <cell r="C2137" t="str">
            <v>SG&amp;A3</v>
          </cell>
        </row>
        <row r="2138">
          <cell r="A2138" t="str">
            <v>5145035</v>
          </cell>
          <cell r="B2138" t="str">
            <v>SGA - DONATIONS SUDBURY</v>
          </cell>
          <cell r="C2138" t="str">
            <v>SG&amp;A3</v>
          </cell>
        </row>
        <row r="2139">
          <cell r="A2139" t="str">
            <v>5145040</v>
          </cell>
          <cell r="B2139" t="str">
            <v>SGA - DONATIONS KITCHENER</v>
          </cell>
          <cell r="C2139" t="str">
            <v>SG&amp;A3</v>
          </cell>
        </row>
        <row r="2140">
          <cell r="A2140" t="str">
            <v>5145050</v>
          </cell>
          <cell r="B2140" t="str">
            <v>SGA - DONATIONS STY CREEK</v>
          </cell>
          <cell r="C2140" t="str">
            <v>SG&amp;A3</v>
          </cell>
        </row>
        <row r="2141">
          <cell r="A2141" t="str">
            <v>5145055</v>
          </cell>
          <cell r="B2141" t="str">
            <v>SGA- DONATIONS- THOROLD</v>
          </cell>
          <cell r="C2141" t="str">
            <v>SG&amp;A3</v>
          </cell>
        </row>
        <row r="2142">
          <cell r="A2142" t="str">
            <v>5145060</v>
          </cell>
          <cell r="B2142" t="str">
            <v>SGA - DONATIONS WINDSOR</v>
          </cell>
          <cell r="C2142" t="str">
            <v>SG&amp;A3</v>
          </cell>
        </row>
        <row r="2143">
          <cell r="A2143" t="str">
            <v>5145070</v>
          </cell>
          <cell r="B2143" t="str">
            <v>SGA - DONATIONS OTTAWA</v>
          </cell>
          <cell r="C2143" t="str">
            <v>SG&amp;A3</v>
          </cell>
        </row>
        <row r="2144">
          <cell r="A2144" t="str">
            <v>5145090</v>
          </cell>
          <cell r="B2144" t="str">
            <v>SGA - DONATIONS METER SALES</v>
          </cell>
          <cell r="C2144" t="str">
            <v>SG&amp;A3</v>
          </cell>
        </row>
        <row r="2145">
          <cell r="A2145" t="str">
            <v>5145093</v>
          </cell>
          <cell r="B2145" t="str">
            <v>SGA - DONATIONS CWS SERV LOND</v>
          </cell>
          <cell r="C2145" t="str">
            <v>SG&amp;A3</v>
          </cell>
        </row>
        <row r="2146">
          <cell r="A2146" t="str">
            <v>5145094</v>
          </cell>
          <cell r="B2146" t="str">
            <v>SGA - DONATIONS A 1 HYDRANT</v>
          </cell>
          <cell r="C2146" t="str">
            <v>SG&amp;A3</v>
          </cell>
        </row>
        <row r="2147">
          <cell r="A2147" t="str">
            <v>5145095</v>
          </cell>
          <cell r="B2147" t="str">
            <v>SGA - DONATIONS A1 SUDBURY</v>
          </cell>
          <cell r="C2147" t="str">
            <v>SG&amp;A3</v>
          </cell>
        </row>
        <row r="2148">
          <cell r="A2148" t="str">
            <v>5145099</v>
          </cell>
          <cell r="B2148" t="str">
            <v>SGA - DONATIONS HEAD OFFICE</v>
          </cell>
          <cell r="C2148" t="str">
            <v>SG&amp;A3</v>
          </cell>
        </row>
        <row r="2149">
          <cell r="A2149" t="str">
            <v>5150000</v>
          </cell>
          <cell r="B2149" t="str">
            <v>SGA - REIMBURSEABLE LONDON</v>
          </cell>
          <cell r="C2149" t="str">
            <v>Discounts</v>
          </cell>
        </row>
        <row r="2150">
          <cell r="A2150" t="str">
            <v>5150023</v>
          </cell>
          <cell r="B2150" t="str">
            <v>SGA - REIMBURSEABLE EAST GTA</v>
          </cell>
          <cell r="C2150" t="str">
            <v>Discounts</v>
          </cell>
        </row>
        <row r="2151">
          <cell r="A2151" t="str">
            <v>5150027</v>
          </cell>
          <cell r="B2151" t="str">
            <v>SGA - REIMBURSEABLE BARRIE</v>
          </cell>
          <cell r="C2151" t="str">
            <v>Discounts</v>
          </cell>
        </row>
        <row r="2152">
          <cell r="A2152" t="str">
            <v>5150035</v>
          </cell>
          <cell r="B2152" t="str">
            <v>SGA - REIMBURSEABLE SUDBURY</v>
          </cell>
          <cell r="C2152" t="str">
            <v>Discounts</v>
          </cell>
        </row>
        <row r="2153">
          <cell r="A2153" t="str">
            <v>5150090</v>
          </cell>
          <cell r="B2153" t="str">
            <v>SGA - REIMBURS. METER SALES</v>
          </cell>
          <cell r="C2153" t="str">
            <v>Discounts</v>
          </cell>
        </row>
        <row r="2154">
          <cell r="A2154" t="str">
            <v>5150093</v>
          </cell>
          <cell r="B2154" t="str">
            <v>SGA - REIMBURS. CWS SERV LOND</v>
          </cell>
          <cell r="C2154" t="str">
            <v>Discounts</v>
          </cell>
        </row>
        <row r="2155">
          <cell r="A2155" t="str">
            <v>5150094</v>
          </cell>
          <cell r="B2155" t="str">
            <v>SGA - REIMBURSEABLE A 1 HYDRAN</v>
          </cell>
          <cell r="C2155" t="str">
            <v>Discounts</v>
          </cell>
        </row>
        <row r="2156">
          <cell r="A2156" t="str">
            <v>5150095</v>
          </cell>
          <cell r="B2156" t="str">
            <v>SGA - REIMBURSEABLE A1 SUDBURY</v>
          </cell>
          <cell r="C2156" t="str">
            <v>Discounts</v>
          </cell>
        </row>
        <row r="2157">
          <cell r="A2157" t="str">
            <v>5150099</v>
          </cell>
          <cell r="B2157" t="str">
            <v>SGA - REIMBURSABLE H/O</v>
          </cell>
          <cell r="C2157" t="str">
            <v>Discounts</v>
          </cell>
        </row>
        <row r="2158">
          <cell r="A2158" t="str">
            <v>5155000</v>
          </cell>
          <cell r="B2158" t="str">
            <v>SGA - ADMIN CHGES LONDON</v>
          </cell>
          <cell r="C2158" t="str">
            <v>Discounts</v>
          </cell>
        </row>
        <row r="2159">
          <cell r="A2159" t="str">
            <v>5155010</v>
          </cell>
          <cell r="B2159" t="str">
            <v>SGA - ADMIN CHGES BELLEVILLE</v>
          </cell>
          <cell r="C2159" t="str">
            <v>Discounts</v>
          </cell>
        </row>
        <row r="2160">
          <cell r="A2160" t="str">
            <v>5155020</v>
          </cell>
          <cell r="B2160" t="str">
            <v>SGA - ADMIN CHGES TRAFALGAR</v>
          </cell>
          <cell r="C2160" t="str">
            <v>Discounts</v>
          </cell>
        </row>
        <row r="2161">
          <cell r="A2161" t="str">
            <v>5155023</v>
          </cell>
          <cell r="B2161" t="str">
            <v>SGA - ADMIN CHGES EAST GTA</v>
          </cell>
          <cell r="C2161" t="str">
            <v>Discounts</v>
          </cell>
        </row>
        <row r="2162">
          <cell r="A2162" t="str">
            <v>5155027</v>
          </cell>
          <cell r="B2162" t="str">
            <v>SGA - ADMIN CHGES BARRIE</v>
          </cell>
          <cell r="C2162" t="str">
            <v>Discounts</v>
          </cell>
        </row>
        <row r="2163">
          <cell r="A2163" t="str">
            <v>5155030</v>
          </cell>
          <cell r="B2163" t="str">
            <v>SGA - ADMIN CHGES QUEBEC</v>
          </cell>
          <cell r="C2163" t="str">
            <v>Discounts</v>
          </cell>
        </row>
        <row r="2164">
          <cell r="A2164" t="str">
            <v>5155035</v>
          </cell>
          <cell r="B2164" t="str">
            <v>SGA - ADMIN CHGES SUDBURY</v>
          </cell>
          <cell r="C2164" t="str">
            <v>Discounts</v>
          </cell>
        </row>
        <row r="2165">
          <cell r="A2165" t="str">
            <v>5155040</v>
          </cell>
          <cell r="B2165" t="str">
            <v>SGA - ADMIN CHGES KITCHENER</v>
          </cell>
          <cell r="C2165" t="str">
            <v>Discounts</v>
          </cell>
        </row>
        <row r="2166">
          <cell r="A2166" t="str">
            <v>5155050</v>
          </cell>
          <cell r="B2166" t="str">
            <v>SGA - ADMIN CHGES STY CREEK</v>
          </cell>
          <cell r="C2166" t="str">
            <v>Discounts</v>
          </cell>
        </row>
        <row r="2167">
          <cell r="A2167" t="str">
            <v>5155055</v>
          </cell>
          <cell r="B2167" t="str">
            <v>SGA- ADMIN CHGES - THOROLD</v>
          </cell>
          <cell r="C2167" t="str">
            <v>Discounts</v>
          </cell>
        </row>
        <row r="2168">
          <cell r="A2168" t="str">
            <v>5155060</v>
          </cell>
          <cell r="B2168" t="str">
            <v>SGA - ADMIN CHGES WINDSOR</v>
          </cell>
          <cell r="C2168" t="str">
            <v>Discounts</v>
          </cell>
        </row>
        <row r="2169">
          <cell r="A2169" t="str">
            <v>5155070</v>
          </cell>
          <cell r="B2169" t="str">
            <v>SGA - ADMIN CHGES OTTAWA</v>
          </cell>
          <cell r="C2169" t="str">
            <v>Discounts</v>
          </cell>
        </row>
        <row r="2170">
          <cell r="A2170" t="str">
            <v>5155090</v>
          </cell>
          <cell r="B2170" t="str">
            <v>SGA - ADMIN CHGES METER SALES</v>
          </cell>
          <cell r="C2170" t="str">
            <v>Discounts</v>
          </cell>
        </row>
        <row r="2171">
          <cell r="A2171" t="str">
            <v>5155093</v>
          </cell>
          <cell r="B2171" t="str">
            <v>SGA - ADMIN CHGES CWS SERV LON</v>
          </cell>
          <cell r="C2171" t="str">
            <v>Discounts</v>
          </cell>
        </row>
        <row r="2172">
          <cell r="A2172" t="str">
            <v>5155094</v>
          </cell>
          <cell r="B2172" t="str">
            <v>SGA - ADMIN CHGES A 1 HYDRANT</v>
          </cell>
          <cell r="C2172" t="str">
            <v>Discounts</v>
          </cell>
        </row>
        <row r="2173">
          <cell r="A2173" t="str">
            <v>5155095</v>
          </cell>
          <cell r="B2173" t="str">
            <v>SGA - ADMIN CHGES A1 SUDBURY</v>
          </cell>
          <cell r="C2173" t="str">
            <v>Discounts</v>
          </cell>
        </row>
        <row r="2174">
          <cell r="A2174" t="str">
            <v>5155099</v>
          </cell>
          <cell r="B2174" t="str">
            <v>SGA - ADMIN CHGES HEAD OFFICE</v>
          </cell>
          <cell r="C2174" t="str">
            <v>Discounts</v>
          </cell>
        </row>
        <row r="2175">
          <cell r="A2175" t="str">
            <v>5160000</v>
          </cell>
          <cell r="B2175" t="str">
            <v>SGA - DISCOUNTS LONDON</v>
          </cell>
          <cell r="C2175" t="str">
            <v>Discounts</v>
          </cell>
        </row>
        <row r="2176">
          <cell r="A2176" t="str">
            <v>5160010</v>
          </cell>
          <cell r="B2176" t="str">
            <v>SGA - DISCOUNTS BELLEVILLE</v>
          </cell>
          <cell r="C2176" t="str">
            <v>Discounts</v>
          </cell>
        </row>
        <row r="2177">
          <cell r="A2177" t="str">
            <v>5160020</v>
          </cell>
          <cell r="B2177" t="str">
            <v>SGA - DISCOUNTS TRAFALGAR</v>
          </cell>
          <cell r="C2177" t="str">
            <v>Discounts</v>
          </cell>
        </row>
        <row r="2178">
          <cell r="A2178" t="str">
            <v>5160023</v>
          </cell>
          <cell r="B2178" t="str">
            <v>SGA - DISCOUNTS EAST GTA</v>
          </cell>
          <cell r="C2178" t="str">
            <v>Discounts</v>
          </cell>
        </row>
        <row r="2179">
          <cell r="A2179" t="str">
            <v>5160027</v>
          </cell>
          <cell r="B2179" t="str">
            <v>SGA - DISCOUNTS BARRIE</v>
          </cell>
          <cell r="C2179" t="str">
            <v>Discounts</v>
          </cell>
        </row>
        <row r="2180">
          <cell r="A2180" t="str">
            <v>5160030</v>
          </cell>
          <cell r="B2180" t="str">
            <v>SGA - DISCOUNTS QUEBEC</v>
          </cell>
          <cell r="C2180" t="str">
            <v>Discounts</v>
          </cell>
        </row>
        <row r="2181">
          <cell r="A2181" t="str">
            <v>5160035</v>
          </cell>
          <cell r="B2181" t="str">
            <v>SGA - DISCOUNTS SUDBURY</v>
          </cell>
          <cell r="C2181" t="str">
            <v>Discounts</v>
          </cell>
        </row>
        <row r="2182">
          <cell r="A2182" t="str">
            <v>5160040</v>
          </cell>
          <cell r="B2182" t="str">
            <v>SGA - DISCOUNTS KITCHENER</v>
          </cell>
          <cell r="C2182" t="str">
            <v>Discounts</v>
          </cell>
        </row>
        <row r="2183">
          <cell r="A2183" t="str">
            <v>5160050</v>
          </cell>
          <cell r="B2183" t="str">
            <v>SGA - DISCOUNTS STY CREEK</v>
          </cell>
          <cell r="C2183" t="str">
            <v>Discounts</v>
          </cell>
        </row>
        <row r="2184">
          <cell r="A2184" t="str">
            <v>5160055</v>
          </cell>
          <cell r="B2184" t="str">
            <v>SGA-DISCOUNTS - THOROLD</v>
          </cell>
          <cell r="C2184" t="str">
            <v>Discounts</v>
          </cell>
        </row>
        <row r="2185">
          <cell r="A2185" t="str">
            <v>5160060</v>
          </cell>
          <cell r="B2185" t="str">
            <v>SGA - DISCOUNTS WINDSOR</v>
          </cell>
          <cell r="C2185" t="str">
            <v>Discounts</v>
          </cell>
        </row>
        <row r="2186">
          <cell r="A2186" t="str">
            <v>5160070</v>
          </cell>
          <cell r="B2186" t="str">
            <v>SGA - DISCOUNTS OTTAWA</v>
          </cell>
          <cell r="C2186" t="str">
            <v>Discounts</v>
          </cell>
        </row>
        <row r="2187">
          <cell r="A2187" t="str">
            <v>5160090</v>
          </cell>
          <cell r="B2187" t="str">
            <v>SGA - DISCOUNTS METER SALES</v>
          </cell>
          <cell r="C2187" t="str">
            <v>Discounts</v>
          </cell>
        </row>
        <row r="2188">
          <cell r="A2188" t="str">
            <v>5160093</v>
          </cell>
          <cell r="B2188" t="str">
            <v>SGA - DISCOUNTS CWS SERV LOND</v>
          </cell>
          <cell r="C2188" t="str">
            <v>Discounts</v>
          </cell>
        </row>
        <row r="2189">
          <cell r="A2189" t="str">
            <v>5160094</v>
          </cell>
          <cell r="B2189" t="str">
            <v>SGA - DISCOUNTS A 1 HYDRANT</v>
          </cell>
          <cell r="C2189" t="str">
            <v>Discounts</v>
          </cell>
        </row>
        <row r="2190">
          <cell r="A2190" t="str">
            <v>5160095</v>
          </cell>
          <cell r="B2190" t="str">
            <v>SGA - DISCOUNTS A1 SUDBURY</v>
          </cell>
          <cell r="C2190" t="str">
            <v>Discounts</v>
          </cell>
        </row>
        <row r="2191">
          <cell r="A2191" t="str">
            <v>5160099</v>
          </cell>
          <cell r="B2191" t="str">
            <v>SGA - DISCOUNTS HEAD OFFICE</v>
          </cell>
          <cell r="C2191" t="str">
            <v>Discounts</v>
          </cell>
        </row>
        <row r="2192">
          <cell r="A2192" t="str">
            <v>5165000</v>
          </cell>
          <cell r="B2192" t="str">
            <v>SGA - INTEREST INC LONDON</v>
          </cell>
          <cell r="C2192" t="str">
            <v>Discounts</v>
          </cell>
        </row>
        <row r="2193">
          <cell r="A2193" t="str">
            <v>5165010</v>
          </cell>
          <cell r="B2193" t="str">
            <v>SGA - INTEREST INC BELLEVILLE</v>
          </cell>
          <cell r="C2193" t="str">
            <v>external int</v>
          </cell>
        </row>
        <row r="2194">
          <cell r="A2194" t="str">
            <v>5165020</v>
          </cell>
          <cell r="B2194" t="str">
            <v>SGA - INTEREST INC TRAFALGAR</v>
          </cell>
          <cell r="C2194" t="str">
            <v>external int</v>
          </cell>
        </row>
        <row r="2195">
          <cell r="A2195" t="str">
            <v>5165023</v>
          </cell>
          <cell r="B2195" t="str">
            <v>SGA - INTEREST INC EAST GTA</v>
          </cell>
          <cell r="C2195" t="str">
            <v>external int</v>
          </cell>
        </row>
        <row r="2196">
          <cell r="A2196" t="str">
            <v>5165027</v>
          </cell>
          <cell r="B2196" t="str">
            <v>SGA - INTEREST INC BARRIE</v>
          </cell>
          <cell r="C2196" t="str">
            <v>external int</v>
          </cell>
        </row>
        <row r="2197">
          <cell r="A2197" t="str">
            <v>5165030</v>
          </cell>
          <cell r="B2197" t="str">
            <v>SGA - INTEREST INC QUEBEC</v>
          </cell>
          <cell r="C2197" t="str">
            <v>external int</v>
          </cell>
        </row>
        <row r="2198">
          <cell r="A2198" t="str">
            <v>5165035</v>
          </cell>
          <cell r="B2198" t="str">
            <v>SGA - INTEREST INC SUDBURY</v>
          </cell>
          <cell r="C2198" t="str">
            <v>external int</v>
          </cell>
        </row>
        <row r="2199">
          <cell r="A2199" t="str">
            <v>5165040</v>
          </cell>
          <cell r="B2199" t="str">
            <v>SGA - INTEREST INC KITCHENER</v>
          </cell>
          <cell r="C2199" t="str">
            <v>external int</v>
          </cell>
        </row>
        <row r="2200">
          <cell r="A2200" t="str">
            <v>5165050</v>
          </cell>
          <cell r="B2200" t="str">
            <v>SGA - INTEREST INC STY CREEK</v>
          </cell>
          <cell r="C2200" t="str">
            <v>external int</v>
          </cell>
        </row>
        <row r="2201">
          <cell r="A2201" t="str">
            <v>5165055</v>
          </cell>
          <cell r="B2201" t="str">
            <v>SGA- INTEREST INC - THOROLD</v>
          </cell>
          <cell r="C2201" t="str">
            <v>external int</v>
          </cell>
        </row>
        <row r="2202">
          <cell r="A2202" t="str">
            <v>5165060</v>
          </cell>
          <cell r="B2202" t="str">
            <v>SGA - INTEREST INC WINDSOR</v>
          </cell>
          <cell r="C2202" t="str">
            <v>external int</v>
          </cell>
        </row>
        <row r="2203">
          <cell r="A2203" t="str">
            <v>5165070</v>
          </cell>
          <cell r="B2203" t="str">
            <v>SGA - INTEREST INC OTTAWA</v>
          </cell>
          <cell r="C2203" t="str">
            <v>external int</v>
          </cell>
        </row>
        <row r="2204">
          <cell r="A2204" t="str">
            <v>5165090</v>
          </cell>
          <cell r="B2204" t="str">
            <v>SGA - INTEREST INC METER SALES</v>
          </cell>
          <cell r="C2204" t="str">
            <v>external int</v>
          </cell>
        </row>
        <row r="2205">
          <cell r="A2205" t="str">
            <v>5165093</v>
          </cell>
          <cell r="B2205" t="str">
            <v>SGA - INTEREST INC CWS SERV LO</v>
          </cell>
          <cell r="C2205" t="str">
            <v>external int</v>
          </cell>
        </row>
        <row r="2206">
          <cell r="A2206" t="str">
            <v>5165094</v>
          </cell>
          <cell r="B2206" t="str">
            <v>SGA - INTEREST INC A 1 HYDRANT</v>
          </cell>
          <cell r="C2206" t="str">
            <v>external int</v>
          </cell>
        </row>
        <row r="2207">
          <cell r="A2207" t="str">
            <v>5165095</v>
          </cell>
          <cell r="B2207" t="str">
            <v>SGA - INTEREST INC A1 SUDBURY</v>
          </cell>
          <cell r="C2207" t="str">
            <v>external int</v>
          </cell>
        </row>
        <row r="2208">
          <cell r="A2208" t="str">
            <v>5165099</v>
          </cell>
          <cell r="B2208" t="str">
            <v>SGA - INTEREST INC HEAD OFFICE</v>
          </cell>
          <cell r="C2208" t="str">
            <v>external int</v>
          </cell>
        </row>
        <row r="2209">
          <cell r="A2209" t="str">
            <v>5170000</v>
          </cell>
          <cell r="B2209" t="str">
            <v>SGA - OTHER INCOME LONDON</v>
          </cell>
          <cell r="C2209" t="str">
            <v>Other income</v>
          </cell>
        </row>
        <row r="2210">
          <cell r="A2210" t="str">
            <v>5170010</v>
          </cell>
          <cell r="B2210" t="str">
            <v>SGA - OTHER INCOME BELLEVILLE</v>
          </cell>
          <cell r="C2210" t="str">
            <v>Other income</v>
          </cell>
        </row>
        <row r="2211">
          <cell r="A2211" t="str">
            <v>5170020</v>
          </cell>
          <cell r="B2211" t="str">
            <v>SGA - OTHER INCOME TRAFALGAR</v>
          </cell>
          <cell r="C2211" t="str">
            <v>Other income</v>
          </cell>
        </row>
        <row r="2212">
          <cell r="A2212" t="str">
            <v>5170023</v>
          </cell>
          <cell r="B2212" t="str">
            <v>SGA - OTHER INCOME EAST GTA</v>
          </cell>
          <cell r="C2212" t="str">
            <v>Other income</v>
          </cell>
        </row>
        <row r="2213">
          <cell r="A2213" t="str">
            <v>5170027</v>
          </cell>
          <cell r="B2213" t="str">
            <v>SGA - OTHER INCOME BARRIE</v>
          </cell>
          <cell r="C2213" t="str">
            <v>Other income</v>
          </cell>
        </row>
        <row r="2214">
          <cell r="A2214" t="str">
            <v>5170030</v>
          </cell>
          <cell r="B2214" t="str">
            <v>SGA - OTHER INCOME QUEBEC</v>
          </cell>
          <cell r="C2214" t="str">
            <v>Other income</v>
          </cell>
        </row>
        <row r="2215">
          <cell r="A2215" t="str">
            <v>5170035</v>
          </cell>
          <cell r="B2215" t="str">
            <v>SGA - OTHER INCOME SUDBURY</v>
          </cell>
          <cell r="C2215" t="str">
            <v>Other income</v>
          </cell>
        </row>
        <row r="2216">
          <cell r="A2216" t="str">
            <v>5170040</v>
          </cell>
          <cell r="B2216" t="str">
            <v>SGA - OTHER INCOME KITCHENER</v>
          </cell>
          <cell r="C2216" t="str">
            <v>Other income</v>
          </cell>
        </row>
        <row r="2217">
          <cell r="A2217" t="str">
            <v>5170050</v>
          </cell>
          <cell r="B2217" t="str">
            <v>SGA - OTHER INCOME STY CREEK</v>
          </cell>
          <cell r="C2217" t="str">
            <v>Other income</v>
          </cell>
        </row>
        <row r="2218">
          <cell r="A2218" t="str">
            <v>5170055</v>
          </cell>
          <cell r="B2218" t="str">
            <v>SGA- OTHER INCOME - THOROLD</v>
          </cell>
          <cell r="C2218" t="str">
            <v>Other income</v>
          </cell>
        </row>
        <row r="2219">
          <cell r="A2219" t="str">
            <v>5170060</v>
          </cell>
          <cell r="B2219" t="str">
            <v>SGA - OTHER INCOME WINDSOR</v>
          </cell>
          <cell r="C2219" t="str">
            <v>Other income</v>
          </cell>
        </row>
        <row r="2220">
          <cell r="A2220" t="str">
            <v>5170070</v>
          </cell>
          <cell r="B2220" t="str">
            <v>SGA - OTHER INCOME OTTAWA</v>
          </cell>
          <cell r="C2220" t="str">
            <v>Other income</v>
          </cell>
        </row>
        <row r="2221">
          <cell r="A2221" t="str">
            <v>5170090</v>
          </cell>
          <cell r="B2221" t="str">
            <v>SGA - OTHER INCOME METER SALES</v>
          </cell>
          <cell r="C2221" t="str">
            <v>Other income</v>
          </cell>
        </row>
        <row r="2222">
          <cell r="A2222" t="str">
            <v>5170093</v>
          </cell>
          <cell r="B2222" t="str">
            <v>SGA - OTHER INCOME CWS SERV LO</v>
          </cell>
          <cell r="C2222" t="str">
            <v>Other income</v>
          </cell>
        </row>
        <row r="2223">
          <cell r="A2223" t="str">
            <v>5170094</v>
          </cell>
          <cell r="B2223" t="str">
            <v>SGA - OTHER INCOME A 1 HYDRANT</v>
          </cell>
          <cell r="C2223" t="str">
            <v>Other income</v>
          </cell>
        </row>
        <row r="2224">
          <cell r="A2224" t="str">
            <v>5170095</v>
          </cell>
          <cell r="B2224" t="str">
            <v>SGA - OTHER INCOME A1 SUDBURY</v>
          </cell>
          <cell r="C2224" t="str">
            <v>Other income</v>
          </cell>
        </row>
        <row r="2225">
          <cell r="A2225" t="str">
            <v>5170099</v>
          </cell>
          <cell r="B2225" t="str">
            <v>SGA - OTHER INCOME HEAD OFFICE</v>
          </cell>
          <cell r="C2225" t="str">
            <v>Other income</v>
          </cell>
        </row>
        <row r="2226">
          <cell r="A2226" t="str">
            <v>5175000</v>
          </cell>
          <cell r="B2226" t="str">
            <v>SGA - GAIN/LOSS F/A LONDON</v>
          </cell>
          <cell r="C2226" t="str">
            <v>Gain</v>
          </cell>
        </row>
        <row r="2227">
          <cell r="A2227" t="str">
            <v>5175010</v>
          </cell>
          <cell r="B2227" t="str">
            <v>SGA - GAIN/LOSS F/A BELLEVILLE</v>
          </cell>
          <cell r="C2227" t="str">
            <v>Gain</v>
          </cell>
        </row>
        <row r="2228">
          <cell r="A2228" t="str">
            <v>5175020</v>
          </cell>
          <cell r="B2228" t="str">
            <v>SGA - GAIN/LOSS F/A TRAFALGAR</v>
          </cell>
          <cell r="C2228" t="str">
            <v>Gain</v>
          </cell>
        </row>
        <row r="2229">
          <cell r="A2229" t="str">
            <v>5175023</v>
          </cell>
          <cell r="B2229" t="str">
            <v>SGA - GAIN/LOSS F/A EAST GTA</v>
          </cell>
          <cell r="C2229" t="str">
            <v>Gain</v>
          </cell>
        </row>
        <row r="2230">
          <cell r="A2230" t="str">
            <v>5175027</v>
          </cell>
          <cell r="B2230" t="str">
            <v>SGA - GAIN/LOSS F/A BARRIE</v>
          </cell>
          <cell r="C2230" t="str">
            <v>Gain</v>
          </cell>
        </row>
        <row r="2231">
          <cell r="A2231" t="str">
            <v>5175030</v>
          </cell>
          <cell r="B2231" t="str">
            <v>SGA - GAIN/LOSS F/A QUEBEC</v>
          </cell>
          <cell r="C2231" t="str">
            <v>Gain</v>
          </cell>
        </row>
        <row r="2232">
          <cell r="A2232" t="str">
            <v>5175035</v>
          </cell>
          <cell r="B2232" t="str">
            <v>SGA - GAIN/LOSS F/A SUDBURY</v>
          </cell>
          <cell r="C2232" t="str">
            <v>Gain</v>
          </cell>
        </row>
        <row r="2233">
          <cell r="A2233" t="str">
            <v>5175040</v>
          </cell>
          <cell r="B2233" t="str">
            <v>SGA - GAIN/LOSS F/A KITCHENER</v>
          </cell>
          <cell r="C2233" t="str">
            <v>Gain</v>
          </cell>
        </row>
        <row r="2234">
          <cell r="A2234" t="str">
            <v>5175050</v>
          </cell>
          <cell r="B2234" t="str">
            <v>SGA - GAIN/LOSS F/A STY CREEK</v>
          </cell>
          <cell r="C2234" t="str">
            <v>Gain</v>
          </cell>
        </row>
        <row r="2235">
          <cell r="A2235" t="str">
            <v>5175055</v>
          </cell>
          <cell r="B2235" t="str">
            <v>SGA- GAIN/LOSS F/A - THOROLD</v>
          </cell>
          <cell r="C2235" t="str">
            <v>Gain</v>
          </cell>
        </row>
        <row r="2236">
          <cell r="A2236" t="str">
            <v>5175060</v>
          </cell>
          <cell r="B2236" t="str">
            <v>SGA - GAIN/LOSS F/A WINDSOR</v>
          </cell>
          <cell r="C2236" t="str">
            <v>Gain</v>
          </cell>
        </row>
        <row r="2237">
          <cell r="A2237" t="str">
            <v>5175070</v>
          </cell>
          <cell r="B2237" t="str">
            <v>SGA - GAIN/LOSS F/A OTTAWA</v>
          </cell>
          <cell r="C2237" t="str">
            <v>Gain</v>
          </cell>
        </row>
        <row r="2238">
          <cell r="A2238" t="str">
            <v>5175090</v>
          </cell>
          <cell r="B2238" t="str">
            <v>SGA - GN/LOSS/F/A METER SALES</v>
          </cell>
          <cell r="C2238" t="str">
            <v>Gain</v>
          </cell>
        </row>
        <row r="2239">
          <cell r="A2239" t="str">
            <v>5175093</v>
          </cell>
          <cell r="B2239" t="str">
            <v>SGA - GN/LOSS F/A CWS SERV LON</v>
          </cell>
          <cell r="C2239" t="str">
            <v>Gain</v>
          </cell>
        </row>
        <row r="2240">
          <cell r="A2240" t="str">
            <v>5175094</v>
          </cell>
          <cell r="B2240" t="str">
            <v>SGA - GAIN/LOSS F/A A 1 HYDRAN</v>
          </cell>
          <cell r="C2240" t="str">
            <v>Gain</v>
          </cell>
        </row>
        <row r="2241">
          <cell r="A2241" t="str">
            <v>5175095</v>
          </cell>
          <cell r="B2241" t="str">
            <v>SGA - GAIN/ LOSS F/A A1SUDBURY</v>
          </cell>
          <cell r="C2241" t="str">
            <v>Gain</v>
          </cell>
        </row>
        <row r="2242">
          <cell r="A2242" t="str">
            <v>5175099</v>
          </cell>
          <cell r="B2242" t="str">
            <v>SGA - GAIN/LOSS F/A H/O</v>
          </cell>
          <cell r="C2242" t="str">
            <v>Gain</v>
          </cell>
        </row>
        <row r="2243">
          <cell r="A2243" t="str">
            <v>5180000</v>
          </cell>
          <cell r="B2243" t="str">
            <v>SGA - DISC ALLOWED LONDON</v>
          </cell>
          <cell r="C2243" t="str">
            <v>sales</v>
          </cell>
        </row>
        <row r="2244">
          <cell r="A2244" t="str">
            <v>5180010</v>
          </cell>
          <cell r="B2244" t="str">
            <v>SGA - DISC ALLOWED BELLEVILLE</v>
          </cell>
          <cell r="C2244" t="str">
            <v>sales</v>
          </cell>
        </row>
        <row r="2245">
          <cell r="A2245" t="str">
            <v>5180020</v>
          </cell>
          <cell r="B2245" t="str">
            <v>SGA - DISC ALLOWED TRAFALGAR</v>
          </cell>
          <cell r="C2245" t="str">
            <v>sales</v>
          </cell>
        </row>
        <row r="2246">
          <cell r="A2246" t="str">
            <v>5180023</v>
          </cell>
          <cell r="B2246" t="str">
            <v>SGA - DISC ALLOWED EAST GTA</v>
          </cell>
          <cell r="C2246" t="str">
            <v>sales</v>
          </cell>
        </row>
        <row r="2247">
          <cell r="A2247" t="str">
            <v>5180027</v>
          </cell>
          <cell r="B2247" t="str">
            <v>SGA - DISC ALLOWED BARRIE</v>
          </cell>
          <cell r="C2247" t="str">
            <v>sales</v>
          </cell>
        </row>
        <row r="2248">
          <cell r="A2248" t="str">
            <v>5180030</v>
          </cell>
          <cell r="B2248" t="str">
            <v>SGA - DISC ALLOWED QUEBEC</v>
          </cell>
          <cell r="C2248" t="str">
            <v>sales</v>
          </cell>
        </row>
        <row r="2249">
          <cell r="A2249" t="str">
            <v>5180035</v>
          </cell>
          <cell r="B2249" t="str">
            <v>SGA - DISC ALLOWED SUDBURY</v>
          </cell>
          <cell r="C2249" t="str">
            <v>sales</v>
          </cell>
        </row>
        <row r="2250">
          <cell r="A2250" t="str">
            <v>5180040</v>
          </cell>
          <cell r="B2250" t="str">
            <v>SGA - DISC ALLOWED KITCHENER</v>
          </cell>
          <cell r="C2250" t="str">
            <v>sales</v>
          </cell>
        </row>
        <row r="2251">
          <cell r="A2251" t="str">
            <v>5180050</v>
          </cell>
          <cell r="B2251" t="str">
            <v>SGA - DISC ALLOWED STY CREEK</v>
          </cell>
          <cell r="C2251" t="str">
            <v>sales</v>
          </cell>
        </row>
        <row r="2252">
          <cell r="A2252" t="str">
            <v>5180055</v>
          </cell>
          <cell r="B2252" t="str">
            <v>SGA- DISC ALLOWED - THOROLD</v>
          </cell>
          <cell r="C2252" t="str">
            <v>sales</v>
          </cell>
        </row>
        <row r="2253">
          <cell r="A2253" t="str">
            <v>5180060</v>
          </cell>
          <cell r="B2253" t="str">
            <v>SGA - DISC ALLOWED WINDSOR</v>
          </cell>
          <cell r="C2253" t="str">
            <v>sales</v>
          </cell>
        </row>
        <row r="2254">
          <cell r="A2254" t="str">
            <v>5180070</v>
          </cell>
          <cell r="B2254" t="str">
            <v>SGA - DISC ALLOWED OTTAWA</v>
          </cell>
          <cell r="C2254" t="str">
            <v>sales</v>
          </cell>
        </row>
        <row r="2255">
          <cell r="A2255" t="str">
            <v>5180090</v>
          </cell>
          <cell r="B2255" t="str">
            <v>SGA-DISC ALLOWED METER SALES</v>
          </cell>
          <cell r="C2255" t="str">
            <v>sales</v>
          </cell>
        </row>
        <row r="2256">
          <cell r="A2256" t="str">
            <v>5180093</v>
          </cell>
          <cell r="B2256" t="str">
            <v>SGA-DISC ALLOWED CWS SERV LOND</v>
          </cell>
          <cell r="C2256" t="str">
            <v>sales</v>
          </cell>
        </row>
        <row r="2257">
          <cell r="A2257" t="str">
            <v>5180094</v>
          </cell>
          <cell r="B2257" t="str">
            <v>SGA - DISC ALLOWED A 1 HYDRANT</v>
          </cell>
          <cell r="C2257" t="str">
            <v>sales</v>
          </cell>
        </row>
        <row r="2258">
          <cell r="A2258" t="str">
            <v>5180095</v>
          </cell>
          <cell r="B2258" t="str">
            <v>SGA - DISC ALLOWED A1 SUDBURY</v>
          </cell>
          <cell r="C2258" t="str">
            <v>sales</v>
          </cell>
        </row>
        <row r="2259">
          <cell r="A2259" t="str">
            <v>5180099</v>
          </cell>
          <cell r="B2259" t="str">
            <v>SGA - DISC ALLOWED - H/O</v>
          </cell>
          <cell r="C2259" t="str">
            <v>sales</v>
          </cell>
        </row>
        <row r="2260">
          <cell r="A2260" t="str">
            <v>5185000</v>
          </cell>
          <cell r="B2260" t="str">
            <v>SGA - MIC LONDON</v>
          </cell>
          <cell r="C2260" t="str">
            <v>Salaries</v>
          </cell>
        </row>
        <row r="2261">
          <cell r="A2261" t="str">
            <v>5185010</v>
          </cell>
          <cell r="B2261" t="str">
            <v>SGA - MIC BELLEVILLE</v>
          </cell>
          <cell r="C2261" t="str">
            <v>Salaries</v>
          </cell>
        </row>
        <row r="2262">
          <cell r="A2262" t="str">
            <v>5185020</v>
          </cell>
          <cell r="B2262" t="str">
            <v>SGA - MIC TRAFALGAR</v>
          </cell>
          <cell r="C2262" t="str">
            <v>Salaries</v>
          </cell>
        </row>
        <row r="2263">
          <cell r="A2263" t="str">
            <v>5185023</v>
          </cell>
          <cell r="B2263" t="str">
            <v>SGA - MIC EAST GTA</v>
          </cell>
          <cell r="C2263" t="str">
            <v>Salaries</v>
          </cell>
        </row>
        <row r="2264">
          <cell r="A2264" t="str">
            <v>5185027</v>
          </cell>
          <cell r="B2264" t="str">
            <v>SGA - MIC BARRIE</v>
          </cell>
          <cell r="C2264" t="str">
            <v>Salaries</v>
          </cell>
        </row>
        <row r="2265">
          <cell r="A2265" t="str">
            <v>5185030</v>
          </cell>
          <cell r="B2265" t="str">
            <v>SGA - MIC QUEBEC</v>
          </cell>
          <cell r="C2265" t="str">
            <v>Salaries</v>
          </cell>
        </row>
        <row r="2266">
          <cell r="A2266" t="str">
            <v>5185035</v>
          </cell>
          <cell r="B2266" t="str">
            <v>SGA - MIC SUDBURY</v>
          </cell>
          <cell r="C2266" t="str">
            <v>Salaries</v>
          </cell>
        </row>
        <row r="2267">
          <cell r="A2267" t="str">
            <v>5185040</v>
          </cell>
          <cell r="B2267" t="str">
            <v>SGA - MIC KITCHENER</v>
          </cell>
          <cell r="C2267" t="str">
            <v>Salaries</v>
          </cell>
        </row>
        <row r="2268">
          <cell r="A2268" t="str">
            <v>5185050</v>
          </cell>
          <cell r="B2268" t="str">
            <v>SGA - MIC STY CREEK</v>
          </cell>
          <cell r="C2268" t="str">
            <v>Salaries</v>
          </cell>
        </row>
        <row r="2269">
          <cell r="A2269" t="str">
            <v>5185055</v>
          </cell>
          <cell r="B2269" t="str">
            <v>SGA- MIC - THOROLD</v>
          </cell>
          <cell r="C2269" t="str">
            <v>Salaries</v>
          </cell>
        </row>
        <row r="2270">
          <cell r="A2270" t="str">
            <v>5185060</v>
          </cell>
          <cell r="B2270" t="str">
            <v>SGA - MIC WINDSOR</v>
          </cell>
          <cell r="C2270" t="str">
            <v>Salaries</v>
          </cell>
        </row>
        <row r="2271">
          <cell r="A2271" t="str">
            <v>5185070</v>
          </cell>
          <cell r="B2271" t="str">
            <v>SGA - MIC OTTAWA</v>
          </cell>
          <cell r="C2271" t="str">
            <v>Salaries</v>
          </cell>
        </row>
        <row r="2272">
          <cell r="A2272" t="str">
            <v>5185090</v>
          </cell>
          <cell r="B2272" t="str">
            <v>SGA - MIC  METER SALES</v>
          </cell>
          <cell r="C2272" t="str">
            <v>Salaries</v>
          </cell>
        </row>
        <row r="2273">
          <cell r="A2273" t="str">
            <v>5185093</v>
          </cell>
          <cell r="B2273" t="str">
            <v>SGA - MIC CWS SERV LONDON</v>
          </cell>
          <cell r="C2273" t="str">
            <v>Salaries</v>
          </cell>
        </row>
        <row r="2274">
          <cell r="A2274" t="str">
            <v>5185094</v>
          </cell>
          <cell r="B2274" t="str">
            <v>SGA - MIC A 1 HYDRANT</v>
          </cell>
          <cell r="C2274" t="str">
            <v>Salaries</v>
          </cell>
        </row>
        <row r="2275">
          <cell r="A2275" t="str">
            <v>5185095</v>
          </cell>
          <cell r="B2275" t="str">
            <v>SGA - MIC A1 SUDBURY</v>
          </cell>
          <cell r="C2275" t="str">
            <v>Salaries</v>
          </cell>
        </row>
        <row r="2276">
          <cell r="A2276" t="str">
            <v>5185099</v>
          </cell>
          <cell r="B2276" t="str">
            <v>SGA - MIC H/O</v>
          </cell>
          <cell r="C2276" t="str">
            <v>Salaries</v>
          </cell>
        </row>
        <row r="2277">
          <cell r="A2277" t="str">
            <v>5190000</v>
          </cell>
          <cell r="B2277" t="str">
            <v>SGA - MISC EXP LONDON</v>
          </cell>
          <cell r="C2277" t="str">
            <v>SG&amp;A3</v>
          </cell>
        </row>
        <row r="2278">
          <cell r="A2278" t="str">
            <v>5190010</v>
          </cell>
          <cell r="B2278" t="str">
            <v>SGA - MISC EXP BELLEVILLE</v>
          </cell>
          <cell r="C2278" t="str">
            <v>SG&amp;A3</v>
          </cell>
        </row>
        <row r="2279">
          <cell r="A2279" t="str">
            <v>5190020</v>
          </cell>
          <cell r="B2279" t="str">
            <v>SGA - MISC EXP TRAFALGAR</v>
          </cell>
          <cell r="C2279" t="str">
            <v>SG&amp;A3</v>
          </cell>
        </row>
        <row r="2280">
          <cell r="A2280" t="str">
            <v>5190023</v>
          </cell>
          <cell r="B2280" t="str">
            <v>SGA - MISC EXP EAT GTA</v>
          </cell>
          <cell r="C2280" t="str">
            <v>SG&amp;A3</v>
          </cell>
        </row>
        <row r="2281">
          <cell r="A2281" t="str">
            <v>5190027</v>
          </cell>
          <cell r="B2281" t="str">
            <v>SGA - MISC EXP BARRIE</v>
          </cell>
          <cell r="C2281" t="str">
            <v>SG&amp;A3</v>
          </cell>
        </row>
        <row r="2282">
          <cell r="A2282" t="str">
            <v>5190030</v>
          </cell>
          <cell r="B2282" t="str">
            <v>SGA - MISC EXP QUEBEC</v>
          </cell>
          <cell r="C2282" t="str">
            <v>SG&amp;A3</v>
          </cell>
        </row>
        <row r="2283">
          <cell r="A2283" t="str">
            <v>5190035</v>
          </cell>
          <cell r="B2283" t="str">
            <v>SGA - MISC EXP SUDBURY</v>
          </cell>
          <cell r="C2283" t="str">
            <v>SG&amp;A3</v>
          </cell>
        </row>
        <row r="2284">
          <cell r="A2284" t="str">
            <v>5190040</v>
          </cell>
          <cell r="B2284" t="str">
            <v>SGA - MISC EXP KITCHENER</v>
          </cell>
          <cell r="C2284" t="str">
            <v>SG&amp;A3</v>
          </cell>
        </row>
        <row r="2285">
          <cell r="A2285" t="str">
            <v>5190050</v>
          </cell>
          <cell r="B2285" t="str">
            <v>SGA - MISC EXP STY CREEK</v>
          </cell>
          <cell r="C2285" t="str">
            <v>SG&amp;A3</v>
          </cell>
        </row>
        <row r="2286">
          <cell r="A2286" t="str">
            <v>5190055</v>
          </cell>
          <cell r="B2286" t="str">
            <v>SGA- MISC EXP - THOROLD</v>
          </cell>
          <cell r="C2286" t="str">
            <v>SG&amp;A3</v>
          </cell>
        </row>
        <row r="2287">
          <cell r="A2287" t="str">
            <v>5190060</v>
          </cell>
          <cell r="B2287" t="str">
            <v>SGA - MISC EXP WINDSOR</v>
          </cell>
          <cell r="C2287" t="str">
            <v>SG&amp;A3</v>
          </cell>
        </row>
        <row r="2288">
          <cell r="A2288" t="str">
            <v>5190070</v>
          </cell>
          <cell r="B2288" t="str">
            <v>SGA - MISC EXP OTTAWA</v>
          </cell>
          <cell r="C2288" t="str">
            <v>SG&amp;A3</v>
          </cell>
        </row>
        <row r="2289">
          <cell r="A2289" t="str">
            <v>5190090</v>
          </cell>
          <cell r="B2289" t="str">
            <v>SGA - MISC EXP METER SALES</v>
          </cell>
          <cell r="C2289" t="str">
            <v>SG&amp;A3</v>
          </cell>
        </row>
        <row r="2290">
          <cell r="A2290" t="str">
            <v>5190093</v>
          </cell>
          <cell r="B2290" t="str">
            <v>SGA - MISC EXP CWS SERV LOND</v>
          </cell>
          <cell r="C2290" t="str">
            <v>SG&amp;A3</v>
          </cell>
        </row>
        <row r="2291">
          <cell r="A2291" t="str">
            <v>5190094</v>
          </cell>
          <cell r="B2291" t="str">
            <v>SGA - MISC EXP A 1 HYDRANT</v>
          </cell>
          <cell r="C2291" t="str">
            <v>SG&amp;A3</v>
          </cell>
        </row>
        <row r="2292">
          <cell r="A2292" t="str">
            <v>5190095</v>
          </cell>
          <cell r="B2292" t="str">
            <v>SGA - MISC EXP A1 SUDBURY</v>
          </cell>
          <cell r="C2292" t="str">
            <v>SG&amp;A3</v>
          </cell>
        </row>
        <row r="2293">
          <cell r="A2293" t="str">
            <v>5190099</v>
          </cell>
          <cell r="B2293" t="str">
            <v>SGA - MISC EXP H/O</v>
          </cell>
          <cell r="C2293" t="str">
            <v>SG&amp;A3</v>
          </cell>
        </row>
        <row r="2294">
          <cell r="A2294" t="str">
            <v>5195000</v>
          </cell>
          <cell r="B2294" t="str">
            <v>SGA - COMPUTER EXP LONDON</v>
          </cell>
          <cell r="C2294" t="str">
            <v>SG&amp;A3</v>
          </cell>
        </row>
        <row r="2295">
          <cell r="A2295" t="str">
            <v>5195010</v>
          </cell>
          <cell r="B2295" t="str">
            <v>SGA - COMPUTER EXP BELLEVILLE</v>
          </cell>
          <cell r="C2295" t="str">
            <v>SG&amp;A3</v>
          </cell>
        </row>
        <row r="2296">
          <cell r="A2296" t="str">
            <v>5195020</v>
          </cell>
          <cell r="B2296" t="str">
            <v>SGA - COMPUTER EXP TRAFALGAR</v>
          </cell>
          <cell r="C2296" t="str">
            <v>SG&amp;A3</v>
          </cell>
        </row>
        <row r="2297">
          <cell r="A2297" t="str">
            <v>5195023</v>
          </cell>
          <cell r="B2297" t="str">
            <v>SGA - COMPUTER EXP EAST GTA</v>
          </cell>
          <cell r="C2297" t="str">
            <v>SG&amp;A3</v>
          </cell>
        </row>
        <row r="2298">
          <cell r="A2298" t="str">
            <v>5195027</v>
          </cell>
          <cell r="B2298" t="str">
            <v>SGA - COMPUTER EXP BARRIE</v>
          </cell>
          <cell r="C2298" t="str">
            <v>SG&amp;A3</v>
          </cell>
        </row>
        <row r="2299">
          <cell r="A2299" t="str">
            <v>5195030</v>
          </cell>
          <cell r="B2299" t="str">
            <v>SGA - COMPUTER EXP QUEBEC</v>
          </cell>
          <cell r="C2299" t="str">
            <v>SG&amp;A3</v>
          </cell>
        </row>
        <row r="2300">
          <cell r="A2300" t="str">
            <v>5195035</v>
          </cell>
          <cell r="B2300" t="str">
            <v>SGA - COMPUTER EXP SUDBURY</v>
          </cell>
          <cell r="C2300" t="str">
            <v>SG&amp;A3</v>
          </cell>
        </row>
        <row r="2301">
          <cell r="A2301" t="str">
            <v>5195040</v>
          </cell>
          <cell r="B2301" t="str">
            <v>SGA - COMPUTER EXP BRESLAU</v>
          </cell>
          <cell r="C2301" t="str">
            <v>SG&amp;A3</v>
          </cell>
        </row>
        <row r="2302">
          <cell r="A2302" t="str">
            <v>5195050</v>
          </cell>
          <cell r="B2302" t="str">
            <v>SGA - COMPUTER EXP STONEY CRK</v>
          </cell>
          <cell r="C2302" t="str">
            <v>SG&amp;A3</v>
          </cell>
        </row>
        <row r="2303">
          <cell r="A2303" t="str">
            <v>5195055</v>
          </cell>
          <cell r="B2303" t="str">
            <v>SGA- COMPUTER EXP- THOROLD</v>
          </cell>
          <cell r="C2303" t="str">
            <v>SG&amp;A3</v>
          </cell>
        </row>
        <row r="2304">
          <cell r="A2304" t="str">
            <v>5195060</v>
          </cell>
          <cell r="B2304" t="str">
            <v>SGA - COMPUTER EXP WINDSOR</v>
          </cell>
          <cell r="C2304" t="str">
            <v>SG&amp;A3</v>
          </cell>
        </row>
        <row r="2305">
          <cell r="A2305" t="str">
            <v>5195070</v>
          </cell>
          <cell r="B2305" t="str">
            <v>SGA - COMPUTER EXP OTTAWA</v>
          </cell>
          <cell r="C2305" t="str">
            <v>SG&amp;A3</v>
          </cell>
        </row>
        <row r="2306">
          <cell r="A2306" t="str">
            <v>5195090</v>
          </cell>
          <cell r="B2306" t="str">
            <v>SGA -COMPUTER EXP METER SALES</v>
          </cell>
          <cell r="C2306" t="str">
            <v>SG&amp;A3</v>
          </cell>
        </row>
        <row r="2307">
          <cell r="A2307" t="str">
            <v>5195093</v>
          </cell>
          <cell r="B2307" t="str">
            <v>SGA-COMPUTER EXP CWS SERV LON</v>
          </cell>
          <cell r="C2307" t="str">
            <v>SG&amp;A3</v>
          </cell>
        </row>
        <row r="2308">
          <cell r="A2308" t="str">
            <v>5195094</v>
          </cell>
          <cell r="B2308" t="str">
            <v>SGA - COMPUTER EXP A 1 HYDRANT</v>
          </cell>
          <cell r="C2308" t="str">
            <v>SG&amp;A3</v>
          </cell>
        </row>
        <row r="2309">
          <cell r="A2309" t="str">
            <v>5195095</v>
          </cell>
          <cell r="B2309" t="str">
            <v>SGA - COMPUTER EXP A1 SUDBURY</v>
          </cell>
          <cell r="C2309" t="str">
            <v>SG&amp;A3</v>
          </cell>
        </row>
        <row r="2310">
          <cell r="A2310" t="str">
            <v>5195099</v>
          </cell>
          <cell r="B2310" t="str">
            <v>SGA - COMPUTER EXPENSE - H/O</v>
          </cell>
          <cell r="C2310" t="str">
            <v>SG&amp;A3</v>
          </cell>
        </row>
        <row r="2311">
          <cell r="A2311" t="str">
            <v>5200000</v>
          </cell>
          <cell r="B2311" t="str">
            <v>SGA - CORP FEES - LONDON</v>
          </cell>
          <cell r="C2311" t="str">
            <v>SG&amp;A3</v>
          </cell>
        </row>
        <row r="2312">
          <cell r="A2312" t="str">
            <v>5200010</v>
          </cell>
          <cell r="B2312" t="str">
            <v>SGA - CORP FEES - BELLEVILLE</v>
          </cell>
          <cell r="C2312" t="str">
            <v>SG&amp;A3</v>
          </cell>
        </row>
        <row r="2313">
          <cell r="A2313" t="str">
            <v>5200020</v>
          </cell>
          <cell r="B2313" t="str">
            <v>SGA - CORP FEES - TRAFALGAR</v>
          </cell>
          <cell r="C2313" t="str">
            <v>SG&amp;A3</v>
          </cell>
        </row>
        <row r="2314">
          <cell r="A2314" t="str">
            <v>5200023</v>
          </cell>
          <cell r="B2314" t="str">
            <v>SGA - CORP FEES - EAST GTA</v>
          </cell>
          <cell r="C2314" t="str">
            <v>SG&amp;A3</v>
          </cell>
        </row>
        <row r="2315">
          <cell r="A2315" t="str">
            <v>5200027</v>
          </cell>
          <cell r="B2315" t="str">
            <v>SGA - CORP FEES - BARRIE</v>
          </cell>
          <cell r="C2315" t="str">
            <v>SG&amp;A3</v>
          </cell>
        </row>
        <row r="2316">
          <cell r="A2316" t="str">
            <v>5200030</v>
          </cell>
          <cell r="B2316" t="str">
            <v>SGA - CORP FEES - QUEBEC</v>
          </cell>
          <cell r="C2316" t="str">
            <v>SG&amp;A3</v>
          </cell>
        </row>
        <row r="2317">
          <cell r="A2317" t="str">
            <v>5200035</v>
          </cell>
          <cell r="B2317" t="str">
            <v>SGA - CORP FEES SUDBURY</v>
          </cell>
          <cell r="C2317" t="str">
            <v>SG&amp;A3</v>
          </cell>
        </row>
        <row r="2318">
          <cell r="A2318" t="str">
            <v>5200040</v>
          </cell>
          <cell r="B2318" t="str">
            <v>SGA - CORP FEES - KITCHENER</v>
          </cell>
          <cell r="C2318" t="str">
            <v>SG&amp;A3</v>
          </cell>
        </row>
        <row r="2319">
          <cell r="A2319" t="str">
            <v>5200050</v>
          </cell>
          <cell r="B2319" t="str">
            <v>SGA - CORP FEES - STONEY CREEK</v>
          </cell>
          <cell r="C2319" t="str">
            <v>SG&amp;A3</v>
          </cell>
        </row>
        <row r="2320">
          <cell r="A2320" t="str">
            <v>5200055</v>
          </cell>
          <cell r="B2320" t="str">
            <v>SGA- CORP EXP- THOROLD</v>
          </cell>
          <cell r="C2320" t="str">
            <v>SG&amp;A3</v>
          </cell>
        </row>
        <row r="2321">
          <cell r="A2321" t="str">
            <v>5200060</v>
          </cell>
          <cell r="B2321" t="str">
            <v>SGA - CORP FEES - WINDSOR</v>
          </cell>
          <cell r="C2321" t="str">
            <v>SG&amp;A3</v>
          </cell>
        </row>
        <row r="2322">
          <cell r="A2322" t="str">
            <v>5200070</v>
          </cell>
          <cell r="B2322" t="str">
            <v>SGA - CORP FEES - OTTAWA</v>
          </cell>
          <cell r="C2322" t="str">
            <v>SG&amp;A3</v>
          </cell>
        </row>
        <row r="2323">
          <cell r="A2323" t="str">
            <v>5200090</v>
          </cell>
          <cell r="B2323" t="str">
            <v>SGA - CORP FEES - METER SALES</v>
          </cell>
          <cell r="C2323" t="str">
            <v>SG&amp;A3</v>
          </cell>
        </row>
        <row r="2324">
          <cell r="A2324" t="str">
            <v>5200093</v>
          </cell>
          <cell r="B2324" t="str">
            <v>SGA - CORP FEES - CWS SERV LON</v>
          </cell>
          <cell r="C2324" t="str">
            <v>SG&amp;A3</v>
          </cell>
        </row>
        <row r="2325">
          <cell r="A2325" t="str">
            <v>5200094</v>
          </cell>
          <cell r="B2325" t="str">
            <v>SGA - CORP FEES - A 1 HYDRANT</v>
          </cell>
          <cell r="C2325" t="str">
            <v>SG&amp;A3</v>
          </cell>
        </row>
        <row r="2326">
          <cell r="A2326" t="str">
            <v>5200095</v>
          </cell>
          <cell r="B2326" t="str">
            <v>SGA - CORP FEES A1 SUDBURY</v>
          </cell>
          <cell r="C2326" t="str">
            <v>SG&amp;A3</v>
          </cell>
        </row>
        <row r="2327">
          <cell r="A2327" t="str">
            <v>5200099</v>
          </cell>
          <cell r="B2327" t="str">
            <v>SGA - CORP FEES - H/O</v>
          </cell>
          <cell r="C2327" t="str">
            <v>SG&amp;A3</v>
          </cell>
        </row>
        <row r="2328">
          <cell r="A2328" t="str">
            <v>6000000</v>
          </cell>
          <cell r="B2328" t="str">
            <v>SGA - DEF INC FUND LONDON</v>
          </cell>
          <cell r="C2328" t="str">
            <v>SG&amp;A3</v>
          </cell>
        </row>
        <row r="2329">
          <cell r="A2329" t="str">
            <v>6000010</v>
          </cell>
          <cell r="B2329" t="str">
            <v>SGA - DEF INC FUND BELLEVILLE</v>
          </cell>
          <cell r="C2329" t="str">
            <v>SG&amp;A3</v>
          </cell>
        </row>
        <row r="2330">
          <cell r="A2330" t="str">
            <v>6000020</v>
          </cell>
          <cell r="B2330" t="str">
            <v>SGA - DEF INC FUND TRAFALGAR</v>
          </cell>
          <cell r="C2330" t="str">
            <v>SG&amp;A3</v>
          </cell>
        </row>
        <row r="2331">
          <cell r="A2331" t="str">
            <v>6000023</v>
          </cell>
          <cell r="B2331" t="str">
            <v>SGA - DEF INC FUND EAST GTA</v>
          </cell>
          <cell r="C2331" t="str">
            <v>SG&amp;A3</v>
          </cell>
        </row>
        <row r="2332">
          <cell r="A2332" t="str">
            <v>6000027</v>
          </cell>
          <cell r="B2332" t="str">
            <v>SGA - DEF INC FUND BARRIE</v>
          </cell>
          <cell r="C2332" t="str">
            <v>SG&amp;A3</v>
          </cell>
        </row>
        <row r="2333">
          <cell r="A2333" t="str">
            <v>6000030</v>
          </cell>
          <cell r="B2333" t="str">
            <v>SGA - DEF INC FUND QUEBEC</v>
          </cell>
          <cell r="C2333" t="str">
            <v>SG&amp;A3</v>
          </cell>
        </row>
        <row r="2334">
          <cell r="A2334" t="str">
            <v>6000035</v>
          </cell>
          <cell r="B2334" t="str">
            <v>SGA - DEF INC FUND SUDBURY</v>
          </cell>
          <cell r="C2334" t="str">
            <v>SG&amp;A3</v>
          </cell>
        </row>
        <row r="2335">
          <cell r="A2335" t="str">
            <v>6000050</v>
          </cell>
          <cell r="B2335" t="str">
            <v>SGA - DEF INC FUND STY CREEK</v>
          </cell>
          <cell r="C2335" t="str">
            <v>SG&amp;A3</v>
          </cell>
        </row>
        <row r="2336">
          <cell r="A2336" t="str">
            <v>6000055</v>
          </cell>
          <cell r="B2336" t="str">
            <v>SGA- DEF INC FUND - THOROLD</v>
          </cell>
          <cell r="C2336" t="str">
            <v>SG&amp;A3</v>
          </cell>
        </row>
        <row r="2337">
          <cell r="A2337" t="str">
            <v>6000060</v>
          </cell>
          <cell r="B2337" t="str">
            <v>SGA - DEF INC FUND WINDSOR</v>
          </cell>
          <cell r="C2337" t="str">
            <v>SG&amp;A3</v>
          </cell>
        </row>
        <row r="2338">
          <cell r="A2338" t="str">
            <v>6000070</v>
          </cell>
          <cell r="B2338" t="str">
            <v>SGA - DEF INC FUND OTTAWA</v>
          </cell>
          <cell r="C2338" t="str">
            <v>SG&amp;A3</v>
          </cell>
        </row>
        <row r="2339">
          <cell r="A2339" t="str">
            <v>6000090</v>
          </cell>
          <cell r="B2339" t="str">
            <v>SGA - DEF INC FUND METER SALES</v>
          </cell>
          <cell r="C2339" t="str">
            <v>SG&amp;A3</v>
          </cell>
        </row>
        <row r="2340">
          <cell r="A2340" t="str">
            <v>6000093</v>
          </cell>
          <cell r="B2340" t="str">
            <v>SGA - DEF INC FU-CWS SERV LOND</v>
          </cell>
          <cell r="C2340" t="str">
            <v>SG&amp;A3</v>
          </cell>
        </row>
        <row r="2341">
          <cell r="A2341" t="str">
            <v>6000094</v>
          </cell>
          <cell r="B2341" t="str">
            <v>SGA - DEF INC FUND A 1 HYDRANT</v>
          </cell>
          <cell r="C2341" t="str">
            <v>SG&amp;A3</v>
          </cell>
        </row>
        <row r="2342">
          <cell r="A2342" t="str">
            <v>6000095</v>
          </cell>
          <cell r="B2342" t="str">
            <v>SGA - DEF INC FUND A1 SUDBURY</v>
          </cell>
          <cell r="C2342" t="str">
            <v>SG&amp;A3</v>
          </cell>
        </row>
        <row r="2343">
          <cell r="A2343" t="str">
            <v>6000099</v>
          </cell>
          <cell r="B2343" t="str">
            <v>SGA - DEF INC FUND HEAD OFF.</v>
          </cell>
          <cell r="C2343" t="str">
            <v>COS</v>
          </cell>
        </row>
        <row r="2344">
          <cell r="A2344" t="str">
            <v>7010000</v>
          </cell>
          <cell r="B2344" t="str">
            <v>SGA - CASH DISCOUNTS LONDON</v>
          </cell>
          <cell r="C2344" t="str">
            <v>COS</v>
          </cell>
        </row>
        <row r="2345">
          <cell r="A2345" t="str">
            <v>7010010</v>
          </cell>
          <cell r="B2345" t="str">
            <v>SGA - CASH DISCOUNT BELLEVILLE</v>
          </cell>
          <cell r="C2345" t="str">
            <v>COS</v>
          </cell>
        </row>
        <row r="2346">
          <cell r="A2346" t="str">
            <v>7010020</v>
          </cell>
          <cell r="B2346" t="str">
            <v>SGA - CASH DISCOUNT TRAFALGAR</v>
          </cell>
          <cell r="C2346" t="str">
            <v>COS</v>
          </cell>
        </row>
        <row r="2347">
          <cell r="A2347" t="str">
            <v>7010023</v>
          </cell>
          <cell r="B2347" t="str">
            <v>SGA - CASH DISCOUNT EAST GTA</v>
          </cell>
          <cell r="C2347" t="str">
            <v>COS</v>
          </cell>
        </row>
        <row r="2348">
          <cell r="A2348" t="str">
            <v>7010027</v>
          </cell>
          <cell r="B2348" t="str">
            <v>SGA - CASH DISCOUNTS BARRIE</v>
          </cell>
          <cell r="C2348" t="str">
            <v>COS</v>
          </cell>
        </row>
        <row r="2349">
          <cell r="A2349" t="str">
            <v>7010030</v>
          </cell>
          <cell r="B2349" t="str">
            <v>SGA - CASH DISCOUNTS QUEBEC</v>
          </cell>
          <cell r="C2349" t="str">
            <v>COS</v>
          </cell>
        </row>
        <row r="2350">
          <cell r="A2350" t="str">
            <v>7010035</v>
          </cell>
          <cell r="B2350" t="str">
            <v>SGA - CASH DISCOUNTS SUDBURY</v>
          </cell>
          <cell r="C2350" t="str">
            <v>COS</v>
          </cell>
        </row>
        <row r="2351">
          <cell r="A2351" t="str">
            <v>7010040</v>
          </cell>
          <cell r="B2351" t="str">
            <v>SGA - CASH DISCOUNTS KITCHENER</v>
          </cell>
          <cell r="C2351" t="str">
            <v>COS</v>
          </cell>
        </row>
        <row r="2352">
          <cell r="A2352" t="str">
            <v>7010050</v>
          </cell>
          <cell r="B2352" t="str">
            <v>SGA - CASH DISCOUNTS STY CREEK</v>
          </cell>
          <cell r="C2352" t="str">
            <v>COS</v>
          </cell>
        </row>
        <row r="2353">
          <cell r="A2353" t="str">
            <v>7010055</v>
          </cell>
          <cell r="B2353" t="str">
            <v>SGA - CASH DISCOUNTS - THOROLD</v>
          </cell>
          <cell r="C2353" t="str">
            <v>COS</v>
          </cell>
        </row>
        <row r="2354">
          <cell r="A2354" t="str">
            <v>7010060</v>
          </cell>
          <cell r="B2354" t="str">
            <v>SGA - CASH DISCOUNTS WINDSOR</v>
          </cell>
          <cell r="C2354" t="str">
            <v>COS</v>
          </cell>
        </row>
        <row r="2355">
          <cell r="A2355" t="str">
            <v>7010070</v>
          </cell>
          <cell r="B2355" t="str">
            <v>SGA - CASH DISCOUNTS OTTAWA</v>
          </cell>
          <cell r="C2355" t="str">
            <v>COS</v>
          </cell>
        </row>
        <row r="2356">
          <cell r="A2356" t="str">
            <v>7010090</v>
          </cell>
          <cell r="B2356" t="str">
            <v>SGA - CASH DISC METER SALES</v>
          </cell>
          <cell r="C2356" t="str">
            <v>COS</v>
          </cell>
        </row>
        <row r="2357">
          <cell r="A2357" t="str">
            <v>7010093</v>
          </cell>
          <cell r="B2357" t="str">
            <v>SGA - CASH DISC CWS SERV LOND</v>
          </cell>
          <cell r="C2357" t="str">
            <v>COS</v>
          </cell>
        </row>
        <row r="2358">
          <cell r="A2358" t="str">
            <v>7010094</v>
          </cell>
          <cell r="B2358" t="str">
            <v>SGA - CASH DISC A 1 HYDRANT</v>
          </cell>
          <cell r="C2358" t="str">
            <v>COS</v>
          </cell>
        </row>
        <row r="2359">
          <cell r="A2359" t="str">
            <v>7010095</v>
          </cell>
          <cell r="B2359" t="str">
            <v>SGA - CASH DISC'S A1 SUDBURY</v>
          </cell>
          <cell r="C2359" t="str">
            <v>COS</v>
          </cell>
        </row>
        <row r="2360">
          <cell r="A2360" t="str">
            <v>8000000</v>
          </cell>
          <cell r="B2360" t="str">
            <v>SGA - CURR TAX PROV LONDON</v>
          </cell>
          <cell r="C2360" t="str">
            <v>Taxes</v>
          </cell>
        </row>
        <row r="2361">
          <cell r="A2361" t="str">
            <v>8000010</v>
          </cell>
          <cell r="B2361" t="str">
            <v>SGA - CURR TAX PROV BELLEVILLE</v>
          </cell>
          <cell r="C2361" t="str">
            <v>Taxes</v>
          </cell>
        </row>
        <row r="2362">
          <cell r="A2362" t="str">
            <v>8000020</v>
          </cell>
          <cell r="B2362" t="str">
            <v>SGA - CURR TAX PROV TRAFALGAR</v>
          </cell>
          <cell r="C2362" t="str">
            <v>Taxes</v>
          </cell>
        </row>
        <row r="2363">
          <cell r="A2363" t="str">
            <v>8000023</v>
          </cell>
          <cell r="B2363" t="str">
            <v>SGA - CURR TAX PROV EAST GTA</v>
          </cell>
          <cell r="C2363" t="str">
            <v>Taxes</v>
          </cell>
        </row>
        <row r="2364">
          <cell r="A2364" t="str">
            <v>8000027</v>
          </cell>
          <cell r="B2364" t="str">
            <v>SGA - CURR TAX PROV BARRIE</v>
          </cell>
          <cell r="C2364" t="str">
            <v>Taxes</v>
          </cell>
        </row>
        <row r="2365">
          <cell r="A2365" t="str">
            <v>8000030</v>
          </cell>
          <cell r="B2365" t="str">
            <v>SGA - CURR TAX PROV QUEBEC</v>
          </cell>
          <cell r="C2365" t="str">
            <v>Taxes</v>
          </cell>
        </row>
        <row r="2366">
          <cell r="A2366" t="str">
            <v>8000035</v>
          </cell>
          <cell r="B2366" t="str">
            <v>SGA - CURR TAX PROV SUDBURY</v>
          </cell>
          <cell r="C2366" t="str">
            <v>Taxes</v>
          </cell>
        </row>
        <row r="2367">
          <cell r="A2367" t="str">
            <v>8000040</v>
          </cell>
          <cell r="B2367" t="str">
            <v>SGA - CURR TAX PROV KITCHENER</v>
          </cell>
          <cell r="C2367" t="str">
            <v>Taxes</v>
          </cell>
        </row>
        <row r="2368">
          <cell r="A2368" t="str">
            <v>8000050</v>
          </cell>
          <cell r="B2368" t="str">
            <v>SGA - CURR TAX PROV STY CREEK</v>
          </cell>
          <cell r="C2368" t="str">
            <v>Taxes</v>
          </cell>
        </row>
        <row r="2369">
          <cell r="A2369" t="str">
            <v>8000055</v>
          </cell>
          <cell r="B2369" t="str">
            <v>SGA- CURR TAX PROV - THOROLD</v>
          </cell>
          <cell r="C2369" t="str">
            <v>Taxes</v>
          </cell>
        </row>
        <row r="2370">
          <cell r="A2370" t="str">
            <v>8000060</v>
          </cell>
          <cell r="B2370" t="str">
            <v>SGA - CURR TAX PROV WINDSOR</v>
          </cell>
          <cell r="C2370" t="str">
            <v>Taxes</v>
          </cell>
        </row>
        <row r="2371">
          <cell r="A2371" t="str">
            <v>8000070</v>
          </cell>
          <cell r="B2371" t="str">
            <v>SGA - CURR TAX PROV OTTAWA</v>
          </cell>
          <cell r="C2371" t="str">
            <v>Taxes</v>
          </cell>
        </row>
        <row r="2372">
          <cell r="A2372" t="str">
            <v>8000090</v>
          </cell>
          <cell r="B2372" t="str">
            <v>SGA -CURR TAX PROV METER SALES</v>
          </cell>
          <cell r="C2372" t="str">
            <v>Taxes</v>
          </cell>
        </row>
        <row r="2373">
          <cell r="A2373" t="str">
            <v>8000093</v>
          </cell>
          <cell r="B2373" t="str">
            <v>SGA-CURR TAX PROV CWS SERV LON</v>
          </cell>
          <cell r="C2373" t="str">
            <v>Taxes</v>
          </cell>
        </row>
        <row r="2374">
          <cell r="A2374" t="str">
            <v>8000094</v>
          </cell>
          <cell r="B2374" t="str">
            <v>SGA - CURR TAX PROV A 1 HYDRAN</v>
          </cell>
          <cell r="C2374" t="str">
            <v>Taxes</v>
          </cell>
        </row>
        <row r="2375">
          <cell r="A2375" t="str">
            <v>8000095</v>
          </cell>
          <cell r="B2375" t="str">
            <v>SGA - CURR TAX PROV A1 SUDBURY</v>
          </cell>
          <cell r="C2375" t="str">
            <v>Taxes</v>
          </cell>
        </row>
        <row r="2376">
          <cell r="A2376" t="str">
            <v>8000099</v>
          </cell>
          <cell r="B2376" t="str">
            <v>SGA - CURR TAX PROV H/O</v>
          </cell>
          <cell r="C2376" t="str">
            <v>Taxes</v>
          </cell>
        </row>
        <row r="2377">
          <cell r="A2377" t="str">
            <v>8100000</v>
          </cell>
          <cell r="B2377" t="str">
            <v>SGA - DEF TAX PROV LONDON</v>
          </cell>
          <cell r="C2377" t="str">
            <v>Taxes</v>
          </cell>
        </row>
        <row r="2378">
          <cell r="A2378" t="str">
            <v>8100010</v>
          </cell>
          <cell r="B2378" t="str">
            <v>SGA - DEF TAX PROV BELLEVILLE</v>
          </cell>
          <cell r="C2378" t="str">
            <v>Taxes</v>
          </cell>
        </row>
        <row r="2379">
          <cell r="A2379" t="str">
            <v>8100020</v>
          </cell>
          <cell r="B2379" t="str">
            <v>SGA - DEF TAX PROV TRAFALGAR</v>
          </cell>
          <cell r="C2379" t="str">
            <v>Taxes</v>
          </cell>
        </row>
        <row r="2380">
          <cell r="A2380" t="str">
            <v>8100023</v>
          </cell>
          <cell r="B2380" t="str">
            <v>SGA - DEF TAX PROV EAST GTA</v>
          </cell>
          <cell r="C2380" t="str">
            <v>Taxes</v>
          </cell>
        </row>
        <row r="2381">
          <cell r="A2381" t="str">
            <v>8100027</v>
          </cell>
          <cell r="B2381" t="str">
            <v>SGA - DEF TAX PROV BARRIE</v>
          </cell>
          <cell r="C2381" t="str">
            <v>Taxes</v>
          </cell>
        </row>
        <row r="2382">
          <cell r="A2382" t="str">
            <v>8100030</v>
          </cell>
          <cell r="B2382" t="str">
            <v>SGA - DEF TAX PROV QUEBEC</v>
          </cell>
          <cell r="C2382" t="str">
            <v>Taxes</v>
          </cell>
        </row>
        <row r="2383">
          <cell r="A2383" t="str">
            <v>8100035</v>
          </cell>
          <cell r="B2383" t="str">
            <v>SGA - DEF TAX PROV SUDBURY</v>
          </cell>
          <cell r="C2383" t="str">
            <v>Taxes</v>
          </cell>
        </row>
        <row r="2384">
          <cell r="A2384" t="str">
            <v>8100040</v>
          </cell>
          <cell r="B2384" t="str">
            <v>SGA - DEF TAX PROV KITCHENER</v>
          </cell>
          <cell r="C2384" t="str">
            <v>Taxes</v>
          </cell>
        </row>
        <row r="2385">
          <cell r="A2385" t="str">
            <v>8100050</v>
          </cell>
          <cell r="B2385" t="str">
            <v>SGA - DEF TAX PROV STY CREEK</v>
          </cell>
          <cell r="C2385" t="str">
            <v>Taxes</v>
          </cell>
        </row>
        <row r="2386">
          <cell r="A2386" t="str">
            <v>8100055</v>
          </cell>
          <cell r="B2386" t="str">
            <v>SGA- DEF TAX PROV - THOROLD</v>
          </cell>
          <cell r="C2386" t="str">
            <v>Taxes</v>
          </cell>
        </row>
        <row r="2387">
          <cell r="A2387" t="str">
            <v>8100060</v>
          </cell>
          <cell r="B2387" t="str">
            <v>SGA - DEF TAX PROV WINDSOR</v>
          </cell>
          <cell r="C2387" t="str">
            <v>Taxes</v>
          </cell>
        </row>
        <row r="2388">
          <cell r="A2388" t="str">
            <v>8100070</v>
          </cell>
          <cell r="B2388" t="str">
            <v>SGA - DEF TAX PROV OTTAWA</v>
          </cell>
          <cell r="C2388" t="str">
            <v>Taxes</v>
          </cell>
        </row>
        <row r="2389">
          <cell r="A2389" t="str">
            <v>8100090</v>
          </cell>
          <cell r="B2389" t="str">
            <v>SGA - DEF TAX PROV METER SALES</v>
          </cell>
          <cell r="C2389" t="str">
            <v>Taxes</v>
          </cell>
        </row>
        <row r="2390">
          <cell r="A2390" t="str">
            <v>8100093</v>
          </cell>
          <cell r="B2390" t="str">
            <v>SGA - DEF TAX PROV CWS SERV LO</v>
          </cell>
          <cell r="C2390" t="str">
            <v>Taxes</v>
          </cell>
        </row>
        <row r="2391">
          <cell r="A2391" t="str">
            <v>8100094</v>
          </cell>
          <cell r="B2391" t="str">
            <v>SGA - DEF TAX PROV A 1 HYDRANT</v>
          </cell>
          <cell r="C2391" t="str">
            <v>Taxes</v>
          </cell>
        </row>
        <row r="2392">
          <cell r="A2392" t="str">
            <v>8100095</v>
          </cell>
          <cell r="B2392" t="str">
            <v>SGA - DEF TAX PROV A1 SUDBURY</v>
          </cell>
          <cell r="C2392" t="str">
            <v>Taxes</v>
          </cell>
        </row>
        <row r="2393">
          <cell r="A2393" t="str">
            <v>8100099</v>
          </cell>
          <cell r="B2393" t="str">
            <v>SGA - DEF TAX PROV H/O</v>
          </cell>
          <cell r="C2393" t="str">
            <v>Taxes</v>
          </cell>
        </row>
        <row r="2394">
          <cell r="A2394" t="str">
            <v>9999999</v>
          </cell>
          <cell r="B2394" t="str">
            <v>FORCED BALANCE ACCOUNT</v>
          </cell>
          <cell r="C2394" t="str">
            <v>Taxes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</sheetDataSet>
  </externalBook>
</externalLink>
</file>

<file path=xl/externalLinks/externalLink6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>
        <row r="9">
          <cell r="C9">
            <v>2006</v>
          </cell>
        </row>
        <row r="13">
          <cell r="C13">
            <v>5</v>
          </cell>
        </row>
        <row r="25">
          <cell r="C25" t="str">
            <v>May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 Sheet"/>
      <sheetName val="Total TUS TWW Consolidation"/>
      <sheetName val="Balance checks"/>
      <sheetName val="(B) Eliminations tab 1 (IPRI)"/>
      <sheetName val="(A) Fixed &amp; tax eliminations"/>
      <sheetName val="(C) Consolidated Eliminations"/>
      <sheetName val="(D) Capital Asset Eliminations"/>
      <sheetName val="FSW Acquisition Equation"/>
    </sheetNames>
    <sheetDataSet>
      <sheetData sheetId="0" refreshError="1">
        <row r="9">
          <cell r="C9">
            <v>2006</v>
          </cell>
        </row>
        <row r="13">
          <cell r="C13">
            <v>5</v>
          </cell>
        </row>
        <row r="25">
          <cell r="C25" t="str">
            <v>May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</sheetDataSet>
  </externalBook>
</externalLink>
</file>

<file path=xl/externalLinks/externalLink6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N00"/>
    </sheetNames>
    <sheetDataSet>
      <sheetData sheetId="0"/>
    </sheetDataSet>
  </externalBook>
</externalLink>
</file>

<file path=xl/externalLinks/externalLink6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ummary "/>
      <sheetName val="Cap EBITDA 01"/>
      <sheetName val="Cap CF 01"/>
      <sheetName val="TAB 01"/>
      <sheetName val="WACC 01"/>
      <sheetName val="WACC - Equity risk prenium01"/>
      <sheetName val="Tax shield-01"/>
      <sheetName val="Cap EBITDA 02"/>
      <sheetName val="Cap CF 02"/>
      <sheetName val="TAB 02"/>
      <sheetName val="WACC 02"/>
      <sheetName val="Tax shield-02"/>
      <sheetName val="WACC - Equity risk prenium 02"/>
      <sheetName val="Adjusted EBITDA"/>
      <sheetName val="EY EBITDA adj"/>
      <sheetName val="BS - Combined"/>
      <sheetName val="IS - Combined"/>
      <sheetName val="CapEx"/>
      <sheetName val="CapEx - BC"/>
      <sheetName val="CapEx - FV"/>
      <sheetName val="ICBC revenue"/>
      <sheetName val="ICBC comp"/>
      <sheetName val="BS - BC"/>
      <sheetName val="IS - BC"/>
      <sheetName val="BS - FrValley"/>
      <sheetName val="IS - FrValley"/>
      <sheetName val="EBITDA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</sheetDataSet>
  </externalBook>
</externalLink>
</file>

<file path=xl/externalLinks/externalLink6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Report"/>
      <sheetName val="Transactions"/>
      <sheetName val="TSettings"/>
      <sheetName val="Instructions"/>
      <sheetName val="User"/>
      <sheetName val="Settings"/>
      <sheetName val="Orientation"/>
      <sheetName val="RptClose"/>
      <sheetName val="Hidden"/>
      <sheetName val="Chart1"/>
      <sheetName val="N00"/>
    </sheetNames>
    <sheetDataSet>
      <sheetData sheetId="0"/>
      <sheetData sheetId="1"/>
      <sheetData sheetId="2"/>
      <sheetData sheetId="3"/>
      <sheetData sheetId="4" refreshError="1"/>
      <sheetData sheetId="5"/>
      <sheetData sheetId="6"/>
      <sheetData sheetId="7" refreshError="1"/>
      <sheetData sheetId="8"/>
      <sheetData sheetId="9" refreshError="1"/>
      <sheetData sheetId="10" refreshError="1"/>
    </sheetDataSet>
  </externalBook>
</externalLink>
</file>

<file path=xl/externalLinks/externalLink7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sCH1A"/>
      <sheetName val="SCHEDULE 2"/>
      <sheetName val="SCHEDULE 3"/>
      <sheetName val="SCHEDULE 4"/>
      <sheetName val="SCHEDULE 5"/>
      <sheetName val="SCHEDULE 6"/>
      <sheetName val="SCHEDULE 7"/>
      <sheetName val="SCHEDULE 8"/>
      <sheetName val="reconcile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7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"/>
      <sheetName val="PPA"/>
      <sheetName val="BEV"/>
      <sheetName val="Forecast EBITDA"/>
      <sheetName val="Working Capital"/>
      <sheetName val="Customers "/>
      <sheetName val="Brandname"/>
      <sheetName val="Workforce"/>
      <sheetName val="Contrib Assets"/>
      <sheetName val="BS"/>
      <sheetName val="IS"/>
      <sheetName val="SCF"/>
    </sheetNames>
    <sheetDataSet>
      <sheetData sheetId="0"/>
      <sheetData sheetId="1" refreshError="1"/>
      <sheetData sheetId="2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7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heet1"/>
      <sheetName val="gltrlr1.RPT"/>
    </sheetNames>
    <sheetDataSet>
      <sheetData sheetId="0"/>
      <sheetData sheetId="1" refreshError="1"/>
    </sheetDataSet>
  </externalBook>
</externalLink>
</file>

<file path=xl/externalLinks/externalLink7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HFA"/>
      <sheetName val="Product Line Forecast"/>
      <sheetName val="Valuation Model"/>
      <sheetName val="Assembled Workforce"/>
      <sheetName val="CF Allocation"/>
      <sheetName val="FMV BS"/>
      <sheetName val="Non-Compete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</sheetDataSet>
  </externalBook>
</externalLink>
</file>

<file path=xl/externalLinks/externalLink7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ug98 Cons"/>
    </sheetNames>
    <sheetDataSet>
      <sheetData sheetId="0" refreshError="1">
        <row r="1">
          <cell r="A1" t="str">
            <v>IPEL GROUP</v>
          </cell>
          <cell r="V1" t="str">
            <v>Draft #1</v>
          </cell>
        </row>
        <row r="2">
          <cell r="A2" t="str">
            <v>Consolidated Income Statement</v>
          </cell>
          <cell r="V2" t="str">
            <v xml:space="preserve"> </v>
          </cell>
        </row>
        <row r="3">
          <cell r="A3" t="str">
            <v>For the Eight Months Ended August 31, 1998</v>
          </cell>
          <cell r="V3">
            <v>36048</v>
          </cell>
        </row>
        <row r="4">
          <cell r="V4">
            <v>36048.502360995371</v>
          </cell>
        </row>
        <row r="5">
          <cell r="G5" t="str">
            <v>BCGI</v>
          </cell>
          <cell r="I5" t="str">
            <v xml:space="preserve"> </v>
          </cell>
          <cell r="M5" t="str">
            <v>IPEC</v>
          </cell>
          <cell r="O5" t="str">
            <v>Total Before</v>
          </cell>
          <cell r="P5" t="str">
            <v>1997 Late Entries</v>
          </cell>
          <cell r="R5" t="str">
            <v>Consol Eliminations</v>
          </cell>
          <cell r="T5" t="str">
            <v>1998 GROUP</v>
          </cell>
          <cell r="U5" t="str">
            <v>Budget</v>
          </cell>
        </row>
        <row r="6">
          <cell r="C6" t="str">
            <v>IPESL</v>
          </cell>
          <cell r="D6" t="str">
            <v>NWE(WL)LP</v>
          </cell>
          <cell r="E6" t="str">
            <v>IPEL</v>
          </cell>
          <cell r="F6" t="str">
            <v>IPEC</v>
          </cell>
          <cell r="G6" t="str">
            <v>(NEW)</v>
          </cell>
          <cell r="H6" t="str">
            <v>IPRI</v>
          </cell>
          <cell r="I6" t="str">
            <v>SIPI</v>
          </cell>
          <cell r="J6" t="str">
            <v>IPEC(US)</v>
          </cell>
          <cell r="K6" t="str">
            <v>IGOC</v>
          </cell>
          <cell r="L6" t="str">
            <v>POST</v>
          </cell>
          <cell r="M6" t="str">
            <v>PP</v>
          </cell>
          <cell r="N6" t="str">
            <v>IPEKC</v>
          </cell>
          <cell r="O6" t="str">
            <v>Adjustments</v>
          </cell>
          <cell r="P6" t="str">
            <v>Ref#</v>
          </cell>
          <cell r="Q6" t="str">
            <v>Amount</v>
          </cell>
          <cell r="R6" t="str">
            <v>Ref#</v>
          </cell>
          <cell r="S6" t="str">
            <v>Amount</v>
          </cell>
          <cell r="T6" t="str">
            <v>TOTAL</v>
          </cell>
          <cell r="U6" t="str">
            <v>Aug 98 8/12</v>
          </cell>
          <cell r="V6" t="str">
            <v>Variance</v>
          </cell>
        </row>
        <row r="7">
          <cell r="A7" t="str">
            <v>Revenues</v>
          </cell>
          <cell r="C7" t="str">
            <v>*</v>
          </cell>
          <cell r="D7" t="str">
            <v>*</v>
          </cell>
          <cell r="E7" t="str">
            <v>*</v>
          </cell>
          <cell r="F7" t="str">
            <v>*</v>
          </cell>
          <cell r="G7" t="str">
            <v>*</v>
          </cell>
          <cell r="H7" t="str">
            <v>*</v>
          </cell>
          <cell r="I7" t="str">
            <v>*</v>
          </cell>
          <cell r="J7" t="str">
            <v>*</v>
          </cell>
          <cell r="K7" t="str">
            <v>*</v>
          </cell>
          <cell r="L7" t="str">
            <v>*</v>
          </cell>
          <cell r="M7" t="str">
            <v>*</v>
          </cell>
          <cell r="N7" t="str">
            <v>*</v>
          </cell>
          <cell r="S7" t="str">
            <v>*</v>
          </cell>
          <cell r="U7" t="str">
            <v>*</v>
          </cell>
        </row>
        <row r="8">
          <cell r="A8" t="str">
            <v xml:space="preserve">     Electricity Sales</v>
          </cell>
          <cell r="C8" t="str">
            <v xml:space="preserve"> </v>
          </cell>
          <cell r="D8">
            <v>22231495</v>
          </cell>
          <cell r="O8">
            <v>22231495</v>
          </cell>
          <cell r="T8">
            <v>22231495</v>
          </cell>
          <cell r="U8">
            <v>21748406</v>
          </cell>
          <cell r="V8">
            <v>483089</v>
          </cell>
        </row>
        <row r="9">
          <cell r="A9" t="str">
            <v xml:space="preserve">     Transportation of Gas </v>
          </cell>
          <cell r="I9">
            <v>104679</v>
          </cell>
          <cell r="O9">
            <v>104679</v>
          </cell>
          <cell r="T9">
            <v>104679</v>
          </cell>
          <cell r="U9">
            <v>98519.333333333328</v>
          </cell>
          <cell r="V9">
            <v>6159.6666666666715</v>
          </cell>
        </row>
        <row r="10">
          <cell r="A10" t="str">
            <v xml:space="preserve">     Gas Marketing Revenue </v>
          </cell>
          <cell r="C10">
            <v>1292559</v>
          </cell>
          <cell r="O10">
            <v>1292559</v>
          </cell>
          <cell r="P10" t="str">
            <v>A1</v>
          </cell>
          <cell r="Q10">
            <v>130472</v>
          </cell>
          <cell r="T10">
            <v>1423031</v>
          </cell>
          <cell r="U10">
            <v>714747.33333333337</v>
          </cell>
          <cell r="V10">
            <v>708283.66666666663</v>
          </cell>
        </row>
        <row r="11">
          <cell r="A11" t="str">
            <v xml:space="preserve">     Consulting Revenue - BCGI</v>
          </cell>
          <cell r="C11">
            <v>2808485</v>
          </cell>
          <cell r="O11">
            <v>2808485</v>
          </cell>
          <cell r="T11">
            <v>2808485</v>
          </cell>
          <cell r="U11">
            <v>3245833.3333333335</v>
          </cell>
          <cell r="V11">
            <v>-437348.33333333349</v>
          </cell>
        </row>
        <row r="12">
          <cell r="A12" t="str">
            <v xml:space="preserve">     Consulting Revenue - IPW</v>
          </cell>
          <cell r="C12">
            <v>1905000</v>
          </cell>
          <cell r="O12">
            <v>1905000</v>
          </cell>
          <cell r="T12">
            <v>1905000</v>
          </cell>
          <cell r="U12">
            <v>2005419.3333333333</v>
          </cell>
          <cell r="V12">
            <v>-100419.33333333326</v>
          </cell>
        </row>
        <row r="13">
          <cell r="A13" t="str">
            <v xml:space="preserve">     IPRI - Contingencies</v>
          </cell>
          <cell r="H13">
            <v>1000000</v>
          </cell>
          <cell r="O13">
            <v>1000000</v>
          </cell>
          <cell r="T13">
            <v>1000000</v>
          </cell>
          <cell r="U13">
            <v>1000000</v>
          </cell>
          <cell r="V13">
            <v>0</v>
          </cell>
        </row>
        <row r="14">
          <cell r="A14" t="str">
            <v xml:space="preserve">     Interest Income</v>
          </cell>
          <cell r="C14">
            <v>1140.57</v>
          </cell>
          <cell r="D14">
            <v>113312</v>
          </cell>
          <cell r="F14">
            <v>3</v>
          </cell>
          <cell r="O14">
            <v>114455.57</v>
          </cell>
          <cell r="T14">
            <v>114455.57</v>
          </cell>
          <cell r="U14">
            <v>24106.666666666668</v>
          </cell>
          <cell r="V14">
            <v>90348.903333333335</v>
          </cell>
        </row>
        <row r="15">
          <cell r="A15" t="str">
            <v xml:space="preserve">     Other Income</v>
          </cell>
          <cell r="C15">
            <v>24212</v>
          </cell>
          <cell r="D15">
            <v>43506</v>
          </cell>
          <cell r="F15">
            <v>0</v>
          </cell>
          <cell r="H15" t="str">
            <v xml:space="preserve"> </v>
          </cell>
          <cell r="O15">
            <v>67718</v>
          </cell>
          <cell r="T15">
            <v>67718</v>
          </cell>
          <cell r="U15">
            <v>0</v>
          </cell>
          <cell r="V15">
            <v>67718</v>
          </cell>
        </row>
        <row r="16">
          <cell r="C16">
            <v>6031396.5700000003</v>
          </cell>
          <cell r="D16">
            <v>22388313</v>
          </cell>
          <cell r="E16">
            <v>0</v>
          </cell>
          <cell r="F16">
            <v>3</v>
          </cell>
          <cell r="G16">
            <v>0</v>
          </cell>
          <cell r="H16">
            <v>1000000</v>
          </cell>
          <cell r="I16">
            <v>104679</v>
          </cell>
          <cell r="J16">
            <v>0</v>
          </cell>
          <cell r="K16">
            <v>0</v>
          </cell>
          <cell r="L16">
            <v>0</v>
          </cell>
          <cell r="M16">
            <v>0</v>
          </cell>
          <cell r="N16">
            <v>0</v>
          </cell>
          <cell r="O16">
            <v>29524391.57</v>
          </cell>
          <cell r="Q16">
            <v>130472</v>
          </cell>
          <cell r="S16">
            <v>0</v>
          </cell>
          <cell r="T16">
            <v>29654863.57</v>
          </cell>
          <cell r="U16">
            <v>28837031.999999996</v>
          </cell>
          <cell r="V16">
            <v>817831.57000000402</v>
          </cell>
        </row>
        <row r="17">
          <cell r="O17">
            <v>0</v>
          </cell>
        </row>
        <row r="18">
          <cell r="A18" t="str">
            <v>O &amp; M  Expenses</v>
          </cell>
          <cell r="C18">
            <v>4136745</v>
          </cell>
          <cell r="D18">
            <v>5485289</v>
          </cell>
          <cell r="E18">
            <v>23714</v>
          </cell>
          <cell r="F18">
            <v>169</v>
          </cell>
          <cell r="G18">
            <v>150</v>
          </cell>
          <cell r="H18">
            <v>6285</v>
          </cell>
          <cell r="I18">
            <v>49848</v>
          </cell>
          <cell r="J18">
            <v>27</v>
          </cell>
          <cell r="K18">
            <v>1959</v>
          </cell>
          <cell r="M18">
            <v>0</v>
          </cell>
          <cell r="O18">
            <v>9704186</v>
          </cell>
          <cell r="T18">
            <v>9704186</v>
          </cell>
          <cell r="U18">
            <v>10756194</v>
          </cell>
          <cell r="V18">
            <v>1052008</v>
          </cell>
        </row>
        <row r="19">
          <cell r="A19" t="str">
            <v>Operating Income (loss)</v>
          </cell>
          <cell r="C19">
            <v>1894651.5700000003</v>
          </cell>
          <cell r="D19">
            <v>16903024</v>
          </cell>
          <cell r="E19">
            <v>-23714</v>
          </cell>
          <cell r="F19">
            <v>-166</v>
          </cell>
          <cell r="G19">
            <v>-150</v>
          </cell>
          <cell r="H19">
            <v>993715</v>
          </cell>
          <cell r="I19">
            <v>54831</v>
          </cell>
          <cell r="J19">
            <v>-27</v>
          </cell>
          <cell r="K19">
            <v>-1959</v>
          </cell>
          <cell r="L19">
            <v>0</v>
          </cell>
          <cell r="M19">
            <v>0</v>
          </cell>
          <cell r="N19">
            <v>0</v>
          </cell>
          <cell r="O19">
            <v>19820205.57</v>
          </cell>
          <cell r="Q19">
            <v>130472</v>
          </cell>
          <cell r="S19">
            <v>0</v>
          </cell>
          <cell r="T19">
            <v>19950677.57</v>
          </cell>
          <cell r="U19">
            <v>18080837.999999996</v>
          </cell>
          <cell r="V19">
            <v>1869839.570000004</v>
          </cell>
        </row>
        <row r="20">
          <cell r="O20">
            <v>0</v>
          </cell>
        </row>
        <row r="21">
          <cell r="A21" t="str">
            <v>Depreciation &amp; Amortization</v>
          </cell>
          <cell r="C21">
            <v>280400</v>
          </cell>
          <cell r="D21">
            <v>4028181</v>
          </cell>
          <cell r="E21">
            <v>222168</v>
          </cell>
          <cell r="I21">
            <v>14533</v>
          </cell>
          <cell r="O21">
            <v>4545282</v>
          </cell>
          <cell r="R21" t="str">
            <v>C2</v>
          </cell>
          <cell r="S21">
            <v>80000</v>
          </cell>
          <cell r="T21">
            <v>4625282</v>
          </cell>
          <cell r="U21">
            <v>4541156.666666667</v>
          </cell>
          <cell r="V21">
            <v>-84125.333333333023</v>
          </cell>
        </row>
        <row r="22">
          <cell r="O22">
            <v>0</v>
          </cell>
          <cell r="U22">
            <v>0</v>
          </cell>
        </row>
        <row r="23">
          <cell r="A23" t="str">
            <v>Property and Other Taxes</v>
          </cell>
          <cell r="C23">
            <v>24715</v>
          </cell>
          <cell r="D23">
            <v>788444</v>
          </cell>
          <cell r="E23">
            <v>246541</v>
          </cell>
          <cell r="F23">
            <v>86</v>
          </cell>
          <cell r="O23">
            <v>1059786</v>
          </cell>
          <cell r="T23">
            <v>1059786</v>
          </cell>
          <cell r="U23">
            <v>1032719.3333333334</v>
          </cell>
          <cell r="V23">
            <v>-27066.666666666628</v>
          </cell>
        </row>
        <row r="24">
          <cell r="O24">
            <v>0</v>
          </cell>
          <cell r="U24">
            <v>0</v>
          </cell>
        </row>
        <row r="25">
          <cell r="A25" t="str">
            <v>Interest expense</v>
          </cell>
          <cell r="D25">
            <v>9364443</v>
          </cell>
          <cell r="E25">
            <v>-6087</v>
          </cell>
          <cell r="I25">
            <v>10365</v>
          </cell>
          <cell r="O25">
            <v>9368721</v>
          </cell>
          <cell r="T25">
            <v>9368721</v>
          </cell>
          <cell r="U25">
            <v>9346787.333333334</v>
          </cell>
          <cell r="V25">
            <v>-21933.666666666046</v>
          </cell>
        </row>
        <row r="26">
          <cell r="O26">
            <v>0</v>
          </cell>
        </row>
        <row r="27">
          <cell r="A27" t="str">
            <v>Foreign currency loss (gain)</v>
          </cell>
          <cell r="C27">
            <v>2033</v>
          </cell>
          <cell r="D27">
            <v>0</v>
          </cell>
          <cell r="E27">
            <v>-7072</v>
          </cell>
          <cell r="F27">
            <v>6133</v>
          </cell>
          <cell r="H27">
            <v>-3321</v>
          </cell>
          <cell r="I27">
            <v>16018</v>
          </cell>
          <cell r="J27">
            <v>-9026</v>
          </cell>
          <cell r="L27">
            <v>10109</v>
          </cell>
          <cell r="N27">
            <v>2155</v>
          </cell>
          <cell r="O27">
            <v>17029</v>
          </cell>
          <cell r="T27">
            <v>17029</v>
          </cell>
          <cell r="V27">
            <v>-17029</v>
          </cell>
        </row>
        <row r="28">
          <cell r="A28" t="str">
            <v>Income before MI &amp; taxes</v>
          </cell>
          <cell r="C28">
            <v>1587503.5700000003</v>
          </cell>
          <cell r="D28">
            <v>2721956</v>
          </cell>
          <cell r="E28">
            <v>-479264</v>
          </cell>
          <cell r="F28">
            <v>-6385</v>
          </cell>
          <cell r="G28">
            <v>-150</v>
          </cell>
          <cell r="H28">
            <v>997036</v>
          </cell>
          <cell r="I28">
            <v>13915</v>
          </cell>
          <cell r="J28">
            <v>8999</v>
          </cell>
          <cell r="K28">
            <v>-1959</v>
          </cell>
          <cell r="L28">
            <v>-10109</v>
          </cell>
          <cell r="M28">
            <v>0</v>
          </cell>
          <cell r="N28">
            <v>-2155</v>
          </cell>
          <cell r="O28">
            <v>4829387.57</v>
          </cell>
          <cell r="P28">
            <v>0</v>
          </cell>
          <cell r="Q28">
            <v>130472</v>
          </cell>
          <cell r="R28">
            <v>0</v>
          </cell>
          <cell r="S28">
            <v>-80000</v>
          </cell>
          <cell r="T28">
            <v>4879859.57</v>
          </cell>
          <cell r="U28">
            <v>3160174.6666666623</v>
          </cell>
          <cell r="V28">
            <v>1719684.9033333384</v>
          </cell>
        </row>
        <row r="29">
          <cell r="O29">
            <v>0</v>
          </cell>
        </row>
        <row r="30">
          <cell r="A30" t="str">
            <v>Income from affil comp</v>
          </cell>
          <cell r="E30">
            <v>2641957</v>
          </cell>
          <cell r="F30">
            <v>18663</v>
          </cell>
          <cell r="O30">
            <v>2660620</v>
          </cell>
          <cell r="R30" t="str">
            <v>C1</v>
          </cell>
          <cell r="S30">
            <v>-2641956</v>
          </cell>
          <cell r="T30">
            <v>18664</v>
          </cell>
          <cell r="U30">
            <v>0</v>
          </cell>
          <cell r="V30">
            <v>18664</v>
          </cell>
        </row>
        <row r="31">
          <cell r="O31">
            <v>0</v>
          </cell>
        </row>
        <row r="32">
          <cell r="A32" t="str">
            <v>Income taxes  - Current</v>
          </cell>
          <cell r="C32">
            <v>8239</v>
          </cell>
          <cell r="E32">
            <v>200652</v>
          </cell>
          <cell r="F32">
            <v>5599</v>
          </cell>
          <cell r="I32">
            <v>0</v>
          </cell>
          <cell r="O32">
            <v>214490</v>
          </cell>
          <cell r="T32">
            <v>214490</v>
          </cell>
          <cell r="U32">
            <v>257532.66666666666</v>
          </cell>
          <cell r="V32">
            <v>43042.666666666657</v>
          </cell>
        </row>
        <row r="33">
          <cell r="A33" t="str">
            <v xml:space="preserve">                           - Deferred</v>
          </cell>
          <cell r="D33">
            <v>1241756.3271999999</v>
          </cell>
          <cell r="I33">
            <v>0</v>
          </cell>
          <cell r="O33">
            <v>1241756.3271999999</v>
          </cell>
          <cell r="T33">
            <v>1241756.3271999999</v>
          </cell>
          <cell r="U33">
            <v>1147468</v>
          </cell>
          <cell r="V33">
            <v>-94288.327199999942</v>
          </cell>
        </row>
        <row r="35">
          <cell r="A35" t="str">
            <v>Aug 98 YTD Net Income (Loss)</v>
          </cell>
          <cell r="C35">
            <v>1579264.5700000003</v>
          </cell>
          <cell r="D35">
            <v>1480199.6728000001</v>
          </cell>
          <cell r="E35">
            <v>1962041</v>
          </cell>
          <cell r="F35">
            <v>6679</v>
          </cell>
          <cell r="G35">
            <v>-150</v>
          </cell>
          <cell r="H35">
            <v>997036</v>
          </cell>
          <cell r="I35">
            <v>13915</v>
          </cell>
          <cell r="J35">
            <v>8999</v>
          </cell>
          <cell r="K35">
            <v>-1959</v>
          </cell>
          <cell r="L35">
            <v>-10109</v>
          </cell>
          <cell r="M35">
            <v>0</v>
          </cell>
          <cell r="N35">
            <v>-2155</v>
          </cell>
          <cell r="O35">
            <v>6033761.2428000001</v>
          </cell>
          <cell r="Q35">
            <v>130472</v>
          </cell>
          <cell r="S35">
            <v>-2721956</v>
          </cell>
          <cell r="T35">
            <v>3442277.2428000001</v>
          </cell>
          <cell r="U35">
            <v>1755173.9999999956</v>
          </cell>
          <cell r="V35">
            <v>1687103.2428000052</v>
          </cell>
        </row>
      </sheetData>
    </sheetDataSet>
  </externalBook>
</externalLink>
</file>

<file path=xl/externalLinks/externalLink7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-Summary"/>
      <sheetName val="DCF-Combined"/>
      <sheetName val="Tax Shield-Combined"/>
      <sheetName val="WACC-Combined"/>
      <sheetName val="WC - Combined"/>
      <sheetName val="PLP FS"/>
      <sheetName val="Divisional - Summary"/>
      <sheetName val="Rec to Market Cap"/>
      <sheetName val="DCF-Drilling "/>
      <sheetName val="Tax Shield-Drilling"/>
      <sheetName val="WACC-Drilling"/>
      <sheetName val="WC - PD"/>
      <sheetName val="BS-Drilling"/>
      <sheetName val="IS-Drilling"/>
      <sheetName val="DCF-PWS  "/>
      <sheetName val="Tax shield-PWS"/>
      <sheetName val="WACC-PWS"/>
      <sheetName val="WC - PWS"/>
      <sheetName val="BS-PWS"/>
      <sheetName val="IS-PWS"/>
      <sheetName val="DCF-LRG"/>
      <sheetName val="Tax shield-LRG "/>
      <sheetName val="WACC-LRG"/>
      <sheetName val="WC - LRG"/>
      <sheetName val="BS-LRG"/>
      <sheetName val="IS-LRG "/>
      <sheetName val="DCF-LWS"/>
      <sheetName val="Tax Shield - LWS "/>
      <sheetName val="WACC-LWS"/>
      <sheetName val="WC - LWS"/>
      <sheetName val="BS-LWS"/>
      <sheetName val="IS-LWS "/>
      <sheetName val="Debt Info"/>
      <sheetName val="Goodwill Analysis (Div)"/>
      <sheetName val="Assumptions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</sheetDataSet>
  </externalBook>
</externalLink>
</file>

<file path=xl/externalLinks/externalLink7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CF"/>
      <sheetName val="DCF"/>
      <sheetName val="Ebitda val"/>
      <sheetName val="recon"/>
      <sheetName val="WACC"/>
      <sheetName val="TAB"/>
      <sheetName val="Proj1"/>
      <sheetName val="tax shield"/>
      <sheetName val="98 taxes payable"/>
      <sheetName val="Earnings summ"/>
      <sheetName val="BS summaries"/>
      <sheetName val="econ. indicators"/>
      <sheetName val="sales breakdown"/>
      <sheetName val="tax liability"/>
      <sheetName val="FMV assets"/>
      <sheetName val="Green Lake Sale"/>
      <sheetName val="rec tran"/>
      <sheetName val="Pub co analysi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>
        <row r="3">
          <cell r="K3" t="str">
            <v>March 31, 1998</v>
          </cell>
        </row>
      </sheetData>
      <sheetData sheetId="6" refreshError="1"/>
      <sheetData sheetId="7" refreshError="1"/>
      <sheetData sheetId="8" refreshError="1">
        <row r="22">
          <cell r="F22">
            <v>26.1144</v>
          </cell>
        </row>
      </sheetData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</sheetDataSet>
  </externalBook>
</externalLink>
</file>

<file path=xl/externalLinks/externalLink7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RITERIA1"/>
      <sheetName val="CODE"/>
      <sheetName val="JE template"/>
      <sheetName val="Settlement Amount_MAY"/>
      <sheetName val="Settlement Amount_APR"/>
      <sheetName val="enrollment"/>
      <sheetName val="usage fees"/>
      <sheetName val="Sheet1"/>
    </sheetNames>
    <sheetDataSet>
      <sheetData sheetId="0">
        <row r="9">
          <cell r="B9" t="str">
            <v>APPS</v>
          </cell>
        </row>
      </sheetData>
      <sheetData sheetId="1" refreshError="1"/>
      <sheetData sheetId="2"/>
      <sheetData sheetId="3"/>
      <sheetData sheetId="4"/>
      <sheetData sheetId="5"/>
      <sheetData sheetId="6"/>
      <sheetData sheetId="7" refreshError="1"/>
    </sheetDataSet>
  </externalBook>
</externalLink>
</file>

<file path=xl/externalLinks/externalLink7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ead"/>
      <sheetName val="Links"/>
      <sheetName val="Gen Disc"/>
      <sheetName val="Rollforward"/>
      <sheetName val="Beg Bal"/>
      <sheetName val="Additions"/>
      <sheetName val="Disposals"/>
      <sheetName val="Depreciation"/>
      <sheetName val="XREF"/>
      <sheetName val="Tickmarks"/>
    </sheetNames>
    <sheetDataSet>
      <sheetData sheetId="0" refreshError="1">
        <row r="29">
          <cell r="K29">
            <v>2579390</v>
          </cell>
          <cell r="O29">
            <v>2466525</v>
          </cell>
        </row>
      </sheetData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7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structions"/>
      <sheetName val="Control Sheet"/>
      <sheetName val="Acct Def"/>
      <sheetName val="Comment"/>
      <sheetName val="Comment(2)"/>
      <sheetName val="Input Sheet"/>
      <sheetName val="B.S."/>
      <sheetName val="I.S."/>
      <sheetName val="SCFPInput"/>
      <sheetName val="SCFP"/>
      <sheetName val="CAP ASS"/>
      <sheetName val="AREC"/>
      <sheetName val="Interco-Pivot"/>
      <sheetName val="Intercompany"/>
      <sheetName val="Head Count"/>
      <sheetName val="Inventory"/>
      <sheetName val="Provision"/>
      <sheetName val="Currency"/>
      <sheetName val="Statistics"/>
      <sheetName val="HyperionMiscInput"/>
      <sheetName val="LISTS"/>
      <sheetName val="Module1"/>
      <sheetName val="Module4"/>
      <sheetName val="Module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</sheetDataSet>
  </externalBook>
</externalLink>
</file>

<file path=xl/externalLinks/externalLink8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ATES"/>
      <sheetName val="Invest"/>
      <sheetName val="InvestElim"/>
      <sheetName val="Mkt.Sec."/>
      <sheetName val="MktSecElim"/>
      <sheetName val="DefFin"/>
      <sheetName val="DefFinElim"/>
      <sheetName val="Goodwill"/>
      <sheetName val="GoodwillElim"/>
      <sheetName val="Fixed Assets"/>
      <sheetName val="FixedAssetElim"/>
      <sheetName val="CurLTD"/>
      <sheetName val="CurLTDElim "/>
      <sheetName val="LTD "/>
      <sheetName val="LTDElim"/>
      <sheetName val="FutTax"/>
      <sheetName val="FutTaxElim"/>
      <sheetName val="DefFgnExch"/>
      <sheetName val="DefFgnExchElim"/>
      <sheetName val="CFTA"/>
      <sheetName val="CFTAElim"/>
      <sheetName val="ShareCap"/>
      <sheetName val="ShareCapElim"/>
      <sheetName val="Ret.Earnings"/>
      <sheetName val="RetEarnElim"/>
      <sheetName val="SCFPProof"/>
      <sheetName val="SCFP"/>
      <sheetName val="AMORT"/>
      <sheetName val="IncStmt"/>
      <sheetName val="IncStmtElim"/>
      <sheetName val="CAPEXElim"/>
      <sheetName val="Sheet3"/>
      <sheetName val="Sheet4"/>
      <sheetName val="Sheet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8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CHEDULE 1"/>
      <sheetName val="SCHEDULE 2"/>
      <sheetName val="SCHEDULE 3"/>
      <sheetName val="SCHEDULE 4"/>
      <sheetName val="SCHEDULE 5"/>
      <sheetName val="SCHEDULE 6"/>
      <sheetName val="SCHEDULE 7"/>
      <sheetName val="SCHEDULE 8"/>
      <sheetName val="SCHEDULE 9"/>
      <sheetName val="SCHEDULE 3(OLD)"/>
      <sheetName val="SCHEDULE 5(OLD)"/>
      <sheetName val="SCHEDULE X"/>
      <sheetName val="Investments"/>
      <sheetName val="no taxes"/>
      <sheetName val="Jetco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</sheetDataSet>
  </externalBook>
</externalLink>
</file>

<file path=xl/externalLinks/externalLink8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2001 YTD Provision"/>
      <sheetName val="Provision Recon"/>
      <sheetName val="2001 Consol Inventories"/>
      <sheetName val="2000 True-up"/>
      <sheetName val="NOL CF"/>
      <sheetName val="Tax Effects of Deferreds"/>
      <sheetName val="Amort."/>
      <sheetName val="Accruals"/>
      <sheetName val="Amt Calc"/>
      <sheetName val="TAXWPL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&amp;L"/>
      <sheetName val="Lead Rec"/>
      <sheetName val="MinPpties"/>
      <sheetName val="MinPpt_SBC"/>
      <sheetName val="Interco"/>
      <sheetName val="A-P"/>
      <sheetName val="ShareCap"/>
      <sheetName val="Expenses"/>
      <sheetName val="P&amp;L-Termo"/>
    </sheetNames>
    <sheetDataSet>
      <sheetData sheetId="0">
        <row r="1">
          <cell r="A1" t="str">
            <v>.. Spec File: NGBS</v>
          </cell>
        </row>
        <row r="2">
          <cell r="A2" t="str">
            <v>.. UPDATED by Patricia May 12 2006</v>
          </cell>
        </row>
        <row r="3">
          <cell r="A3" t="str">
            <v>.. SPECIFICATIONS FOR BALANCE SHEET</v>
          </cell>
        </row>
        <row r="4">
          <cell r="A4" t="str">
            <v>\T</v>
          </cell>
          <cell r="F4" t="e">
            <v>#NAME?</v>
          </cell>
        </row>
        <row r="5">
          <cell r="A5" t="str">
            <v>\T</v>
          </cell>
          <cell r="F5" t="str">
            <v>BALANCE SHEET</v>
          </cell>
        </row>
        <row r="6">
          <cell r="A6" t="str">
            <v>\T</v>
          </cell>
          <cell r="F6" t="str">
            <v>as at</v>
          </cell>
        </row>
        <row r="7">
          <cell r="A7" t="str">
            <v>\T</v>
          </cell>
          <cell r="F7" t="e">
            <v>#NAME?</v>
          </cell>
        </row>
        <row r="8">
          <cell r="F8" t="str">
            <v>(all amounts in US$)</v>
          </cell>
        </row>
        <row r="10">
          <cell r="A10" t="str">
            <v>\\</v>
          </cell>
          <cell r="D10" t="str">
            <v>D</v>
          </cell>
          <cell r="G10" t="e">
            <v>#NAME?</v>
          </cell>
          <cell r="I10" t="e">
            <v>#NAME?</v>
          </cell>
        </row>
        <row r="11">
          <cell r="A11" t="str">
            <v>\T</v>
          </cell>
          <cell r="E11"/>
          <cell r="G11" t="str">
            <v>2007</v>
          </cell>
          <cell r="I11" t="str">
            <v>2006</v>
          </cell>
        </row>
        <row r="12">
          <cell r="E12" t="str">
            <v>ASSETS</v>
          </cell>
        </row>
        <row r="14">
          <cell r="E14" t="str">
            <v>Current Assets</v>
          </cell>
        </row>
        <row r="16">
          <cell r="A16" t="str">
            <v>1010~1030-10000~10000-50~50</v>
          </cell>
          <cell r="D16" t="str">
            <v>T</v>
          </cell>
          <cell r="E16" t="str">
            <v>Cash and Cash Equivalents</v>
          </cell>
          <cell r="G16" t="str">
            <v>\</v>
          </cell>
          <cell r="I16" t="str">
            <v>\</v>
          </cell>
        </row>
        <row r="17">
          <cell r="A17" t="str">
            <v>1210~1230-10000~10000-50~50</v>
          </cell>
          <cell r="D17" t="str">
            <v>T</v>
          </cell>
          <cell r="E17" t="str">
            <v>Accounts and GST receivable</v>
          </cell>
          <cell r="G17" t="str">
            <v>\</v>
          </cell>
          <cell r="I17" t="str">
            <v>\</v>
          </cell>
        </row>
        <row r="18">
          <cell r="A18" t="str">
            <v>1310~1340-10000~10000-50~50</v>
          </cell>
          <cell r="D18" t="str">
            <v>T</v>
          </cell>
          <cell r="E18" t="str">
            <v>Deposits and prepaid amounts</v>
          </cell>
          <cell r="G18" t="str">
            <v>\</v>
          </cell>
          <cell r="I18" t="str">
            <v>\</v>
          </cell>
        </row>
        <row r="19">
          <cell r="G19">
            <v>0</v>
          </cell>
          <cell r="I19">
            <v>0</v>
          </cell>
        </row>
        <row r="22">
          <cell r="A22" t="str">
            <v>1610~1695-10000~71915-50~50</v>
          </cell>
          <cell r="D22" t="str">
            <v>T</v>
          </cell>
          <cell r="E22" t="str">
            <v>Property, plant and equipment</v>
          </cell>
          <cell r="G22" t="str">
            <v>\</v>
          </cell>
          <cell r="I22" t="str">
            <v>\</v>
          </cell>
        </row>
        <row r="23">
          <cell r="A23" t="str">
            <v>1810~1815-70000~79999-30~30</v>
          </cell>
          <cell r="D23" t="str">
            <v>T</v>
          </cell>
          <cell r="E23" t="str">
            <v>Mineral properties</v>
          </cell>
          <cell r="G23" t="str">
            <v>\</v>
          </cell>
          <cell r="I23" t="str">
            <v>\</v>
          </cell>
        </row>
        <row r="24">
          <cell r="A24" t="str">
            <v>2410~2430-80200~81200-30~30</v>
          </cell>
          <cell r="D24" t="str">
            <v>T</v>
          </cell>
          <cell r="E24" t="str">
            <v>Due from affiliates</v>
          </cell>
          <cell r="G24" t="str">
            <v>\</v>
          </cell>
          <cell r="I24" t="str">
            <v>\</v>
          </cell>
        </row>
        <row r="26">
          <cell r="G26">
            <v>0</v>
          </cell>
          <cell r="I26">
            <v>0</v>
          </cell>
        </row>
        <row r="27">
          <cell r="E27"/>
        </row>
        <row r="28">
          <cell r="E28" t="str">
            <v>LIABILITIES</v>
          </cell>
        </row>
        <row r="30">
          <cell r="E30" t="str">
            <v>Current Liabilities</v>
          </cell>
        </row>
        <row r="32">
          <cell r="A32" t="str">
            <v>2075-10000-30, 2310-10000-30%%</v>
          </cell>
          <cell r="C32" t="str">
            <v xml:space="preserve"> </v>
          </cell>
          <cell r="D32" t="str">
            <v>T</v>
          </cell>
          <cell r="E32" t="str">
            <v>Accounts payable and accrued liabilities</v>
          </cell>
          <cell r="G32" t="str">
            <v>\-</v>
          </cell>
          <cell r="I32" t="str">
            <v>\-</v>
          </cell>
        </row>
        <row r="33">
          <cell r="G33">
            <v>0</v>
          </cell>
          <cell r="I33">
            <v>0</v>
          </cell>
        </row>
        <row r="35">
          <cell r="E35" t="str">
            <v>Shareholders' equity</v>
          </cell>
        </row>
        <row r="37">
          <cell r="A37" t="str">
            <v>3030~3030-10000~10000-30~30</v>
          </cell>
          <cell r="D37" t="str">
            <v>T</v>
          </cell>
          <cell r="E37" t="str">
            <v>Share Capital</v>
          </cell>
          <cell r="G37" t="str">
            <v>\-</v>
          </cell>
          <cell r="I37" t="str">
            <v>\-</v>
          </cell>
        </row>
        <row r="39">
          <cell r="G39">
            <v>0</v>
          </cell>
          <cell r="I39">
            <v>0</v>
          </cell>
        </row>
        <row r="41">
          <cell r="A41" t="str">
            <v>4000-10000-30%</v>
          </cell>
          <cell r="D41" t="str">
            <v>T</v>
          </cell>
          <cell r="E41" t="str">
            <v xml:space="preserve">   Opening Deficit</v>
          </cell>
          <cell r="G41" t="str">
            <v>\-</v>
          </cell>
          <cell r="I41" t="str">
            <v>\-</v>
          </cell>
        </row>
        <row r="42">
          <cell r="A42" t="str">
            <v>5010~9092-10000~90000-30~30</v>
          </cell>
          <cell r="D42" t="str">
            <v>T</v>
          </cell>
          <cell r="E42" t="str">
            <v xml:space="preserve">   Profit (Loss) for the Period</v>
          </cell>
          <cell r="G42" t="str">
            <v>\-</v>
          </cell>
          <cell r="I42" t="str">
            <v>\-</v>
          </cell>
        </row>
        <row r="43">
          <cell r="E43" t="str">
            <v xml:space="preserve">     Closing Deficit</v>
          </cell>
          <cell r="G43">
            <v>0</v>
          </cell>
          <cell r="I43">
            <v>0</v>
          </cell>
        </row>
        <row r="44">
          <cell r="G44">
            <v>0</v>
          </cell>
          <cell r="I44">
            <v>0</v>
          </cell>
        </row>
        <row r="45">
          <cell r="G45">
            <v>0</v>
          </cell>
          <cell r="I45">
            <v>0</v>
          </cell>
        </row>
      </sheetData>
      <sheetData sheetId="1"/>
      <sheetData sheetId="2"/>
      <sheetData sheetId="3">
        <row r="1">
          <cell r="A1" t="str">
            <v>.. Spec File: AGC-LS Land Improvements</v>
          </cell>
        </row>
        <row r="2">
          <cell r="A2" t="str">
            <v>.. CREATED By PP, Sept.27/00</v>
          </cell>
        </row>
        <row r="3">
          <cell r="A3" t="str">
            <v>.. SPECIFICATIONS FOR INCOME STATEMENT</v>
          </cell>
        </row>
        <row r="4">
          <cell r="A4" t="str">
            <v>\T</v>
          </cell>
          <cell r="G4" t="e">
            <v>#NAME?</v>
          </cell>
        </row>
        <row r="5">
          <cell r="A5" t="str">
            <v>\T</v>
          </cell>
          <cell r="G5" t="str">
            <v>Mineral Properties</v>
          </cell>
        </row>
        <row r="6">
          <cell r="A6" t="str">
            <v>\T</v>
          </cell>
          <cell r="G6" t="str">
            <v>for the periods ended</v>
          </cell>
        </row>
        <row r="7">
          <cell r="A7" t="str">
            <v>\T</v>
          </cell>
          <cell r="F7"/>
          <cell r="G7" t="e">
            <v>#NAME?</v>
          </cell>
        </row>
        <row r="8">
          <cell r="G8" t="str">
            <v>(all amounts in US$)</v>
          </cell>
        </row>
        <row r="10">
          <cell r="A10" t="str">
            <v>\\</v>
          </cell>
          <cell r="D10" t="str">
            <v>D</v>
          </cell>
          <cell r="H10" t="e">
            <v>#NAME?</v>
          </cell>
          <cell r="I10" t="e">
            <v>#NAME?</v>
          </cell>
          <cell r="J10" t="e">
            <v>#NAME?</v>
          </cell>
          <cell r="K10" t="e">
            <v>#NAME?</v>
          </cell>
        </row>
        <row r="11">
          <cell r="A11" t="str">
            <v>\T</v>
          </cell>
          <cell r="F11"/>
          <cell r="H11" t="str">
            <v>Q4 07</v>
          </cell>
          <cell r="I11" t="str">
            <v>Q3 07</v>
          </cell>
          <cell r="J11" t="str">
            <v>Q2 07</v>
          </cell>
          <cell r="K11" t="str">
            <v>Q1 07</v>
          </cell>
        </row>
        <row r="12">
          <cell r="A12" t="str">
            <v>\T</v>
          </cell>
        </row>
        <row r="15">
          <cell r="A15" t="str">
            <v>1810%%</v>
          </cell>
          <cell r="D15" t="str">
            <v>T</v>
          </cell>
          <cell r="E15" t="e">
            <v>#NAME?</v>
          </cell>
          <cell r="F15" t="str">
            <v>Donlin Creek</v>
          </cell>
          <cell r="H15" t="str">
            <v>\</v>
          </cell>
          <cell r="I15" t="str">
            <v>\</v>
          </cell>
          <cell r="J15" t="str">
            <v>\</v>
          </cell>
          <cell r="K15" t="str">
            <v>\</v>
          </cell>
        </row>
        <row r="16">
          <cell r="A16" t="str">
            <v>1812%%</v>
          </cell>
          <cell r="D16" t="str">
            <v>T</v>
          </cell>
          <cell r="E16" t="e">
            <v>#NAME?</v>
          </cell>
          <cell r="F16" t="str">
            <v>Shotgun</v>
          </cell>
          <cell r="H16" t="str">
            <v>\</v>
          </cell>
          <cell r="I16" t="str">
            <v>\</v>
          </cell>
          <cell r="J16" t="str">
            <v>\</v>
          </cell>
          <cell r="K16" t="str">
            <v>\</v>
          </cell>
        </row>
        <row r="17">
          <cell r="A17" t="str">
            <v>1813%%</v>
          </cell>
          <cell r="D17" t="str">
            <v>T</v>
          </cell>
          <cell r="E17" t="e">
            <v>#NAME?</v>
          </cell>
          <cell r="F17" t="str">
            <v>North Donlin</v>
          </cell>
          <cell r="H17" t="str">
            <v>\</v>
          </cell>
          <cell r="I17" t="str">
            <v>\</v>
          </cell>
          <cell r="J17" t="str">
            <v>\</v>
          </cell>
          <cell r="K17" t="str">
            <v>\</v>
          </cell>
        </row>
        <row r="19">
          <cell r="H19">
            <v>0</v>
          </cell>
          <cell r="I19">
            <v>0</v>
          </cell>
          <cell r="J19">
            <v>0</v>
          </cell>
          <cell r="K19">
            <v>0</v>
          </cell>
        </row>
        <row r="20">
          <cell r="F20" t="str">
            <v>Quarterly change</v>
          </cell>
          <cell r="H20">
            <v>0</v>
          </cell>
          <cell r="I20">
            <v>0</v>
          </cell>
          <cell r="J20">
            <v>0</v>
          </cell>
          <cell r="K20">
            <v>0</v>
          </cell>
        </row>
        <row r="21">
          <cell r="F21" t="str">
            <v>Annual change</v>
          </cell>
        </row>
      </sheetData>
      <sheetData sheetId="4"/>
      <sheetData sheetId="5"/>
      <sheetData sheetId="6"/>
      <sheetData sheetId="7"/>
      <sheetData sheetId="8"/>
      <sheetData sheetId="9" refreshError="1"/>
    </sheetDataSet>
  </externalBook>
</externalLink>
</file>

<file path=xl/externalLinks/externalLink8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-010 Index and Information"/>
      <sheetName val="00-020 General"/>
      <sheetName val="00-021 Self Assure"/>
      <sheetName val="00-025 Notes"/>
      <sheetName val="00-030 Summary Sheet"/>
      <sheetName val="01-010 Trial Balance"/>
      <sheetName val="TB - 2012 CWP US EY MOD"/>
      <sheetName val="TB CWP US PBC"/>
      <sheetName val="00-032 M-3, Part II Detail"/>
      <sheetName val="00-040 Book-to-Tax Rec"/>
      <sheetName val="00-060 Form 851"/>
      <sheetName val="00-040a- Book-Tax Diff"/>
      <sheetName val="Merchant Lease Summay"/>
      <sheetName val="01-020 Journal Entries"/>
      <sheetName val="03-010a Prepaid Other (PBC)"/>
      <sheetName val="03-090a - Amort"/>
      <sheetName val="04-020a Accrued Vac (PBC)"/>
      <sheetName val="01-021 TRC-MRC List"/>
      <sheetName val="03-010 Prepaid Expenses"/>
      <sheetName val="03-020 Pass-through Entities"/>
      <sheetName val="03-030 Fixed Assets"/>
      <sheetName val="03-040 Leases"/>
      <sheetName val="03-050 Sale Business Property"/>
      <sheetName val="03-051 Gains and Losses Detail"/>
      <sheetName val="03-060 Leased Property Inclusio"/>
      <sheetName val="03-070 Like-kind Exchange"/>
      <sheetName val="03-080 Intangibles-Summary"/>
      <sheetName val="03-090 Intangibles-Detail"/>
      <sheetName val="04-010 Other Accruals"/>
      <sheetName val="04-020 Compensation Adjustments"/>
      <sheetName val="04-030 Reserves-Asset Adjustmnt"/>
      <sheetName val="04-040 LIFO Reserve"/>
      <sheetName val="04-050 Deferred Revenue"/>
      <sheetName val="04-060 Rents"/>
      <sheetName val="05-010 Equity"/>
      <sheetName val="06-010 Installment Sale"/>
      <sheetName val="06-020 Accounting Method Change"/>
      <sheetName val="06-030 Capital Gains and Losses"/>
      <sheetName val="07-010 UNICAP"/>
      <sheetName val="07-010a Edited Unicap"/>
      <sheetName val="07-010b Unicap PBC"/>
      <sheetName val="07-120 FA Rollfwd"/>
      <sheetName val="07-120a-CWP(US) FA"/>
      <sheetName val="07-120b- Used Assets (PBC)"/>
      <sheetName val="07-130 Acc. Liabilities (PBC)"/>
      <sheetName val="07-100 Lease Inclusion (PBC)"/>
      <sheetName val="07-020 Meals and Entertainment"/>
      <sheetName val="07-030 Officers' Life"/>
      <sheetName val="07-040 Club Dues"/>
      <sheetName val="07-050 Penalties"/>
      <sheetName val="07-060 Political and Lobbying"/>
      <sheetName val="07-070 Stock Options Deductions"/>
      <sheetName val="07-080 Tax-exempt Interest"/>
      <sheetName val="07-090 Nondeductible Travel"/>
      <sheetName val="12-010 TE Loans and Leases"/>
      <sheetName val="12-020 Disallowed Interest"/>
      <sheetName val="12-030 Disc Acc Sec Gain Loss"/>
      <sheetName val="12-040 Loans on Nonaccrual"/>
      <sheetName val="12-050 Bad Debts-Specific"/>
      <sheetName val="12-060 Bad Debts-Experience"/>
      <sheetName val="12-070 FAS 91"/>
      <sheetName val="12-080 Foreclosed Property"/>
      <sheetName val="12-090 OREO"/>
      <sheetName val="12-100 Thrift"/>
      <sheetName val="12-110 Intangibles Apportion"/>
      <sheetName val="14-010 Oil &amp; Gas Properties"/>
      <sheetName val="14-020 Well Depreciation UOP"/>
      <sheetName val="14-030 Cost Depletion"/>
      <sheetName val="14-040 Statutory Depletion"/>
      <sheetName val="14-050 Intangible Drilling Cost"/>
      <sheetName val="Config"/>
      <sheetName val="M1Listing"/>
    </sheetNames>
    <sheetDataSet>
      <sheetData sheetId="0" refreshError="1"/>
      <sheetData sheetId="1">
        <row r="5">
          <cell r="C5" t="str">
            <v>Corix Water Products (US) Inc.</v>
          </cell>
        </row>
      </sheetData>
      <sheetData sheetId="2" refreshError="1"/>
      <sheetData sheetId="3" refreshError="1"/>
      <sheetData sheetId="4">
        <row r="30">
          <cell r="H30">
            <v>0</v>
          </cell>
        </row>
        <row r="230">
          <cell r="E230" t="str">
            <v>Other book income not included on return</v>
          </cell>
        </row>
      </sheetData>
      <sheetData sheetId="5">
        <row r="1">
          <cell r="A1" t="str">
            <v>ACCT_NUM</v>
          </cell>
        </row>
      </sheetData>
      <sheetData sheetId="6" refreshError="1"/>
      <sheetData sheetId="7" refreshError="1"/>
      <sheetData sheetId="8"/>
      <sheetData sheetId="9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>
        <row r="36">
          <cell r="F36">
            <v>0</v>
          </cell>
        </row>
      </sheetData>
      <sheetData sheetId="21" refreshError="1"/>
      <sheetData sheetId="22" refreshError="1"/>
      <sheetData sheetId="23" refreshError="1"/>
      <sheetData sheetId="24" refreshError="1"/>
      <sheetData sheetId="25"/>
      <sheetData sheetId="26">
        <row r="32">
          <cell r="D32">
            <v>0</v>
          </cell>
        </row>
      </sheetData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>
        <row r="27">
          <cell r="E27">
            <v>3000939</v>
          </cell>
        </row>
      </sheetData>
      <sheetData sheetId="35">
        <row r="228">
          <cell r="B228"/>
        </row>
      </sheetData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>
        <row r="2">
          <cell r="B2" t="str">
            <v>B12.0</v>
          </cell>
        </row>
      </sheetData>
      <sheetData sheetId="71">
        <row r="1">
          <cell r="A1" t="str">
            <v>M1Listing</v>
          </cell>
        </row>
      </sheetData>
    </sheetDataSet>
  </externalBook>
</externalLink>
</file>

<file path=xl/externalLinks/externalLink8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DCF"/>
      <sheetName val="EBITDA and CCF"/>
      <sheetName val="TAB"/>
      <sheetName val="WACC"/>
      <sheetName val="IS projection"/>
      <sheetName val="Taxshield"/>
      <sheetName val="CAPEX"/>
      <sheetName val="BS"/>
      <sheetName val="IS"/>
      <sheetName val="SCF"/>
      <sheetName val="Amort"/>
    </sheetNames>
    <sheetDataSet>
      <sheetData sheetId="0"/>
      <sheetData sheetId="1"/>
      <sheetData sheetId="2">
        <row r="36">
          <cell r="F36">
            <v>535.25372819192114</v>
          </cell>
        </row>
      </sheetData>
      <sheetData sheetId="3">
        <row r="28">
          <cell r="D28">
            <v>0.13500000000000001</v>
          </cell>
          <cell r="F28">
            <v>0.15000000000000002</v>
          </cell>
        </row>
      </sheetData>
      <sheetData sheetId="4"/>
      <sheetData sheetId="5"/>
      <sheetData sheetId="6"/>
      <sheetData sheetId="7"/>
      <sheetData sheetId="8"/>
      <sheetData sheetId="9"/>
      <sheetData sheetId="10"/>
    </sheetDataSet>
  </externalBook>
</externalLink>
</file>

<file path=xl/externalLinks/externalLink8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-2 "/>
      <sheetName val="Reconciliation"/>
      <sheetName val="IRR"/>
      <sheetName val="IRR Matrix"/>
      <sheetName val="DCF - 3"/>
      <sheetName val="CF-4"/>
      <sheetName val="TAB-6"/>
      <sheetName val="WACC-7"/>
      <sheetName val="Econ Inds-8"/>
      <sheetName val="Comps-9"/>
      <sheetName val="Singapore-10"/>
      <sheetName val="Spar 11"/>
      <sheetName val="Sch 12"/>
      <sheetName val="Tax shield"/>
      <sheetName val="Lease"/>
      <sheetName val="Cascade"/>
      <sheetName val="Hangar 5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8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lance Sheet"/>
      <sheetName val="Income Statement"/>
      <sheetName val="Sheet2"/>
      <sheetName val="Sheet3"/>
      <sheetName val="C30"/>
    </sheetNames>
    <sheetDataSet>
      <sheetData sheetId="0" refreshError="1"/>
      <sheetData sheetId="1" refreshError="1"/>
      <sheetData sheetId="2" refreshError="1"/>
      <sheetData sheetId="3">
        <row r="4">
          <cell r="B4" t="str">
            <v>1015 · Wells Fargo Business Checking</v>
          </cell>
          <cell r="C4">
            <v>138977.18</v>
          </cell>
        </row>
        <row r="5">
          <cell r="B5" t="str">
            <v>1016 · Umpqua Bank</v>
          </cell>
          <cell r="C5">
            <v>1721.13</v>
          </cell>
        </row>
        <row r="6">
          <cell r="B6" t="str">
            <v>1020 · Wells Fargo CD - Bond</v>
          </cell>
          <cell r="C6">
            <v>14580</v>
          </cell>
        </row>
        <row r="7">
          <cell r="B7" t="str">
            <v>1300 · Prepayments</v>
          </cell>
          <cell r="C7">
            <v>0</v>
          </cell>
        </row>
        <row r="8">
          <cell r="B8" t="str">
            <v>1311 · D &amp; O ; EP</v>
          </cell>
          <cell r="C8">
            <v>0</v>
          </cell>
        </row>
        <row r="9">
          <cell r="B9" t="str">
            <v>1312 · Liability</v>
          </cell>
          <cell r="C9">
            <v>0</v>
          </cell>
        </row>
        <row r="10">
          <cell r="B10" t="str">
            <v>1314 · Vehicle</v>
          </cell>
          <cell r="C10">
            <v>0</v>
          </cell>
        </row>
        <row r="11">
          <cell r="B11" t="str">
            <v>1315 · Worker's Comp</v>
          </cell>
          <cell r="C11">
            <v>0</v>
          </cell>
        </row>
        <row r="12">
          <cell r="B12" t="str">
            <v>1341 · Portland</v>
          </cell>
          <cell r="C12">
            <v>6736</v>
          </cell>
        </row>
        <row r="13">
          <cell r="B13" t="str">
            <v>1342 · Coos Bay</v>
          </cell>
          <cell r="C13">
            <v>1800</v>
          </cell>
        </row>
        <row r="14">
          <cell r="B14" t="str">
            <v>1390 · Deposits and Retainers</v>
          </cell>
          <cell r="C14">
            <v>0</v>
          </cell>
        </row>
        <row r="15">
          <cell r="B15" t="str">
            <v>1392 · Commission Advances</v>
          </cell>
          <cell r="C15">
            <v>1979</v>
          </cell>
        </row>
        <row r="16">
          <cell r="B16" t="str">
            <v>1391 · Expense Advance</v>
          </cell>
          <cell r="C16">
            <v>0</v>
          </cell>
        </row>
        <row r="17">
          <cell r="B17" t="str">
            <v>1410 · Due from Dynamex</v>
          </cell>
          <cell r="C17">
            <v>39.130000000000003</v>
          </cell>
        </row>
        <row r="18">
          <cell r="B18" t="str">
            <v>1511 · Coos Bay Industrial Property</v>
          </cell>
          <cell r="C18">
            <v>1039660.8</v>
          </cell>
        </row>
        <row r="19">
          <cell r="B19" t="str">
            <v>1511.2 · Legal</v>
          </cell>
          <cell r="C19">
            <v>10848.96</v>
          </cell>
        </row>
        <row r="20">
          <cell r="B20" t="str">
            <v>1512 · Westbrook Bogs</v>
          </cell>
          <cell r="C20">
            <v>17799</v>
          </cell>
        </row>
        <row r="21">
          <cell r="B21" t="str">
            <v>1520 · Land Improvements</v>
          </cell>
          <cell r="C21">
            <v>14908.98</v>
          </cell>
        </row>
        <row r="22">
          <cell r="B22" t="str">
            <v>1521 · Coos Bay Industrial Site</v>
          </cell>
          <cell r="C22">
            <v>4348.25</v>
          </cell>
        </row>
        <row r="23">
          <cell r="B23" t="str">
            <v>1522 · CEDCO Bogs</v>
          </cell>
          <cell r="C23">
            <v>0</v>
          </cell>
        </row>
        <row r="24">
          <cell r="B24" t="str">
            <v>1542 · Storage Silo</v>
          </cell>
          <cell r="C24">
            <v>35616</v>
          </cell>
        </row>
        <row r="25">
          <cell r="B25" t="str">
            <v>1541 · Pilot Plant</v>
          </cell>
          <cell r="C25">
            <v>934870.11</v>
          </cell>
        </row>
        <row r="26">
          <cell r="B26" t="str">
            <v>1561 · Pick Up Trucks</v>
          </cell>
          <cell r="C26">
            <v>84732</v>
          </cell>
        </row>
        <row r="27">
          <cell r="B27" t="str">
            <v>1561.1 · Accum. Deprec.</v>
          </cell>
          <cell r="C27">
            <v>-16876.759999999998</v>
          </cell>
        </row>
        <row r="28">
          <cell r="B28" t="str">
            <v>1580 · Laboratory and Testing</v>
          </cell>
          <cell r="C28">
            <v>12496.6</v>
          </cell>
        </row>
        <row r="29">
          <cell r="B29" t="str">
            <v>1580.1 · Accum. Deprec</v>
          </cell>
          <cell r="C29">
            <v>-1364</v>
          </cell>
        </row>
        <row r="30">
          <cell r="B30" t="str">
            <v>1591 · Equipment - Portland</v>
          </cell>
          <cell r="C30">
            <v>12167.35</v>
          </cell>
        </row>
        <row r="31">
          <cell r="B31" t="str">
            <v>1591.1 · Accumlated Depreciation</v>
          </cell>
          <cell r="C31">
            <v>-3435.43</v>
          </cell>
        </row>
        <row r="32">
          <cell r="B32" t="str">
            <v>1592 · Equipment - Coos Bay</v>
          </cell>
          <cell r="C32">
            <v>14119.76</v>
          </cell>
        </row>
        <row r="33">
          <cell r="B33" t="str">
            <v>1592.1 · Accumulated Depreciation</v>
          </cell>
          <cell r="C33">
            <v>-2393.7199999999998</v>
          </cell>
        </row>
        <row r="34">
          <cell r="B34" t="str">
            <v>1593 · Equipment - Other</v>
          </cell>
          <cell r="C34">
            <v>3899.93</v>
          </cell>
        </row>
        <row r="35">
          <cell r="B35" t="str">
            <v>1593.1 · Accum. Depreciaiton</v>
          </cell>
          <cell r="C35">
            <v>-272.64999999999998</v>
          </cell>
        </row>
        <row r="36">
          <cell r="B36" t="str">
            <v>1595 · Furnishings - Portland</v>
          </cell>
          <cell r="C36">
            <v>17532.68</v>
          </cell>
        </row>
        <row r="37">
          <cell r="B37" t="str">
            <v>1595.1 · Accum. Deprec.</v>
          </cell>
          <cell r="C37">
            <v>-1843.45</v>
          </cell>
        </row>
        <row r="38">
          <cell r="B38" t="str">
            <v>1596 · Furnishings - Coos Bay</v>
          </cell>
          <cell r="C38">
            <v>6229.75</v>
          </cell>
        </row>
        <row r="39">
          <cell r="B39" t="str">
            <v>1596.1 · Accum. Deprec.</v>
          </cell>
          <cell r="C39">
            <v>-586.07000000000005</v>
          </cell>
        </row>
        <row r="40">
          <cell r="B40" t="str">
            <v>1611 · Drilling</v>
          </cell>
          <cell r="C40">
            <v>98479.5</v>
          </cell>
        </row>
        <row r="41">
          <cell r="B41" t="str">
            <v>1612 · Supplies</v>
          </cell>
          <cell r="C41">
            <v>7658.03</v>
          </cell>
        </row>
        <row r="42">
          <cell r="B42" t="str">
            <v>1613 · Field Support</v>
          </cell>
          <cell r="C42">
            <v>38084.36</v>
          </cell>
        </row>
        <row r="43">
          <cell r="B43" t="str">
            <v>1614 · Lab Testing</v>
          </cell>
          <cell r="C43">
            <v>48808.2</v>
          </cell>
        </row>
        <row r="44">
          <cell r="B44" t="str">
            <v>1615 · Permits and Bonding</v>
          </cell>
          <cell r="C44">
            <v>8370.5</v>
          </cell>
        </row>
        <row r="45">
          <cell r="B45" t="str">
            <v>1621 · Permits</v>
          </cell>
          <cell r="C45">
            <v>233.13</v>
          </cell>
        </row>
        <row r="46">
          <cell r="B46" t="str">
            <v>1622 · Consultants</v>
          </cell>
          <cell r="C46">
            <v>661957.39</v>
          </cell>
        </row>
        <row r="47">
          <cell r="B47" t="str">
            <v>1623 · Other</v>
          </cell>
          <cell r="C47">
            <v>7769.56</v>
          </cell>
        </row>
        <row r="48">
          <cell r="B48" t="str">
            <v>1631 · Mineral Leases</v>
          </cell>
          <cell r="C48">
            <v>52822</v>
          </cell>
        </row>
        <row r="49">
          <cell r="B49" t="str">
            <v>1632 · Licenses, Dues and Taxes</v>
          </cell>
          <cell r="C49">
            <v>5113.79</v>
          </cell>
        </row>
        <row r="50">
          <cell r="B50" t="str">
            <v>1634 · Legal</v>
          </cell>
          <cell r="C50">
            <v>94781.58</v>
          </cell>
        </row>
        <row r="51">
          <cell r="B51" t="str">
            <v>1641 · Option costs</v>
          </cell>
          <cell r="C51">
            <v>14664</v>
          </cell>
        </row>
        <row r="52">
          <cell r="B52" t="str">
            <v>1642 · Miscellaneous</v>
          </cell>
          <cell r="C52">
            <v>1564.63</v>
          </cell>
        </row>
        <row r="53">
          <cell r="B53" t="str">
            <v>1643 · Royalty Purchase</v>
          </cell>
          <cell r="C53">
            <v>100000</v>
          </cell>
        </row>
        <row r="54">
          <cell r="B54" t="str">
            <v>1644 · Salaries</v>
          </cell>
          <cell r="C54">
            <v>156089.99</v>
          </cell>
        </row>
        <row r="55">
          <cell r="B55" t="str">
            <v>1653 · Other</v>
          </cell>
          <cell r="C55">
            <v>209452.33</v>
          </cell>
        </row>
        <row r="56">
          <cell r="B56" t="str">
            <v>1655 · Legal</v>
          </cell>
          <cell r="C56">
            <v>30642.84</v>
          </cell>
        </row>
        <row r="57">
          <cell r="B57" t="str">
            <v>1760 · Admin Allocation</v>
          </cell>
          <cell r="C57">
            <v>494657.03</v>
          </cell>
        </row>
        <row r="58">
          <cell r="B58" t="str">
            <v>1765 · Supplies</v>
          </cell>
          <cell r="C58">
            <v>1655.86</v>
          </cell>
        </row>
        <row r="59">
          <cell r="B59" t="str">
            <v>1770 · Design and Construction</v>
          </cell>
          <cell r="C59">
            <v>313743.90999999997</v>
          </cell>
        </row>
        <row r="60">
          <cell r="B60" t="str">
            <v>1780 · Security</v>
          </cell>
          <cell r="C60">
            <v>3006.23</v>
          </cell>
        </row>
        <row r="61">
          <cell r="B61" t="str">
            <v>1860 · Coos County</v>
          </cell>
          <cell r="C61">
            <v>8756</v>
          </cell>
        </row>
        <row r="62">
          <cell r="B62" t="str">
            <v>1820 · North Seven Devils</v>
          </cell>
          <cell r="C62">
            <v>780.5</v>
          </cell>
        </row>
        <row r="63">
          <cell r="B63" t="str">
            <v>1840 · CEDCO Bogs</v>
          </cell>
          <cell r="C63">
            <v>0</v>
          </cell>
        </row>
        <row r="64">
          <cell r="B64" t="str">
            <v>1920 · Software</v>
          </cell>
          <cell r="C64">
            <v>27217.55</v>
          </cell>
        </row>
        <row r="65">
          <cell r="B65" t="str">
            <v>1920.1 · Accum. Amort - Software</v>
          </cell>
          <cell r="C65">
            <v>-5731.17</v>
          </cell>
        </row>
        <row r="66">
          <cell r="B66" t="str">
            <v>2000 · Accounts Payable</v>
          </cell>
          <cell r="C66">
            <v>-374662.79</v>
          </cell>
        </row>
        <row r="67">
          <cell r="B67" t="str">
            <v>2025 · Conditional Purchase Agreement</v>
          </cell>
          <cell r="C67">
            <v>-500000</v>
          </cell>
        </row>
        <row r="68">
          <cell r="B68" t="str">
            <v>2105 · Trade</v>
          </cell>
          <cell r="C68">
            <v>0</v>
          </cell>
        </row>
        <row r="69">
          <cell r="B69" t="str">
            <v>2110 · Payroll and Payroll Taxes</v>
          </cell>
          <cell r="C69">
            <v>0</v>
          </cell>
        </row>
        <row r="70">
          <cell r="B70" t="str">
            <v>2118 · Worker's Comp</v>
          </cell>
          <cell r="C70">
            <v>-9.7200000000000006</v>
          </cell>
        </row>
        <row r="71">
          <cell r="B71" t="str">
            <v>2200 · Accrued Interest</v>
          </cell>
          <cell r="C71">
            <v>0</v>
          </cell>
        </row>
        <row r="72">
          <cell r="B72" t="str">
            <v>2410 · Epsom</v>
          </cell>
          <cell r="C72">
            <v>0</v>
          </cell>
        </row>
        <row r="73">
          <cell r="B73" t="str">
            <v>2410.1 · Accrued Interest</v>
          </cell>
          <cell r="C73">
            <v>0</v>
          </cell>
        </row>
        <row r="74">
          <cell r="B74" t="str">
            <v>2420 · Rubirosa</v>
          </cell>
          <cell r="C74">
            <v>-3521520</v>
          </cell>
        </row>
        <row r="75">
          <cell r="B75" t="str">
            <v>2430 · RERL - RFI</v>
          </cell>
          <cell r="C75">
            <v>-0.86</v>
          </cell>
        </row>
        <row r="76">
          <cell r="B76" t="str">
            <v>2502 · Umpqua Bank - Pick-ups</v>
          </cell>
          <cell r="C76">
            <v>-44746.75</v>
          </cell>
        </row>
        <row r="77">
          <cell r="B77" t="str">
            <v>3000 · Common Stock</v>
          </cell>
          <cell r="C77">
            <v>-10000</v>
          </cell>
        </row>
        <row r="78">
          <cell r="B78" t="str">
            <v>3003 · Opening Bal Equity</v>
          </cell>
          <cell r="C78">
            <v>3805720.06</v>
          </cell>
        </row>
        <row r="79">
          <cell r="B79" t="str">
            <v>3050 · Capital in excess of par</v>
          </cell>
          <cell r="C79">
            <v>-4939071</v>
          </cell>
        </row>
        <row r="80">
          <cell r="B80" t="str">
            <v>3900 · Retained Earnings</v>
          </cell>
          <cell r="C80">
            <v>607784.01</v>
          </cell>
        </row>
        <row r="81">
          <cell r="B81" t="str">
            <v>6020 · Consulting and Testing</v>
          </cell>
          <cell r="C81">
            <v>1982.6</v>
          </cell>
        </row>
        <row r="82">
          <cell r="B82" t="str">
            <v>6050 · Trade Shows</v>
          </cell>
          <cell r="C82">
            <v>2153.06</v>
          </cell>
        </row>
        <row r="83">
          <cell r="B83" t="str">
            <v>7190 · Employment Costs</v>
          </cell>
          <cell r="C83">
            <v>55</v>
          </cell>
        </row>
        <row r="84">
          <cell r="B84" t="str">
            <v>Other Compensation</v>
          </cell>
          <cell r="C84">
            <v>145.25</v>
          </cell>
        </row>
        <row r="85">
          <cell r="B85" t="str">
            <v>Payroll Taxes</v>
          </cell>
          <cell r="C85">
            <v>0</v>
          </cell>
        </row>
        <row r="86">
          <cell r="B86" t="str">
            <v>7110 ·  Construction In Progress</v>
          </cell>
          <cell r="C86">
            <v>0</v>
          </cell>
        </row>
        <row r="87">
          <cell r="B87" t="str">
            <v>7110.1 · Gross Wages</v>
          </cell>
          <cell r="C87">
            <v>0</v>
          </cell>
        </row>
        <row r="88">
          <cell r="B88" t="str">
            <v>7110.2 · Taxes and Benefits</v>
          </cell>
          <cell r="C88">
            <v>0</v>
          </cell>
        </row>
        <row r="89">
          <cell r="B89" t="str">
            <v>7140.3 · Direct transportation expense</v>
          </cell>
          <cell r="C89">
            <v>0</v>
          </cell>
        </row>
        <row r="90">
          <cell r="B90" t="str">
            <v>7140.1 · Gross Wages</v>
          </cell>
          <cell r="C90">
            <v>0</v>
          </cell>
        </row>
        <row r="91">
          <cell r="B91" t="str">
            <v>7140.2 · Taxes and Benefits</v>
          </cell>
          <cell r="C91">
            <v>0</v>
          </cell>
        </row>
        <row r="92">
          <cell r="B92" t="str">
            <v>7150.1 · Gross Wages</v>
          </cell>
          <cell r="C92">
            <v>0</v>
          </cell>
        </row>
        <row r="93">
          <cell r="B93" t="str">
            <v>7150.2 · Taxes and Benefits</v>
          </cell>
          <cell r="C93">
            <v>0</v>
          </cell>
        </row>
        <row r="94">
          <cell r="B94" t="str">
            <v>7160.1 · Gross Wages</v>
          </cell>
          <cell r="C94">
            <v>77936.759999999995</v>
          </cell>
        </row>
        <row r="95">
          <cell r="B95" t="str">
            <v>7160.2 · Taxes and Benefits</v>
          </cell>
          <cell r="C95">
            <v>10248.4</v>
          </cell>
        </row>
        <row r="96">
          <cell r="B96" t="str">
            <v>7170.1 · Maintenance</v>
          </cell>
          <cell r="C96">
            <v>66.19</v>
          </cell>
        </row>
        <row r="97">
          <cell r="B97" t="str">
            <v>7170.2 · Fuel</v>
          </cell>
          <cell r="C97">
            <v>194.6</v>
          </cell>
        </row>
        <row r="98">
          <cell r="B98" t="str">
            <v>7170.3 · Insurancce</v>
          </cell>
          <cell r="C98">
            <v>1131</v>
          </cell>
        </row>
        <row r="99">
          <cell r="B99" t="str">
            <v>7180 · Travel &amp; Ent</v>
          </cell>
          <cell r="C99">
            <v>-904.61</v>
          </cell>
        </row>
        <row r="100">
          <cell r="B100" t="str">
            <v>7181 · Transportaion</v>
          </cell>
          <cell r="C100">
            <v>8564.85</v>
          </cell>
        </row>
        <row r="101">
          <cell r="B101" t="str">
            <v>7182 · Lodging</v>
          </cell>
          <cell r="C101">
            <v>10442.540000000001</v>
          </cell>
        </row>
        <row r="102">
          <cell r="B102" t="str">
            <v>7183 · Meals &amp; Entertainment</v>
          </cell>
          <cell r="C102">
            <v>9100.6200000000008</v>
          </cell>
        </row>
        <row r="103">
          <cell r="B103" t="str">
            <v>7184 · Automobile</v>
          </cell>
          <cell r="C103">
            <v>2302.34</v>
          </cell>
        </row>
        <row r="104">
          <cell r="B104" t="str">
            <v>7185 · Other</v>
          </cell>
          <cell r="C104">
            <v>132.19</v>
          </cell>
        </row>
        <row r="105">
          <cell r="B105" t="str">
            <v>7200 · Rent, Utilities, and Office Exp</v>
          </cell>
          <cell r="C105">
            <v>455</v>
          </cell>
        </row>
        <row r="106">
          <cell r="B106" t="str">
            <v>7211 · Portland</v>
          </cell>
          <cell r="C106">
            <v>20208</v>
          </cell>
        </row>
        <row r="107">
          <cell r="B107" t="str">
            <v>7211.1 · Parking</v>
          </cell>
          <cell r="C107">
            <v>3805.02</v>
          </cell>
        </row>
        <row r="108">
          <cell r="B108" t="str">
            <v>7212 ·  Coos Bay</v>
          </cell>
          <cell r="C108">
            <v>0</v>
          </cell>
        </row>
        <row r="109">
          <cell r="B109" t="str">
            <v>7230 · Utilities</v>
          </cell>
          <cell r="C109">
            <v>0</v>
          </cell>
        </row>
        <row r="110">
          <cell r="B110" t="str">
            <v>7330 · Telephone</v>
          </cell>
          <cell r="C110">
            <v>637.95000000000005</v>
          </cell>
        </row>
        <row r="111">
          <cell r="B111" t="str">
            <v>7330.3 · Other locations</v>
          </cell>
          <cell r="C111">
            <v>1785.12</v>
          </cell>
        </row>
        <row r="112">
          <cell r="B112" t="str">
            <v>7330.1 · Portland</v>
          </cell>
          <cell r="C112">
            <v>2764.13</v>
          </cell>
        </row>
        <row r="113">
          <cell r="B113" t="str">
            <v>7330.2 · Coos Bay</v>
          </cell>
          <cell r="C113">
            <v>53.56</v>
          </cell>
        </row>
        <row r="114">
          <cell r="B114" t="str">
            <v>7331 · Office Supplies</v>
          </cell>
          <cell r="C114">
            <v>1520.81</v>
          </cell>
        </row>
        <row r="115">
          <cell r="B115" t="str">
            <v>7331.1 ·  Portland</v>
          </cell>
          <cell r="C115">
            <v>4273.32</v>
          </cell>
        </row>
        <row r="116">
          <cell r="B116" t="str">
            <v>7331.2 · Coos Bay</v>
          </cell>
          <cell r="C116">
            <v>377.79</v>
          </cell>
        </row>
        <row r="117">
          <cell r="B117" t="str">
            <v>7331.3 · Marketing</v>
          </cell>
          <cell r="C117">
            <v>6.74</v>
          </cell>
        </row>
        <row r="118">
          <cell r="B118" t="str">
            <v>7332 · Printing and Reproduction</v>
          </cell>
          <cell r="C118">
            <v>1077.1099999999999</v>
          </cell>
        </row>
        <row r="119">
          <cell r="B119" t="str">
            <v>7333 · Dues and Subscriptions</v>
          </cell>
          <cell r="C119">
            <v>2979.16</v>
          </cell>
        </row>
        <row r="120">
          <cell r="B120" t="str">
            <v>7334 · Licenses and Permits</v>
          </cell>
          <cell r="C120">
            <v>71</v>
          </cell>
        </row>
        <row r="121">
          <cell r="B121" t="str">
            <v>7335 · Postage and Delivery</v>
          </cell>
          <cell r="C121">
            <v>1569.48</v>
          </cell>
        </row>
        <row r="122">
          <cell r="B122" t="str">
            <v>7339 · Miscellaneous</v>
          </cell>
          <cell r="C122">
            <v>4664.7</v>
          </cell>
        </row>
        <row r="123">
          <cell r="B123" t="str">
            <v>7400 · Insurance</v>
          </cell>
          <cell r="C123">
            <v>2597.6799999999998</v>
          </cell>
        </row>
        <row r="124">
          <cell r="B124" t="str">
            <v>7410 · D &amp; O</v>
          </cell>
          <cell r="C124">
            <v>2810.72</v>
          </cell>
        </row>
        <row r="125">
          <cell r="B125" t="str">
            <v>7411 · Property and Casualty</v>
          </cell>
          <cell r="C125">
            <v>829.13</v>
          </cell>
        </row>
        <row r="126">
          <cell r="B126" t="str">
            <v>7412 · Liability Insurance</v>
          </cell>
          <cell r="C126">
            <v>2781.27</v>
          </cell>
        </row>
        <row r="127">
          <cell r="B127" t="str">
            <v>7414 · Work Comp</v>
          </cell>
          <cell r="C127">
            <v>4533.8100000000004</v>
          </cell>
        </row>
        <row r="128">
          <cell r="B128" t="str">
            <v>7510 · Australian Operations</v>
          </cell>
          <cell r="C128">
            <v>589.61</v>
          </cell>
        </row>
        <row r="129">
          <cell r="B129" t="str">
            <v>7520 · Legal Fees</v>
          </cell>
          <cell r="C129">
            <v>9785.75</v>
          </cell>
        </row>
        <row r="130">
          <cell r="B130" t="str">
            <v>7530 · Accounting</v>
          </cell>
          <cell r="C130">
            <v>1093.22</v>
          </cell>
        </row>
        <row r="131">
          <cell r="B131" t="str">
            <v>7540 · Other</v>
          </cell>
          <cell r="C131">
            <v>36090.32</v>
          </cell>
        </row>
        <row r="132">
          <cell r="B132" t="str">
            <v>7620 · Bank Service Charges</v>
          </cell>
          <cell r="C132">
            <v>763.62</v>
          </cell>
        </row>
        <row r="133">
          <cell r="B133" t="str">
            <v>8100 · Depreciation</v>
          </cell>
          <cell r="C133">
            <v>7730.98</v>
          </cell>
        </row>
        <row r="134">
          <cell r="B134" t="str">
            <v>8191 · Office Eqmt - Portland</v>
          </cell>
          <cell r="C134">
            <v>5585.7</v>
          </cell>
        </row>
        <row r="135">
          <cell r="B135" t="str">
            <v>8230 · Software</v>
          </cell>
          <cell r="C135">
            <v>4026.57</v>
          </cell>
        </row>
        <row r="136">
          <cell r="B136" t="str">
            <v>8300 · Interest  Expense</v>
          </cell>
          <cell r="C136">
            <v>0</v>
          </cell>
        </row>
        <row r="137">
          <cell r="B137" t="str">
            <v>8310 · Interest Expense</v>
          </cell>
          <cell r="C137">
            <v>1131.8699999999999</v>
          </cell>
        </row>
        <row r="138">
          <cell r="B138" t="str">
            <v>8430 · Local</v>
          </cell>
          <cell r="C138">
            <v>100</v>
          </cell>
        </row>
        <row r="139">
          <cell r="B139" t="str">
            <v>8440 · Property</v>
          </cell>
          <cell r="C139">
            <v>200</v>
          </cell>
        </row>
        <row r="140">
          <cell r="B140" t="str">
            <v>9000 · Other Income</v>
          </cell>
          <cell r="C140">
            <v>-59</v>
          </cell>
        </row>
        <row r="141">
          <cell r="B141" t="str">
            <v>9200 · Currency Gains</v>
          </cell>
          <cell r="C141">
            <v>-797.41</v>
          </cell>
        </row>
        <row r="142">
          <cell r="B142" t="str">
            <v>9100 · Interest Income</v>
          </cell>
          <cell r="C142">
            <v>-2054.7399999999998</v>
          </cell>
        </row>
        <row r="143">
          <cell r="B143" t="str">
            <v>9500 · Other Expenses</v>
          </cell>
          <cell r="C143">
            <v>100</v>
          </cell>
        </row>
      </sheetData>
      <sheetData sheetId="4" refreshError="1"/>
    </sheetDataSet>
  </externalBook>
</externalLink>
</file>

<file path=xl/externalLinks/externalLink88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ex "/>
      <sheetName val="F-100 - Summary (1118 Sch A)"/>
      <sheetName val="F-101 -1118 Sch H"/>
      <sheetName val="F-102 1118 Sch B &amp; C"/>
      <sheetName val="F-105 -1118 Schedules by Basket"/>
      <sheetName val="F-110 - Product Sales Summary"/>
      <sheetName val="F-111 - Iberia Trial Balance"/>
      <sheetName val="F-112 -  Ortho P&amp;L"/>
      <sheetName val="F-115 - Abbott Royalty Income"/>
      <sheetName val="F-115.1 - Ortho HIV Royalty"/>
      <sheetName val="F-116 - Sales Analysis"/>
      <sheetName val="F-117 -  Patho Sales Apportnmnt"/>
      <sheetName val="F-118 - Intercompany Product Rv"/>
      <sheetName val="F-118.1  - Chiron Trial Balance"/>
      <sheetName val="F-119 - Chiron Tech PtyTB"/>
      <sheetName val="F-120 - Royalties Summary"/>
      <sheetName val="F03.1B"/>
      <sheetName val="F03.1N"/>
      <sheetName val="F03.2 "/>
      <sheetName val="F03.3"/>
      <sheetName val="F03.4"/>
      <sheetName val="F-121 - Royalties by Month"/>
      <sheetName val="F-121.1 - Aventis"/>
      <sheetName val="F-121.2 Bayer"/>
      <sheetName val="F-121.3 - Merck"/>
      <sheetName val="F-121.4 - Organon"/>
      <sheetName val="F-121.5 - Pfizer"/>
      <sheetName val="F-121.6 - Roche Blood Screening"/>
      <sheetName val="F-121.7 - Roche Probes"/>
      <sheetName val="F-121.8 - SmithKline"/>
      <sheetName val="F-140 - Contract Revenue"/>
      <sheetName val="F-150 - Other Revenue Summary"/>
      <sheetName val="F-160 - Joint Revenue Summary"/>
      <sheetName val="F-161 - Joint Revenue Detail"/>
      <sheetName val="F-170 - InterCo Interest Income"/>
      <sheetName val="F-171 Chiron Interest Income"/>
      <sheetName val="F-180 -  CFC Income"/>
      <sheetName val="F-190 - Grant Revenue"/>
      <sheetName val="F-200 - R&amp;D Allocations"/>
      <sheetName val="F-210 - Stewardship"/>
      <sheetName val="F-220 - Interest Expense "/>
      <sheetName val="F-230 - Foreign Source Assets"/>
      <sheetName val="F-240 - Forign Source E&amp;P"/>
      <sheetName val="F-250 - Royalty Expense"/>
      <sheetName val="F-260 State Taxes"/>
      <sheetName val="Summary by Geography"/>
      <sheetName val="Sheet3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 refreshError="1"/>
    </sheetDataSet>
  </externalBook>
</externalLink>
</file>

<file path=xl/externalLinks/externalLink89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1"/>
      <sheetName val="2"/>
      <sheetName val="3"/>
      <sheetName val="4"/>
      <sheetName val="5"/>
      <sheetName val="6"/>
      <sheetName val="7"/>
      <sheetName val="8"/>
      <sheetName val="9"/>
      <sheetName val="Summary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</sheetDataSet>
  </externalBook>
</externalLink>
</file>

<file path=xl/externalLinks/externalLink90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putVariables"/>
      <sheetName val="Table of Contents"/>
      <sheetName val="AllocValue"/>
      <sheetName val="Allocation"/>
      <sheetName val="BusinessEntValu"/>
      <sheetName val="RevenuesDetail"/>
      <sheetName val="DevTechExp"/>
      <sheetName val="InProcTechExp"/>
      <sheetName val="FutTechExp"/>
      <sheetName val="COC Analysis"/>
      <sheetName val="DT"/>
      <sheetName val="DT - 1"/>
      <sheetName val="DT - 2"/>
      <sheetName val="TS"/>
      <sheetName val="CoreTech"/>
      <sheetName val="IPT"/>
      <sheetName val="IPT - A"/>
      <sheetName val="IPT - B"/>
      <sheetName val="FutProducts"/>
      <sheetName val="Workforce"/>
      <sheetName val="Non-Compete"/>
      <sheetName val="CustRel"/>
      <sheetName val="ContribAssets"/>
      <sheetName val="COC Recon"/>
      <sheetName val="COC Recon 2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</sheetDataSet>
  </externalBook>
</externalLink>
</file>

<file path=xl/externalLinks/externalLink9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oskalisOffer "/>
      <sheetName val="Innovex Offer"/>
      <sheetName val="EBITDA Valuation"/>
      <sheetName val="CapEarn Valuation"/>
      <sheetName val="CCF Valuation"/>
      <sheetName val="EBITDA Val - avg 2yrs"/>
      <sheetName val="EBITDAVal-avg 2yrs exDiavikCont"/>
      <sheetName val="EBITDA Val - avg 3yrs"/>
      <sheetName val="EBITDAVal-avg 3yrs exDiavikCont"/>
      <sheetName val="EBITDA Val - avg 5yrs"/>
      <sheetName val="EBITDAVal-avg 5yrs exDiavikCont"/>
      <sheetName val="EBITDA Val - avg 7yrs"/>
      <sheetName val="EBITDA Val-avg 7yrs exDiavikCon"/>
      <sheetName val="CapEarn Val -avg 2yrs"/>
      <sheetName val="CapEarn Val-avg 2yrs exDiavikCo"/>
      <sheetName val="CapEarn Val -avg 3yrs"/>
      <sheetName val="CapEarnVal-avg 3yrs exDiavikCon"/>
      <sheetName val="CapEarn Val -avg 5yrs"/>
      <sheetName val="CapEarnVal-avg 5yrs exDiavikCon"/>
      <sheetName val="CapEarn Val -avg 7yrs"/>
      <sheetName val="CapEarnVal-avg 7yrs exDiavikCon"/>
      <sheetName val="CCFVal-avg 2yrs ex DiavikContai"/>
      <sheetName val="CCFVal - avg 3yrs"/>
      <sheetName val="CCFVal-avg 3yrs ex DiavikContai"/>
      <sheetName val="CCFVal - avg 5yrs"/>
      <sheetName val="CCFVal- avg 5yrs ex DiavikConta"/>
      <sheetName val="CCFVal - avg 7yrs"/>
      <sheetName val="CCFVal-avg 7yrs ex DiavikContai"/>
      <sheetName val="TAB"/>
      <sheetName val="Normalized debt"/>
      <sheetName val="Income tax rates"/>
      <sheetName val="Tax shield"/>
      <sheetName val="WACC"/>
      <sheetName val="Real Estate Assets"/>
      <sheetName val="Diavik Taxes"/>
      <sheetName val="Diavik Assets"/>
      <sheetName val="Capital Assets Market Value"/>
      <sheetName val="Refinancing expenses"/>
      <sheetName val="CEC balances"/>
      <sheetName val="UCC &amp; Cap assets"/>
      <sheetName val="CAPEX &amp; Depreciation"/>
      <sheetName val="BS"/>
      <sheetName val="ES"/>
      <sheetName val="SCFP"/>
      <sheetName val="Diavik and Container Port"/>
      <sheetName val="ES avgs - No Diavik Container"/>
      <sheetName val="ES averages"/>
      <sheetName val="Divisional analysis"/>
      <sheetName val="Div analysis-no CP, no Diavik"/>
      <sheetName val="G&amp;A expenses"/>
      <sheetName val="Detail IS 01"/>
      <sheetName val="Detail IS 00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>
        <row r="27">
          <cell r="J27">
            <v>0.14262</v>
          </cell>
        </row>
      </sheetData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</sheetDataSet>
  </externalBook>
</externalLink>
</file>

<file path=xl/externalLinks/externalLink9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udget Binder Index"/>
      <sheetName val="File Vrsn"/>
      <sheetName val="File Vrsn 2003"/>
      <sheetName val="Front Pg"/>
      <sheetName val="TableOfCon"/>
      <sheetName val="Title Page"/>
      <sheetName val="GM%Analy"/>
      <sheetName val="Oper~O&amp;A Analy"/>
      <sheetName val="High level Sum-Supply"/>
      <sheetName val="Sum-Details"/>
      <sheetName val="HL Budget to Finance"/>
      <sheetName val="BC BCG Supply"/>
      <sheetName val="Sales&amp;GM'03"/>
      <sheetName val="Curving&amp;GM'03"/>
      <sheetName val="AugYEF02 Sales&amp;GM"/>
      <sheetName val="Sales&amp;GM'04"/>
      <sheetName val="Curving&amp;GM'04"/>
      <sheetName val="JunYEF03 Sales&amp;GM "/>
      <sheetName val="Sales&amp;Cost Adj'03"/>
      <sheetName val="Aug'02 CA Sales"/>
      <sheetName val="Acctg &amp; Legal'03"/>
      <sheetName val="Acctg &amp; Legal'04 "/>
      <sheetName val="Sell&amp;Mktg'03"/>
      <sheetName val="Ad&amp;Promo'03"/>
      <sheetName val="Exp by Emp'03"/>
      <sheetName val="Exp by Emp'04"/>
      <sheetName val="Bad Debt'03"/>
      <sheetName val="Bad Debt'04"/>
      <sheetName val="Consulting'03"/>
      <sheetName val="Consulting'04"/>
      <sheetName val="Comp Supplies'03"/>
      <sheetName val="Comp Supplies'04"/>
      <sheetName val="Donations'03"/>
      <sheetName val="Donations'04"/>
      <sheetName val="Dues Sub'03"/>
      <sheetName val="Dues Sub'04"/>
      <sheetName val="Edu&amp;Train'03"/>
      <sheetName val="Edu&amp;Train'04"/>
      <sheetName val="Meeting'03"/>
      <sheetName val="Meeting'04"/>
      <sheetName val="Gen&amp;Off'03"/>
      <sheetName val="Gen&amp;Off'04"/>
      <sheetName val="Forms'03"/>
      <sheetName val="Forms'04"/>
      <sheetName val="Insurance'03"/>
      <sheetName val="Insurance'04"/>
      <sheetName val="Insur Calc"/>
      <sheetName val="BCG FFE&amp;Inven'03"/>
      <sheetName val="Bank Chrg'03"/>
      <sheetName val="Bank Chrg'04"/>
      <sheetName val="Recruit'03"/>
      <sheetName val="Recruit'04"/>
      <sheetName val="Relocation'03"/>
      <sheetName val="Relocation'04"/>
      <sheetName val="Rent0'03"/>
      <sheetName val="Rent0'04"/>
      <sheetName val="Service Contract'03"/>
      <sheetName val="Service Contract'04"/>
      <sheetName val="Repairs&amp;Maint'03"/>
      <sheetName val="Repairs&amp;Maint'04"/>
      <sheetName val="SafetySup'03"/>
      <sheetName val="SafetySup'04"/>
      <sheetName val="Telecom'03"/>
      <sheetName val="Telecom'04"/>
      <sheetName val="Tele~DataLine"/>
      <sheetName val="Utili'03"/>
      <sheetName val="Utili'04"/>
      <sheetName val="Whse&amp;Shop'03"/>
      <sheetName val="Whse&amp;Shop'04"/>
      <sheetName val="Compare"/>
      <sheetName val="Sum Brch"/>
      <sheetName val="Capex'03"/>
      <sheetName val="Capital Asset BC Detail"/>
      <sheetName val="BC Consolidated"/>
      <sheetName val="NoDetail(00-00)"/>
      <sheetName val="Supp Adm(01-00)"/>
      <sheetName val="Rmd(01-01)"/>
      <sheetName val="Coq(01-02)"/>
      <sheetName val="Abb(01-03)"/>
      <sheetName val="Clo(01-04)"/>
      <sheetName val="Kel(01-05)"/>
      <sheetName val="Vic(01-06)"/>
      <sheetName val="Kam(01-07)"/>
      <sheetName val="Dun(01-08)"/>
      <sheetName val="Cou(01-10)"/>
      <sheetName val="Ver(01-12)"/>
      <sheetName val="Pen(01-09)"/>
      <sheetName val="KelPmp(01-11)"/>
      <sheetName val="Fin(03-70)"/>
      <sheetName val="HR-Rich(03-71)"/>
      <sheetName val="S&amp;M-Sup(04-00) "/>
      <sheetName val="VI(04-81)"/>
      <sheetName val="LM(04-82)"/>
      <sheetName val="LM(04-85)"/>
      <sheetName val="Int(04-83)"/>
      <sheetName val="Fin-(03-00)"/>
      <sheetName val="Svc to Sup(01-15)"/>
      <sheetName val="Par(01-16)"/>
      <sheetName val="IT-Admin(01-36)"/>
      <sheetName val="BP(01-37)"/>
      <sheetName val="Pres(00-00)"/>
      <sheetName val="IT-CC(01-35)"/>
      <sheetName val="Gen Admin-CC"/>
      <sheetName val="HR-CC(03-)"/>
      <sheetName val="Supply Consolidated"/>
      <sheetName val="CC~Conso "/>
      <sheetName val="Supply Oper Conso~Div01"/>
      <sheetName val="IT Con~Div01"/>
      <sheetName val="Fin Conso~Div03"/>
      <sheetName val="HR~Conso"/>
      <sheetName val="S&amp;M Conso~(Div 4)"/>
      <sheetName val="Control"/>
      <sheetName val="TBal Aug'02"/>
      <sheetName val="Var-Sum"/>
      <sheetName val="2002 Sales Budget"/>
      <sheetName val="Serv Rev"/>
      <sheetName val="Fixed-Var costs"/>
      <sheetName val="Interest2002"/>
      <sheetName val="Bad Debt ~02budget"/>
      <sheetName val="Telecom"/>
      <sheetName val="Depreciation'02"/>
      <sheetName val="2001 Capital YEF July EOM"/>
      <sheetName val="Capital"/>
      <sheetName val="Rent'02"/>
      <sheetName val="Sales&amp;Cost Adj'04"/>
      <sheetName val="Jun'03 CA Sales "/>
      <sheetName val="Lang"/>
      <sheetName val="WVOpenWO"/>
      <sheetName val="WACC"/>
      <sheetName val="Tax shield"/>
      <sheetName val="CAP COST"/>
      <sheetName val="Aug98 Cons"/>
      <sheetName val="QTR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>
        <row r="3">
          <cell r="A3" t="str">
            <v xml:space="preserve"> 2002 BUDGET - SALES</v>
          </cell>
        </row>
        <row r="6">
          <cell r="O6" t="str">
            <v>2002</v>
          </cell>
        </row>
        <row r="7">
          <cell r="C7" t="str">
            <v>Jan</v>
          </cell>
          <cell r="D7" t="str">
            <v>Feb</v>
          </cell>
          <cell r="E7" t="str">
            <v>Mar</v>
          </cell>
          <cell r="F7" t="str">
            <v>Apr</v>
          </cell>
          <cell r="G7" t="str">
            <v>May</v>
          </cell>
          <cell r="H7" t="str">
            <v>Jun</v>
          </cell>
          <cell r="I7" t="str">
            <v>July</v>
          </cell>
          <cell r="J7" t="str">
            <v>Aug</v>
          </cell>
          <cell r="K7" t="str">
            <v>Sept</v>
          </cell>
          <cell r="L7" t="str">
            <v>Oct</v>
          </cell>
          <cell r="M7" t="str">
            <v>Nov</v>
          </cell>
          <cell r="N7" t="str">
            <v>Dec</v>
          </cell>
          <cell r="O7" t="str">
            <v>Total</v>
          </cell>
        </row>
        <row r="9">
          <cell r="A9" t="str">
            <v>REVENUE</v>
          </cell>
        </row>
        <row r="11">
          <cell r="A11" t="str">
            <v>Supply</v>
          </cell>
        </row>
        <row r="12">
          <cell r="B12" t="str">
            <v>Supply Sales Increase:</v>
          </cell>
        </row>
        <row r="13">
          <cell r="B13">
            <v>0.08</v>
          </cell>
        </row>
        <row r="14">
          <cell r="B14" t="str">
            <v>Richmond</v>
          </cell>
        </row>
        <row r="15">
          <cell r="B15" t="str">
            <v>Coquitlam</v>
          </cell>
        </row>
        <row r="16">
          <cell r="B16" t="str">
            <v>Abbotsford  - New</v>
          </cell>
        </row>
        <row r="17">
          <cell r="B17" t="str">
            <v>Abbotsford - FH</v>
          </cell>
        </row>
        <row r="18">
          <cell r="B18" t="str">
            <v>Abbotsford -PW</v>
          </cell>
        </row>
        <row r="19">
          <cell r="B19" t="str">
            <v>Cloverdale</v>
          </cell>
        </row>
        <row r="20">
          <cell r="B20" t="str">
            <v>Kelowna</v>
          </cell>
        </row>
        <row r="21">
          <cell r="B21" t="str">
            <v>Victoria</v>
          </cell>
        </row>
        <row r="22">
          <cell r="B22" t="str">
            <v>Kamloops</v>
          </cell>
        </row>
        <row r="23">
          <cell r="B23" t="str">
            <v>Duncan</v>
          </cell>
        </row>
        <row r="24">
          <cell r="B24" t="str">
            <v>Penticton</v>
          </cell>
        </row>
        <row r="25">
          <cell r="B25" t="str">
            <v>Courtenay</v>
          </cell>
        </row>
        <row r="26">
          <cell r="B26" t="str">
            <v>Kelowna Pump</v>
          </cell>
        </row>
        <row r="27">
          <cell r="B27" t="str">
            <v>Vernon</v>
          </cell>
        </row>
        <row r="29">
          <cell r="B29" t="str">
            <v>OP Sup Admin -Sales Disc &amp; Rebts</v>
          </cell>
        </row>
        <row r="35">
          <cell r="A35" t="str">
            <v>Service</v>
          </cell>
        </row>
        <row r="36">
          <cell r="B36" t="str">
            <v>Service Sales Increase:</v>
          </cell>
        </row>
        <row r="37">
          <cell r="B37">
            <v>0</v>
          </cell>
        </row>
        <row r="38">
          <cell r="B38" t="str">
            <v>Service Administration</v>
          </cell>
        </row>
        <row r="39">
          <cell r="B39" t="str">
            <v>Energy Operations (Contracts)</v>
          </cell>
        </row>
        <row r="40">
          <cell r="B40" t="str">
            <v>Water Utility</v>
          </cell>
        </row>
        <row r="41">
          <cell r="B41" t="str">
            <v>Fabrication</v>
          </cell>
        </row>
        <row r="42">
          <cell r="B42" t="str">
            <v>Water Supply</v>
          </cell>
        </row>
        <row r="43">
          <cell r="B43" t="str">
            <v>Fairbanks Alaska</v>
          </cell>
        </row>
        <row r="44">
          <cell r="B44" t="str">
            <v>Pipe Rehab. &amp; Maint (Aurora)</v>
          </cell>
        </row>
        <row r="45">
          <cell r="B45" t="str">
            <v>Emergency Manager.com</v>
          </cell>
        </row>
        <row r="50">
          <cell r="B50" t="str">
            <v>TOTAL REVENUE</v>
          </cell>
        </row>
        <row r="53">
          <cell r="A53" t="str">
            <v>COST OF GOODS SOLD</v>
          </cell>
        </row>
        <row r="55">
          <cell r="A55" t="str">
            <v>Supply</v>
          </cell>
        </row>
        <row r="56">
          <cell r="B56" t="str">
            <v>COGS</v>
          </cell>
        </row>
        <row r="57">
          <cell r="B57">
            <v>0.79</v>
          </cell>
        </row>
        <row r="58">
          <cell r="B58" t="str">
            <v>Richmond</v>
          </cell>
        </row>
        <row r="59">
          <cell r="B59" t="str">
            <v>Coquitlam</v>
          </cell>
        </row>
        <row r="60">
          <cell r="B60" t="str">
            <v>Abbotsford  - New</v>
          </cell>
        </row>
        <row r="61">
          <cell r="B61" t="str">
            <v>Abbotsford - FH</v>
          </cell>
        </row>
        <row r="62">
          <cell r="B62" t="str">
            <v>Abbotsford -PW</v>
          </cell>
        </row>
        <row r="63">
          <cell r="B63" t="str">
            <v>Cloverdale</v>
          </cell>
        </row>
        <row r="64">
          <cell r="B64" t="str">
            <v>Kelowna</v>
          </cell>
        </row>
        <row r="65">
          <cell r="B65" t="str">
            <v>Victoria</v>
          </cell>
        </row>
        <row r="66">
          <cell r="B66" t="str">
            <v>Kamloops</v>
          </cell>
        </row>
        <row r="67">
          <cell r="B67" t="str">
            <v>Duncan</v>
          </cell>
        </row>
        <row r="68">
          <cell r="B68" t="str">
            <v>Penticton</v>
          </cell>
        </row>
        <row r="69">
          <cell r="B69" t="str">
            <v>Courtenay</v>
          </cell>
        </row>
        <row r="70">
          <cell r="B70" t="str">
            <v>Kelowna Pump</v>
          </cell>
        </row>
        <row r="71">
          <cell r="B71" t="str">
            <v>Vernon</v>
          </cell>
        </row>
        <row r="73">
          <cell r="B73" t="str">
            <v>OP Sup Admin -Sales Disc &amp; Rebts</v>
          </cell>
        </row>
        <row r="79">
          <cell r="A79" t="str">
            <v>Service</v>
          </cell>
        </row>
        <row r="80">
          <cell r="B80" t="str">
            <v>COGS</v>
          </cell>
        </row>
        <row r="81">
          <cell r="B81">
            <v>0.72</v>
          </cell>
        </row>
        <row r="82">
          <cell r="B82" t="str">
            <v>Service Administration</v>
          </cell>
        </row>
        <row r="83">
          <cell r="B83" t="str">
            <v>Energy Operations (Contracts)</v>
          </cell>
        </row>
        <row r="84">
          <cell r="B84" t="str">
            <v>Water Utility</v>
          </cell>
        </row>
        <row r="85">
          <cell r="B85" t="str">
            <v>Fabrication</v>
          </cell>
        </row>
        <row r="86">
          <cell r="B86" t="str">
            <v>Water Supply</v>
          </cell>
        </row>
        <row r="87">
          <cell r="B87" t="str">
            <v>Fairbanks Alaska</v>
          </cell>
        </row>
        <row r="88">
          <cell r="B88" t="str">
            <v>Pipe Rehab. &amp; Maint (Aurora)</v>
          </cell>
        </row>
        <row r="89">
          <cell r="B89" t="str">
            <v>Emergency Manager.com</v>
          </cell>
        </row>
        <row r="94">
          <cell r="B94" t="str">
            <v>TOTAL REVENUE</v>
          </cell>
        </row>
        <row r="97">
          <cell r="A97" t="str">
            <v>GROSS MARGIN</v>
          </cell>
        </row>
        <row r="99">
          <cell r="A99" t="str">
            <v>Supply</v>
          </cell>
        </row>
        <row r="100">
          <cell r="B100" t="str">
            <v>GROSS MARGIN</v>
          </cell>
        </row>
        <row r="101">
          <cell r="B101">
            <v>0.20999999999999996</v>
          </cell>
        </row>
        <row r="102">
          <cell r="B102" t="str">
            <v>Richmond</v>
          </cell>
        </row>
        <row r="103">
          <cell r="B103" t="str">
            <v>Coquitlam</v>
          </cell>
        </row>
        <row r="104">
          <cell r="B104" t="str">
            <v>Abbotsford  - New</v>
          </cell>
        </row>
        <row r="105">
          <cell r="B105" t="str">
            <v>Abbotsford - FH</v>
          </cell>
        </row>
        <row r="106">
          <cell r="B106" t="str">
            <v>Abbotsford -PW</v>
          </cell>
        </row>
        <row r="107">
          <cell r="B107" t="str">
            <v>Cloverdale</v>
          </cell>
        </row>
        <row r="108">
          <cell r="B108" t="str">
            <v>Kelowna</v>
          </cell>
        </row>
        <row r="109">
          <cell r="B109" t="str">
            <v>Victoria</v>
          </cell>
        </row>
        <row r="110">
          <cell r="B110" t="str">
            <v>Kamloops</v>
          </cell>
        </row>
        <row r="111">
          <cell r="B111" t="str">
            <v>Duncan</v>
          </cell>
        </row>
        <row r="112">
          <cell r="B112" t="str">
            <v>Penticton</v>
          </cell>
        </row>
        <row r="113">
          <cell r="B113" t="str">
            <v>Courtenay</v>
          </cell>
        </row>
        <row r="114">
          <cell r="B114" t="str">
            <v>Kelowna Pump</v>
          </cell>
        </row>
        <row r="115">
          <cell r="B115" t="str">
            <v>Vernon</v>
          </cell>
        </row>
        <row r="117">
          <cell r="B117" t="str">
            <v>OP Sup Admin -Sales Disc &amp; Rebts</v>
          </cell>
        </row>
        <row r="123">
          <cell r="A123" t="str">
            <v>Service</v>
          </cell>
        </row>
        <row r="124">
          <cell r="B124" t="str">
            <v>GROSS MARGIN</v>
          </cell>
        </row>
        <row r="125">
          <cell r="B125">
            <v>0.28000000000000003</v>
          </cell>
        </row>
        <row r="126">
          <cell r="B126" t="str">
            <v>Service Administration</v>
          </cell>
        </row>
        <row r="127">
          <cell r="B127" t="str">
            <v>Energy Operations (Contracts)</v>
          </cell>
        </row>
        <row r="128">
          <cell r="B128" t="str">
            <v>Water Utility</v>
          </cell>
        </row>
        <row r="129">
          <cell r="B129" t="str">
            <v>Fabrication</v>
          </cell>
        </row>
        <row r="130">
          <cell r="B130" t="str">
            <v>Water Supply</v>
          </cell>
        </row>
        <row r="131">
          <cell r="B131" t="str">
            <v>Fairbanks Alaska</v>
          </cell>
        </row>
        <row r="132">
          <cell r="B132" t="str">
            <v>Pipe Rehab. &amp; Maint (Aurora)</v>
          </cell>
        </row>
        <row r="133">
          <cell r="B133" t="str">
            <v>Emergency Manager.com</v>
          </cell>
        </row>
        <row r="138">
          <cell r="B138" t="str">
            <v>TOTAL REVENUE</v>
          </cell>
        </row>
        <row r="140">
          <cell r="B140" t="str">
            <v>TOTAL BC GROSS MARGIN %</v>
          </cell>
        </row>
      </sheetData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  <sheetData sheetId="123" refreshError="1"/>
      <sheetData sheetId="124" refreshError="1"/>
      <sheetData sheetId="125" refreshError="1"/>
      <sheetData sheetId="126" refreshError="1"/>
      <sheetData sheetId="127" refreshError="1"/>
      <sheetData sheetId="128" refreshError="1"/>
      <sheetData sheetId="129" refreshError="1"/>
      <sheetData sheetId="130" refreshError="1"/>
      <sheetData sheetId="131" refreshError="1"/>
      <sheetData sheetId="132" refreshError="1"/>
    </sheetDataSet>
  </externalBook>
</externalLink>
</file>

<file path=xl/externalLinks/externalLink9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PE Acc Depr_1825-2370_wk copy"/>
      <sheetName val="Schedule III-3 (2)_wk copy"/>
      <sheetName val="Schedule III-3"/>
      <sheetName val="Sheet1"/>
      <sheetName val="ERCs"/>
      <sheetName val="Allocated Rate Base"/>
      <sheetName val="analyze accum diffs"/>
      <sheetName val="AM F1201 Rpt_Asset List_PPE"/>
      <sheetName val="PPE Orig Cost_1000-1623_AA"/>
      <sheetName val="Reconciling items bet AM_GL"/>
      <sheetName val="PPE Acc Depr_1825-2370_AA"/>
      <sheetName val="PPE Depr Exp_6435-6945_AA"/>
      <sheetName val="Accum Depr adj entries"/>
      <sheetName val="Accum Depr adj entries for 2019"/>
      <sheetName val="Accum Depr Adj entries for 2017"/>
      <sheetName val="Accum Depr Adj entries for 2018"/>
      <sheetName val="Accum Depr Adj entries for recl"/>
    </sheetNames>
    <sheetDataSet>
      <sheetData sheetId="0"/>
      <sheetData sheetId="1"/>
      <sheetData sheetId="2"/>
      <sheetData sheetId="3"/>
      <sheetData sheetId="4">
        <row r="2">
          <cell r="P2">
            <v>22.446899999999996</v>
          </cell>
          <cell r="Q2">
            <v>993.57480000000032</v>
          </cell>
          <cell r="R2">
            <v>569.79289999999935</v>
          </cell>
          <cell r="S2">
            <v>4.9591999999999992</v>
          </cell>
          <cell r="T2">
            <v>84.622299999999981</v>
          </cell>
          <cell r="U2">
            <v>256.82559999999989</v>
          </cell>
          <cell r="V2">
            <v>1550.1965999999995</v>
          </cell>
          <cell r="W2">
            <v>7475.2666000000181</v>
          </cell>
          <cell r="X2">
            <v>132.86619999999999</v>
          </cell>
        </row>
        <row r="3">
          <cell r="P3">
            <v>22.446899999999996</v>
          </cell>
          <cell r="Q3">
            <v>993.57480000000032</v>
          </cell>
          <cell r="R3">
            <v>569.79289999999935</v>
          </cell>
          <cell r="S3">
            <v>4.9591999999999992</v>
          </cell>
          <cell r="T3">
            <v>84.622299999999981</v>
          </cell>
          <cell r="U3">
            <v>256.82559999999989</v>
          </cell>
          <cell r="V3">
            <v>1550.1965999999995</v>
          </cell>
          <cell r="W3">
            <v>7475.2666000000181</v>
          </cell>
          <cell r="X3">
            <v>132.86619999999999</v>
          </cell>
        </row>
        <row r="4">
          <cell r="P4">
            <v>202.02209999999997</v>
          </cell>
          <cell r="Q4">
            <v>8942.1732000000011</v>
          </cell>
          <cell r="R4">
            <v>5128.1360999999943</v>
          </cell>
          <cell r="S4">
            <v>44.632799999999989</v>
          </cell>
          <cell r="T4">
            <v>761.60069999999973</v>
          </cell>
          <cell r="U4">
            <v>2311.4303999999988</v>
          </cell>
          <cell r="V4">
            <v>13951.769399999994</v>
          </cell>
          <cell r="W4">
            <v>67277.399400000155</v>
          </cell>
          <cell r="X4">
            <v>1195.7957999999999</v>
          </cell>
        </row>
        <row r="5">
          <cell r="P5">
            <v>336.70349999999991</v>
          </cell>
          <cell r="Q5">
            <v>14903.622000000003</v>
          </cell>
          <cell r="R5">
            <v>8546.8934999999892</v>
          </cell>
          <cell r="S5">
            <v>74.387999999999977</v>
          </cell>
          <cell r="T5">
            <v>1269.3344999999997</v>
          </cell>
          <cell r="U5">
            <v>3852.3839999999977</v>
          </cell>
          <cell r="V5">
            <v>23252.94899999999</v>
          </cell>
          <cell r="W5">
            <v>112128.99900000026</v>
          </cell>
          <cell r="X5">
            <v>1992.9929999999997</v>
          </cell>
        </row>
        <row r="6">
          <cell r="P6">
            <v>44.893799999999992</v>
          </cell>
          <cell r="Q6">
            <v>1987.1496000000006</v>
          </cell>
          <cell r="R6">
            <v>1139.5857999999987</v>
          </cell>
          <cell r="S6">
            <v>9.9183999999999983</v>
          </cell>
          <cell r="T6">
            <v>169.24459999999996</v>
          </cell>
          <cell r="U6">
            <v>513.65119999999979</v>
          </cell>
          <cell r="V6">
            <v>3100.3931999999991</v>
          </cell>
          <cell r="W6">
            <v>14950.533200000036</v>
          </cell>
          <cell r="X6">
            <v>265.73239999999998</v>
          </cell>
        </row>
        <row r="7">
          <cell r="P7">
            <v>336.70349999999991</v>
          </cell>
          <cell r="Q7">
            <v>14903.622000000003</v>
          </cell>
          <cell r="R7">
            <v>8546.8934999999892</v>
          </cell>
          <cell r="S7">
            <v>74.387999999999977</v>
          </cell>
          <cell r="T7">
            <v>1269.3344999999997</v>
          </cell>
          <cell r="U7">
            <v>3852.3839999999977</v>
          </cell>
          <cell r="V7">
            <v>23252.94899999999</v>
          </cell>
          <cell r="W7">
            <v>112128.99900000026</v>
          </cell>
          <cell r="X7">
            <v>1992.9929999999997</v>
          </cell>
        </row>
        <row r="8">
          <cell r="P8">
            <v>44.893799999999992</v>
          </cell>
          <cell r="Q8">
            <v>1987.1496000000006</v>
          </cell>
          <cell r="R8">
            <v>1139.5857999999987</v>
          </cell>
          <cell r="S8">
            <v>9.9183999999999983</v>
          </cell>
          <cell r="T8">
            <v>169.24459999999996</v>
          </cell>
          <cell r="U8">
            <v>513.65119999999979</v>
          </cell>
          <cell r="V8">
            <v>3100.3931999999991</v>
          </cell>
          <cell r="W8">
            <v>14950.533200000036</v>
          </cell>
          <cell r="X8">
            <v>265.73239999999998</v>
          </cell>
        </row>
        <row r="9">
          <cell r="P9">
            <v>22.446899999999996</v>
          </cell>
          <cell r="Q9">
            <v>993.57480000000032</v>
          </cell>
          <cell r="R9">
            <v>569.79289999999935</v>
          </cell>
          <cell r="S9">
            <v>4.9591999999999992</v>
          </cell>
          <cell r="T9">
            <v>84.622299999999981</v>
          </cell>
          <cell r="U9">
            <v>256.82559999999989</v>
          </cell>
          <cell r="V9">
            <v>1550.1965999999995</v>
          </cell>
          <cell r="W9">
            <v>7475.2666000000181</v>
          </cell>
          <cell r="X9">
            <v>132.86619999999999</v>
          </cell>
        </row>
        <row r="10">
          <cell r="P10">
            <v>67.340699999999984</v>
          </cell>
          <cell r="Q10">
            <v>2980.7244000000005</v>
          </cell>
          <cell r="R10">
            <v>1709.3786999999979</v>
          </cell>
          <cell r="S10">
            <v>14.877599999999996</v>
          </cell>
          <cell r="T10">
            <v>253.86689999999993</v>
          </cell>
          <cell r="U10">
            <v>770.47679999999957</v>
          </cell>
          <cell r="V10">
            <v>4650.5897999999979</v>
          </cell>
          <cell r="W10">
            <v>22425.799800000052</v>
          </cell>
          <cell r="X10">
            <v>398.59859999999998</v>
          </cell>
        </row>
        <row r="11">
          <cell r="P11">
            <v>44.893799999999992</v>
          </cell>
          <cell r="Q11">
            <v>1987.1496000000006</v>
          </cell>
          <cell r="R11">
            <v>1139.5857999999987</v>
          </cell>
          <cell r="S11">
            <v>9.9183999999999983</v>
          </cell>
          <cell r="T11">
            <v>169.24459999999996</v>
          </cell>
          <cell r="U11">
            <v>513.65119999999979</v>
          </cell>
          <cell r="V11">
            <v>3100.3931999999991</v>
          </cell>
          <cell r="W11">
            <v>14950.533200000036</v>
          </cell>
          <cell r="X11">
            <v>265.73239999999998</v>
          </cell>
        </row>
        <row r="12">
          <cell r="P12">
            <v>22.446899999999996</v>
          </cell>
          <cell r="Q12">
            <v>993.57480000000032</v>
          </cell>
          <cell r="R12">
            <v>569.79289999999935</v>
          </cell>
          <cell r="S12">
            <v>4.9591999999999992</v>
          </cell>
          <cell r="T12">
            <v>84.622299999999981</v>
          </cell>
          <cell r="U12">
            <v>256.82559999999989</v>
          </cell>
          <cell r="V12">
            <v>1550.1965999999995</v>
          </cell>
          <cell r="W12">
            <v>7475.2666000000181</v>
          </cell>
          <cell r="X12">
            <v>132.86619999999999</v>
          </cell>
        </row>
        <row r="13">
          <cell r="P13">
            <v>157.1283</v>
          </cell>
          <cell r="Q13">
            <v>6955.0236000000023</v>
          </cell>
          <cell r="R13">
            <v>3988.5502999999958</v>
          </cell>
          <cell r="S13">
            <v>34.714399999999998</v>
          </cell>
          <cell r="T13">
            <v>592.35609999999986</v>
          </cell>
          <cell r="U13">
            <v>1797.7791999999993</v>
          </cell>
          <cell r="V13">
            <v>10851.376199999997</v>
          </cell>
          <cell r="W13">
            <v>52326.866200000128</v>
          </cell>
          <cell r="X13">
            <v>930.0634</v>
          </cell>
        </row>
        <row r="14">
          <cell r="P14">
            <v>22.446899999999996</v>
          </cell>
          <cell r="Q14">
            <v>993.57480000000032</v>
          </cell>
          <cell r="R14">
            <v>569.79289999999935</v>
          </cell>
          <cell r="S14">
            <v>4.9591999999999992</v>
          </cell>
          <cell r="T14">
            <v>84.622299999999981</v>
          </cell>
          <cell r="U14">
            <v>256.82559999999989</v>
          </cell>
          <cell r="V14">
            <v>1550.1965999999995</v>
          </cell>
          <cell r="W14">
            <v>7475.2666000000181</v>
          </cell>
          <cell r="X14">
            <v>132.86619999999999</v>
          </cell>
        </row>
        <row r="16">
          <cell r="P16">
            <v>44.893799999999992</v>
          </cell>
          <cell r="Q16">
            <v>1987.1496000000006</v>
          </cell>
          <cell r="R16">
            <v>1139.5857999999987</v>
          </cell>
          <cell r="S16">
            <v>9.9183999999999983</v>
          </cell>
          <cell r="T16">
            <v>169.24459999999996</v>
          </cell>
          <cell r="U16">
            <v>513.65119999999979</v>
          </cell>
          <cell r="V16">
            <v>3100.3931999999991</v>
          </cell>
          <cell r="W16">
            <v>14950.533200000036</v>
          </cell>
          <cell r="X16">
            <v>265.73239999999998</v>
          </cell>
        </row>
        <row r="17">
          <cell r="P17">
            <v>246.91589999999997</v>
          </cell>
          <cell r="Q17">
            <v>10929.322800000004</v>
          </cell>
          <cell r="R17">
            <v>6267.7218999999932</v>
          </cell>
          <cell r="S17">
            <v>54.551199999999987</v>
          </cell>
          <cell r="T17">
            <v>930.84529999999972</v>
          </cell>
          <cell r="U17">
            <v>2825.0815999999986</v>
          </cell>
          <cell r="V17">
            <v>17052.162599999992</v>
          </cell>
          <cell r="W17">
            <v>82227.932600000189</v>
          </cell>
          <cell r="X17">
            <v>1461.5282</v>
          </cell>
        </row>
        <row r="18">
          <cell r="P18">
            <v>89.787599999999983</v>
          </cell>
          <cell r="Q18">
            <v>3974.2992000000013</v>
          </cell>
          <cell r="R18">
            <v>2279.1715999999974</v>
          </cell>
          <cell r="S18">
            <v>19.836799999999997</v>
          </cell>
          <cell r="T18">
            <v>338.48919999999993</v>
          </cell>
          <cell r="U18">
            <v>1027.3023999999996</v>
          </cell>
          <cell r="V18">
            <v>6200.7863999999981</v>
          </cell>
          <cell r="W18">
            <v>29901.066400000072</v>
          </cell>
          <cell r="X18">
            <v>531.46479999999997</v>
          </cell>
        </row>
        <row r="19">
          <cell r="P19">
            <v>22.446899999999996</v>
          </cell>
          <cell r="Q19">
            <v>993.57480000000032</v>
          </cell>
          <cell r="R19">
            <v>569.79289999999935</v>
          </cell>
          <cell r="S19">
            <v>4.9591999999999992</v>
          </cell>
          <cell r="T19">
            <v>84.622299999999981</v>
          </cell>
          <cell r="U19">
            <v>256.82559999999989</v>
          </cell>
          <cell r="V19">
            <v>1550.1965999999995</v>
          </cell>
          <cell r="W19">
            <v>7475.2666000000181</v>
          </cell>
          <cell r="X19">
            <v>132.86619999999999</v>
          </cell>
        </row>
        <row r="21">
          <cell r="P21">
            <v>44.893799999999992</v>
          </cell>
          <cell r="Q21">
            <v>1987.1496000000006</v>
          </cell>
          <cell r="R21">
            <v>1139.5857999999987</v>
          </cell>
          <cell r="S21">
            <v>9.9183999999999983</v>
          </cell>
          <cell r="T21">
            <v>169.24459999999996</v>
          </cell>
          <cell r="U21">
            <v>513.65119999999979</v>
          </cell>
          <cell r="V21">
            <v>3100.3931999999991</v>
          </cell>
          <cell r="W21">
            <v>14950.533200000036</v>
          </cell>
          <cell r="X21">
            <v>265.73239999999998</v>
          </cell>
        </row>
        <row r="22">
          <cell r="P22">
            <v>89.787599999999983</v>
          </cell>
          <cell r="Q22">
            <v>3974.2992000000013</v>
          </cell>
          <cell r="R22">
            <v>2279.1715999999974</v>
          </cell>
          <cell r="S22">
            <v>19.836799999999997</v>
          </cell>
          <cell r="T22">
            <v>338.48919999999993</v>
          </cell>
          <cell r="U22">
            <v>1027.3023999999996</v>
          </cell>
          <cell r="V22">
            <v>6200.7863999999981</v>
          </cell>
          <cell r="W22">
            <v>29901.066400000072</v>
          </cell>
          <cell r="X22">
            <v>531.46479999999997</v>
          </cell>
        </row>
        <row r="24">
          <cell r="P24">
            <v>269.36279999999994</v>
          </cell>
          <cell r="Q24">
            <v>11922.897600000002</v>
          </cell>
          <cell r="R24">
            <v>6837.5147999999917</v>
          </cell>
          <cell r="S24">
            <v>59.510399999999983</v>
          </cell>
          <cell r="T24">
            <v>1015.4675999999997</v>
          </cell>
          <cell r="U24">
            <v>3081.9071999999983</v>
          </cell>
          <cell r="V24">
            <v>18602.359199999992</v>
          </cell>
          <cell r="W24">
            <v>89703.199200000206</v>
          </cell>
          <cell r="X24">
            <v>1594.3943999999999</v>
          </cell>
        </row>
      </sheetData>
      <sheetData sheetId="5"/>
      <sheetData sheetId="6"/>
      <sheetData sheetId="7">
        <row r="2">
          <cell r="V2">
            <v>880.07</v>
          </cell>
          <cell r="W2">
            <v>1760.14</v>
          </cell>
          <cell r="X2">
            <v>880.07</v>
          </cell>
          <cell r="Y2">
            <v>8800.7000000000007</v>
          </cell>
          <cell r="Z2">
            <v>11440.91</v>
          </cell>
          <cell r="AA2">
            <v>15841.26</v>
          </cell>
          <cell r="AB2">
            <v>4400.3500000000004</v>
          </cell>
          <cell r="AC2">
            <v>2640.21</v>
          </cell>
          <cell r="AD2">
            <v>880.07</v>
          </cell>
          <cell r="AE2">
            <v>880.07</v>
          </cell>
          <cell r="AF2">
            <v>16721.330000000002</v>
          </cell>
          <cell r="AG2">
            <v>1760.14</v>
          </cell>
          <cell r="AH2">
            <v>880.07</v>
          </cell>
          <cell r="AI2">
            <v>2640.21</v>
          </cell>
          <cell r="AJ2">
            <v>2640.21</v>
          </cell>
          <cell r="AK2">
            <v>1760.14</v>
          </cell>
          <cell r="AL2">
            <v>880.07</v>
          </cell>
          <cell r="AM2">
            <v>7040.56</v>
          </cell>
          <cell r="AN2">
            <v>880.07</v>
          </cell>
          <cell r="AO2">
            <v>880.07</v>
          </cell>
          <cell r="AQ2">
            <v>3520.28</v>
          </cell>
        </row>
        <row r="3">
          <cell r="V3">
            <v>849.11</v>
          </cell>
        </row>
        <row r="4">
          <cell r="X4">
            <v>10263.65</v>
          </cell>
        </row>
        <row r="5">
          <cell r="Y5">
            <v>45241.1</v>
          </cell>
        </row>
        <row r="6">
          <cell r="AA6">
            <v>47480.85</v>
          </cell>
        </row>
        <row r="7">
          <cell r="AC7">
            <v>723.54</v>
          </cell>
        </row>
        <row r="8">
          <cell r="AF8">
            <v>19484.25</v>
          </cell>
        </row>
        <row r="9">
          <cell r="AG9">
            <v>3647.26</v>
          </cell>
        </row>
        <row r="10">
          <cell r="AH10">
            <v>116.04</v>
          </cell>
        </row>
        <row r="11">
          <cell r="AI11">
            <v>6146.83</v>
          </cell>
        </row>
        <row r="12">
          <cell r="AK12">
            <v>2328.25</v>
          </cell>
        </row>
        <row r="13">
          <cell r="AL13">
            <v>8094.21</v>
          </cell>
        </row>
        <row r="14">
          <cell r="AM14">
            <v>39428.199999999997</v>
          </cell>
        </row>
        <row r="15">
          <cell r="AO15">
            <v>10263.65</v>
          </cell>
        </row>
        <row r="17">
          <cell r="AR17">
            <v>39175.06</v>
          </cell>
        </row>
        <row r="18">
          <cell r="V18">
            <v>719.06</v>
          </cell>
        </row>
        <row r="19">
          <cell r="X19">
            <v>13158.45</v>
          </cell>
        </row>
        <row r="20">
          <cell r="Y20">
            <v>38311.86</v>
          </cell>
        </row>
        <row r="21">
          <cell r="AA21">
            <v>40208.559999999998</v>
          </cell>
        </row>
        <row r="22">
          <cell r="AC22">
            <v>612.72</v>
          </cell>
        </row>
        <row r="23">
          <cell r="AF23">
            <v>5940</v>
          </cell>
        </row>
        <row r="24">
          <cell r="AG24">
            <v>3088.63</v>
          </cell>
        </row>
        <row r="25">
          <cell r="AH25">
            <v>98.27</v>
          </cell>
        </row>
        <row r="26">
          <cell r="AI26">
            <v>5205.37</v>
          </cell>
        </row>
        <row r="27">
          <cell r="AK27">
            <v>1971.65</v>
          </cell>
        </row>
        <row r="28">
          <cell r="AL28">
            <v>6854.48</v>
          </cell>
        </row>
        <row r="29">
          <cell r="AM29">
            <v>33389.279999999999</v>
          </cell>
        </row>
        <row r="30">
          <cell r="AN30">
            <v>25122.98</v>
          </cell>
        </row>
        <row r="31">
          <cell r="AO31">
            <v>13158.45</v>
          </cell>
        </row>
        <row r="33">
          <cell r="AN33">
            <v>50247.02</v>
          </cell>
        </row>
        <row r="34">
          <cell r="AF34">
            <v>21700.53</v>
          </cell>
        </row>
        <row r="35">
          <cell r="V35">
            <v>1900</v>
          </cell>
        </row>
        <row r="36">
          <cell r="V36">
            <v>1900</v>
          </cell>
        </row>
        <row r="37">
          <cell r="Y37">
            <v>42125.09</v>
          </cell>
        </row>
        <row r="38">
          <cell r="Y38">
            <v>287</v>
          </cell>
        </row>
        <row r="39">
          <cell r="Y39">
            <v>3550</v>
          </cell>
        </row>
        <row r="40">
          <cell r="Y40">
            <v>1562.7</v>
          </cell>
        </row>
        <row r="41">
          <cell r="Y41">
            <v>5143</v>
          </cell>
        </row>
        <row r="42">
          <cell r="Y42">
            <v>2356.19</v>
          </cell>
        </row>
        <row r="43">
          <cell r="X43">
            <v>1096.2332999999999</v>
          </cell>
          <cell r="Y43">
            <v>11327.7441</v>
          </cell>
          <cell r="Z43">
            <v>0</v>
          </cell>
          <cell r="AA43">
            <v>0</v>
          </cell>
          <cell r="AB43">
            <v>0</v>
          </cell>
          <cell r="AC43">
            <v>0</v>
          </cell>
          <cell r="AD43">
            <v>0</v>
          </cell>
          <cell r="AE43">
            <v>0</v>
          </cell>
          <cell r="AF43">
            <v>0</v>
          </cell>
          <cell r="AG43">
            <v>2557.8777000000005</v>
          </cell>
          <cell r="AH43">
            <v>730.82220000000007</v>
          </cell>
          <cell r="AI43">
            <v>3654.1110000000003</v>
          </cell>
          <cell r="AJ43">
            <v>2923.2888000000003</v>
          </cell>
          <cell r="AK43">
            <v>2192.4665999999997</v>
          </cell>
          <cell r="AL43">
            <v>1461.6444000000001</v>
          </cell>
          <cell r="AM43">
            <v>8769.866399999999</v>
          </cell>
          <cell r="AN43">
            <v>1096.2332999999999</v>
          </cell>
          <cell r="AO43">
            <v>730.82220000000007</v>
          </cell>
        </row>
        <row r="44">
          <cell r="AA44">
            <v>10</v>
          </cell>
        </row>
        <row r="45">
          <cell r="AA45">
            <v>10</v>
          </cell>
        </row>
        <row r="46">
          <cell r="AA46">
            <v>870</v>
          </cell>
        </row>
        <row r="47">
          <cell r="AA47">
            <v>110</v>
          </cell>
        </row>
        <row r="48">
          <cell r="AA48">
            <v>1100</v>
          </cell>
        </row>
        <row r="49">
          <cell r="AA49">
            <v>170</v>
          </cell>
        </row>
        <row r="50">
          <cell r="AA50">
            <v>1284</v>
          </cell>
        </row>
        <row r="51">
          <cell r="AA51">
            <v>791</v>
          </cell>
        </row>
        <row r="52">
          <cell r="AA52">
            <v>2052</v>
          </cell>
        </row>
        <row r="53">
          <cell r="AA53">
            <v>405</v>
          </cell>
        </row>
        <row r="54">
          <cell r="AA54">
            <v>446</v>
          </cell>
        </row>
        <row r="55">
          <cell r="AA55">
            <v>446</v>
          </cell>
        </row>
        <row r="56">
          <cell r="AA56">
            <v>763</v>
          </cell>
        </row>
        <row r="57">
          <cell r="AA57">
            <v>452</v>
          </cell>
        </row>
        <row r="58">
          <cell r="AA58">
            <v>575</v>
          </cell>
        </row>
        <row r="59">
          <cell r="AA59">
            <v>70</v>
          </cell>
        </row>
        <row r="60">
          <cell r="AA60">
            <v>256.5</v>
          </cell>
        </row>
        <row r="61">
          <cell r="AA61">
            <v>256.5</v>
          </cell>
        </row>
        <row r="62">
          <cell r="AA62">
            <v>763</v>
          </cell>
        </row>
        <row r="63">
          <cell r="AA63">
            <v>1460</v>
          </cell>
        </row>
        <row r="64">
          <cell r="AA64">
            <v>200</v>
          </cell>
        </row>
        <row r="65">
          <cell r="AA65">
            <v>1604</v>
          </cell>
        </row>
        <row r="66">
          <cell r="AA66">
            <v>926</v>
          </cell>
        </row>
        <row r="67">
          <cell r="AA67">
            <v>360</v>
          </cell>
        </row>
        <row r="68">
          <cell r="AA68">
            <v>457</v>
          </cell>
        </row>
        <row r="69">
          <cell r="AA69">
            <v>262</v>
          </cell>
        </row>
        <row r="70">
          <cell r="AA70">
            <v>187</v>
          </cell>
        </row>
        <row r="71">
          <cell r="AA71">
            <v>230</v>
          </cell>
        </row>
        <row r="72">
          <cell r="AA72">
            <v>197</v>
          </cell>
        </row>
        <row r="73">
          <cell r="AA73">
            <v>50</v>
          </cell>
        </row>
        <row r="74">
          <cell r="AA74">
            <v>170</v>
          </cell>
        </row>
        <row r="75">
          <cell r="AA75">
            <v>717</v>
          </cell>
        </row>
        <row r="76">
          <cell r="AA76">
            <v>535</v>
          </cell>
        </row>
        <row r="77">
          <cell r="AA77">
            <v>335</v>
          </cell>
        </row>
        <row r="78">
          <cell r="AA78">
            <v>1040</v>
          </cell>
        </row>
        <row r="79">
          <cell r="AA79">
            <v>125</v>
          </cell>
        </row>
        <row r="80">
          <cell r="AA80">
            <v>645</v>
          </cell>
        </row>
        <row r="81">
          <cell r="AA81">
            <v>100</v>
          </cell>
        </row>
        <row r="82">
          <cell r="AA82">
            <v>531</v>
          </cell>
        </row>
        <row r="83">
          <cell r="AA83">
            <v>715</v>
          </cell>
        </row>
        <row r="84">
          <cell r="AA84">
            <v>4665</v>
          </cell>
        </row>
        <row r="85">
          <cell r="AA85">
            <v>2595</v>
          </cell>
        </row>
        <row r="86">
          <cell r="AA86">
            <v>471</v>
          </cell>
        </row>
        <row r="87">
          <cell r="AA87">
            <v>6551</v>
          </cell>
        </row>
        <row r="88">
          <cell r="AA88">
            <v>9076</v>
          </cell>
        </row>
        <row r="89">
          <cell r="AA89">
            <v>1000</v>
          </cell>
        </row>
        <row r="90">
          <cell r="AA90">
            <v>350</v>
          </cell>
        </row>
        <row r="91">
          <cell r="AA91">
            <v>1161</v>
          </cell>
        </row>
        <row r="92">
          <cell r="AA92">
            <v>3075</v>
          </cell>
        </row>
        <row r="93">
          <cell r="AA93">
            <v>10211</v>
          </cell>
        </row>
        <row r="94">
          <cell r="AF94">
            <v>4805.18</v>
          </cell>
        </row>
        <row r="95">
          <cell r="AF95">
            <v>1500</v>
          </cell>
        </row>
        <row r="96">
          <cell r="AF96">
            <v>50</v>
          </cell>
        </row>
        <row r="97">
          <cell r="AF97">
            <v>2800</v>
          </cell>
        </row>
        <row r="98">
          <cell r="AF98">
            <v>117537.56</v>
          </cell>
        </row>
        <row r="99">
          <cell r="AF99">
            <v>2637.5</v>
          </cell>
        </row>
        <row r="100">
          <cell r="AF100">
            <v>2500</v>
          </cell>
        </row>
        <row r="101">
          <cell r="AF101">
            <v>4082</v>
          </cell>
        </row>
        <row r="102">
          <cell r="AF102">
            <v>220</v>
          </cell>
        </row>
        <row r="103">
          <cell r="AF103">
            <v>200</v>
          </cell>
        </row>
        <row r="104">
          <cell r="AF104">
            <v>164.8</v>
          </cell>
        </row>
        <row r="105">
          <cell r="AF105">
            <v>424.36</v>
          </cell>
        </row>
        <row r="106">
          <cell r="AF106">
            <v>61.8</v>
          </cell>
        </row>
        <row r="107">
          <cell r="AF107">
            <v>61.8</v>
          </cell>
        </row>
        <row r="108">
          <cell r="AF108">
            <v>412</v>
          </cell>
        </row>
        <row r="109">
          <cell r="AG109">
            <v>2176.0700000000002</v>
          </cell>
        </row>
        <row r="110">
          <cell r="AH110">
            <v>3083.7</v>
          </cell>
        </row>
        <row r="111">
          <cell r="AH111">
            <v>16863.05</v>
          </cell>
        </row>
        <row r="112">
          <cell r="AI112">
            <v>231</v>
          </cell>
        </row>
        <row r="113">
          <cell r="AI113">
            <v>295</v>
          </cell>
        </row>
        <row r="114">
          <cell r="AJ114">
            <v>21268.81</v>
          </cell>
        </row>
        <row r="115">
          <cell r="AM115">
            <v>17253.3</v>
          </cell>
        </row>
        <row r="116">
          <cell r="AM116">
            <v>9855.69</v>
          </cell>
        </row>
        <row r="117">
          <cell r="AM117">
            <v>5561</v>
          </cell>
        </row>
        <row r="118">
          <cell r="AM118">
            <v>5560</v>
          </cell>
        </row>
        <row r="119">
          <cell r="AM119">
            <v>20018.259999999998</v>
          </cell>
        </row>
        <row r="120">
          <cell r="AR120">
            <v>3034.91</v>
          </cell>
        </row>
        <row r="121">
          <cell r="V121">
            <v>271200</v>
          </cell>
        </row>
        <row r="122">
          <cell r="Y122">
            <v>13410.77</v>
          </cell>
        </row>
        <row r="123">
          <cell r="Y123">
            <v>17304.919999999998</v>
          </cell>
        </row>
        <row r="124">
          <cell r="Y124">
            <v>10972.47</v>
          </cell>
        </row>
        <row r="125">
          <cell r="Y125">
            <v>6131.62</v>
          </cell>
        </row>
        <row r="126">
          <cell r="Y126">
            <v>4652.8</v>
          </cell>
        </row>
        <row r="127">
          <cell r="Y127">
            <v>8745.1200000000008</v>
          </cell>
        </row>
        <row r="128">
          <cell r="Y128">
            <v>1850.81</v>
          </cell>
        </row>
        <row r="129">
          <cell r="Y129">
            <v>961.68</v>
          </cell>
        </row>
        <row r="130">
          <cell r="Y130">
            <v>8619.4</v>
          </cell>
        </row>
        <row r="131">
          <cell r="Y131">
            <v>6520.7</v>
          </cell>
        </row>
        <row r="132">
          <cell r="Y132">
            <v>5028.58</v>
          </cell>
        </row>
        <row r="133">
          <cell r="Y133">
            <v>6899.07</v>
          </cell>
        </row>
        <row r="134">
          <cell r="X134">
            <v>144</v>
          </cell>
          <cell r="Y134">
            <v>1488</v>
          </cell>
          <cell r="Z134">
            <v>0</v>
          </cell>
          <cell r="AA134">
            <v>0</v>
          </cell>
          <cell r="AB134">
            <v>0</v>
          </cell>
          <cell r="AC134">
            <v>0</v>
          </cell>
          <cell r="AD134">
            <v>0</v>
          </cell>
          <cell r="AE134">
            <v>0</v>
          </cell>
          <cell r="AF134">
            <v>0</v>
          </cell>
          <cell r="AG134">
            <v>336.00000000000006</v>
          </cell>
          <cell r="AH134">
            <v>96</v>
          </cell>
          <cell r="AI134">
            <v>480</v>
          </cell>
          <cell r="AJ134">
            <v>384</v>
          </cell>
          <cell r="AK134">
            <v>288</v>
          </cell>
          <cell r="AL134">
            <v>192</v>
          </cell>
          <cell r="AM134">
            <v>1152</v>
          </cell>
          <cell r="AN134">
            <v>144</v>
          </cell>
          <cell r="AO134">
            <v>96</v>
          </cell>
        </row>
        <row r="136">
          <cell r="AA136">
            <v>9984.3700000000008</v>
          </cell>
        </row>
        <row r="137">
          <cell r="AA137">
            <v>4127.75</v>
          </cell>
        </row>
        <row r="138">
          <cell r="AA138">
            <v>39764</v>
          </cell>
        </row>
        <row r="139">
          <cell r="AA139">
            <v>31216</v>
          </cell>
        </row>
        <row r="140">
          <cell r="AA140">
            <v>48894</v>
          </cell>
        </row>
        <row r="141">
          <cell r="AA141">
            <v>18184</v>
          </cell>
        </row>
        <row r="142">
          <cell r="AA142">
            <v>74039.100000000006</v>
          </cell>
        </row>
        <row r="143">
          <cell r="AA143">
            <v>12020.58</v>
          </cell>
        </row>
        <row r="144">
          <cell r="AA144">
            <v>21283.51</v>
          </cell>
        </row>
        <row r="145">
          <cell r="AA145">
            <v>10020.209999999999</v>
          </cell>
        </row>
        <row r="146">
          <cell r="AA146">
            <v>20461.18</v>
          </cell>
        </row>
        <row r="147">
          <cell r="AA147">
            <v>2000</v>
          </cell>
        </row>
        <row r="148">
          <cell r="AC148">
            <v>66995.070000000007</v>
          </cell>
        </row>
        <row r="149">
          <cell r="AC149">
            <v>28121.119999999999</v>
          </cell>
        </row>
        <row r="150">
          <cell r="AF150">
            <v>9565.6000000000022</v>
          </cell>
        </row>
        <row r="151">
          <cell r="AF151">
            <v>6120</v>
          </cell>
        </row>
        <row r="152">
          <cell r="AF152">
            <v>452156.44</v>
          </cell>
        </row>
        <row r="153">
          <cell r="AG153">
            <v>25030.26</v>
          </cell>
        </row>
        <row r="154">
          <cell r="AG154">
            <v>14015.81</v>
          </cell>
        </row>
        <row r="155">
          <cell r="AH155">
            <v>18404.740000000002</v>
          </cell>
        </row>
        <row r="156">
          <cell r="AI156">
            <v>17116.38</v>
          </cell>
        </row>
        <row r="157">
          <cell r="AI157">
            <v>1203.8599999999999</v>
          </cell>
        </row>
        <row r="158">
          <cell r="AI158">
            <v>1000</v>
          </cell>
        </row>
        <row r="159">
          <cell r="AI159">
            <v>2193.09</v>
          </cell>
        </row>
        <row r="160">
          <cell r="AI160">
            <v>1097.04</v>
          </cell>
        </row>
        <row r="161">
          <cell r="AL161">
            <v>15645.97</v>
          </cell>
        </row>
        <row r="162">
          <cell r="AL162">
            <v>11188.77</v>
          </cell>
        </row>
        <row r="163">
          <cell r="AL163">
            <v>19530.62</v>
          </cell>
        </row>
        <row r="164">
          <cell r="AL164">
            <v>9614.49</v>
          </cell>
        </row>
        <row r="165">
          <cell r="AL165">
            <v>9614.49</v>
          </cell>
        </row>
        <row r="166">
          <cell r="AL166">
            <v>9614.49</v>
          </cell>
        </row>
        <row r="167">
          <cell r="AL167">
            <v>9614.49</v>
          </cell>
        </row>
        <row r="168">
          <cell r="AL168">
            <v>9614.49</v>
          </cell>
        </row>
        <row r="169">
          <cell r="AL169">
            <v>9614.49</v>
          </cell>
        </row>
        <row r="170">
          <cell r="AL170">
            <v>9614.49</v>
          </cell>
        </row>
        <row r="171">
          <cell r="AL171">
            <v>9614.49</v>
          </cell>
        </row>
        <row r="172">
          <cell r="AL172">
            <v>9614.49</v>
          </cell>
        </row>
        <row r="173">
          <cell r="AL173">
            <v>24444.17</v>
          </cell>
        </row>
        <row r="174">
          <cell r="AL174">
            <v>23475.7</v>
          </cell>
        </row>
        <row r="175">
          <cell r="AL175">
            <v>51551.38</v>
          </cell>
        </row>
        <row r="176">
          <cell r="AM176">
            <v>3369.1699999999996</v>
          </cell>
        </row>
        <row r="177">
          <cell r="AM177">
            <v>87233.59</v>
          </cell>
        </row>
        <row r="178">
          <cell r="AM178">
            <v>87323.25</v>
          </cell>
        </row>
        <row r="179">
          <cell r="AM179">
            <v>6010.29</v>
          </cell>
        </row>
        <row r="181">
          <cell r="AR181">
            <v>306</v>
          </cell>
        </row>
        <row r="182">
          <cell r="Y182">
            <v>1742819.77</v>
          </cell>
        </row>
        <row r="183">
          <cell r="Y183">
            <v>11176.45</v>
          </cell>
        </row>
        <row r="184">
          <cell r="Y184">
            <v>1306517.1200000001</v>
          </cell>
        </row>
        <row r="185">
          <cell r="AC185">
            <v>2375.7600000000002</v>
          </cell>
        </row>
        <row r="186">
          <cell r="AG186">
            <v>1250.6400000000001</v>
          </cell>
        </row>
        <row r="187">
          <cell r="AI187">
            <v>30.059999999997672</v>
          </cell>
        </row>
        <row r="188">
          <cell r="AI188">
            <v>1901762.19</v>
          </cell>
        </row>
        <row r="189">
          <cell r="AM189">
            <v>1816949.31</v>
          </cell>
        </row>
        <row r="190">
          <cell r="AM190">
            <v>80.569999999999993</v>
          </cell>
        </row>
        <row r="191">
          <cell r="AN191">
            <v>49451.1</v>
          </cell>
        </row>
        <row r="192">
          <cell r="AO192">
            <v>255806.71000000002</v>
          </cell>
        </row>
        <row r="193">
          <cell r="AR193">
            <v>24811.24</v>
          </cell>
        </row>
        <row r="194">
          <cell r="V194">
            <v>6137.090000000002</v>
          </cell>
        </row>
        <row r="195">
          <cell r="AA195">
            <v>23263.31</v>
          </cell>
        </row>
        <row r="196">
          <cell r="AF196">
            <v>21021.360000000001</v>
          </cell>
        </row>
        <row r="197">
          <cell r="AK197">
            <v>490.32</v>
          </cell>
        </row>
        <row r="198">
          <cell r="V198">
            <v>37.573799999999999</v>
          </cell>
          <cell r="W198">
            <v>75.147599999999997</v>
          </cell>
          <cell r="X198">
            <v>37.573799999999999</v>
          </cell>
          <cell r="Y198">
            <v>375.73800000000006</v>
          </cell>
          <cell r="Z198">
            <v>488.45940000000002</v>
          </cell>
          <cell r="AA198">
            <v>676.32839999999999</v>
          </cell>
          <cell r="AB198">
            <v>187.86900000000003</v>
          </cell>
          <cell r="AC198">
            <v>112.7214</v>
          </cell>
          <cell r="AD198">
            <v>37.573799999999999</v>
          </cell>
          <cell r="AE198">
            <v>37.573799999999999</v>
          </cell>
          <cell r="AF198">
            <v>713.90219999999999</v>
          </cell>
          <cell r="AG198">
            <v>75.147599999999997</v>
          </cell>
          <cell r="AH198">
            <v>37.573799999999999</v>
          </cell>
          <cell r="AI198">
            <v>112.7214</v>
          </cell>
          <cell r="AJ198">
            <v>112.7214</v>
          </cell>
          <cell r="AK198">
            <v>75.147599999999997</v>
          </cell>
          <cell r="AL198">
            <v>37.573799999999999</v>
          </cell>
          <cell r="AM198">
            <v>300.59039999999999</v>
          </cell>
          <cell r="AN198">
            <v>37.573799999999999</v>
          </cell>
          <cell r="AO198">
            <v>37.573799999999999</v>
          </cell>
          <cell r="AQ198">
            <v>150.29519999999999</v>
          </cell>
        </row>
        <row r="199">
          <cell r="X199">
            <v>3999.46</v>
          </cell>
        </row>
        <row r="200">
          <cell r="X200">
            <v>18408.72</v>
          </cell>
        </row>
        <row r="201">
          <cell r="X201">
            <v>14388.59</v>
          </cell>
        </row>
        <row r="202">
          <cell r="Y202">
            <v>97.48</v>
          </cell>
        </row>
        <row r="203">
          <cell r="Y203">
            <v>594.83000000000004</v>
          </cell>
        </row>
        <row r="204">
          <cell r="Y204">
            <v>37.18</v>
          </cell>
        </row>
        <row r="205">
          <cell r="Y205">
            <v>225.45</v>
          </cell>
        </row>
        <row r="206">
          <cell r="Y206">
            <v>142.38</v>
          </cell>
        </row>
        <row r="207">
          <cell r="Y207">
            <v>96.53</v>
          </cell>
        </row>
        <row r="208">
          <cell r="Y208">
            <v>719.6</v>
          </cell>
        </row>
        <row r="209">
          <cell r="Y209">
            <v>19201.87</v>
          </cell>
        </row>
        <row r="210">
          <cell r="Y210">
            <v>12799.9</v>
          </cell>
        </row>
        <row r="211">
          <cell r="Y211">
            <v>528.71</v>
          </cell>
        </row>
        <row r="212">
          <cell r="Y212">
            <v>681.1</v>
          </cell>
        </row>
        <row r="213">
          <cell r="Y213">
            <v>14978.57</v>
          </cell>
        </row>
        <row r="214">
          <cell r="Y214">
            <v>16982.2</v>
          </cell>
        </row>
        <row r="215">
          <cell r="Y215">
            <v>26804.99</v>
          </cell>
        </row>
        <row r="216">
          <cell r="Y216">
            <v>7202.69</v>
          </cell>
        </row>
        <row r="217">
          <cell r="Y217">
            <v>1590.6</v>
          </cell>
        </row>
        <row r="218">
          <cell r="Y218">
            <v>36815.54</v>
          </cell>
        </row>
        <row r="219">
          <cell r="Y219">
            <v>6153.27</v>
          </cell>
        </row>
        <row r="220">
          <cell r="Y220">
            <v>219788.19</v>
          </cell>
        </row>
        <row r="221">
          <cell r="Y221">
            <v>8491.1</v>
          </cell>
        </row>
        <row r="222">
          <cell r="Y222">
            <v>3815.44</v>
          </cell>
        </row>
        <row r="223">
          <cell r="Y223">
            <v>21820.63</v>
          </cell>
        </row>
        <row r="224">
          <cell r="Y224">
            <v>2646.52</v>
          </cell>
        </row>
        <row r="225">
          <cell r="Y225">
            <v>6153.27</v>
          </cell>
        </row>
        <row r="226">
          <cell r="Y226">
            <v>16673.5</v>
          </cell>
        </row>
        <row r="227">
          <cell r="Y227">
            <v>2833.43</v>
          </cell>
        </row>
        <row r="228">
          <cell r="Y228">
            <v>18513.54</v>
          </cell>
        </row>
        <row r="229">
          <cell r="Y229">
            <v>8916.49</v>
          </cell>
        </row>
        <row r="230">
          <cell r="Y230">
            <v>2580.54</v>
          </cell>
        </row>
        <row r="231">
          <cell r="X231">
            <v>60.053699999999999</v>
          </cell>
          <cell r="Y231">
            <v>620.55489999999998</v>
          </cell>
          <cell r="Z231">
            <v>0</v>
          </cell>
          <cell r="AA231">
            <v>0</v>
          </cell>
          <cell r="AB231">
            <v>0</v>
          </cell>
          <cell r="AC231">
            <v>0</v>
          </cell>
          <cell r="AD231">
            <v>0</v>
          </cell>
          <cell r="AE231">
            <v>0</v>
          </cell>
          <cell r="AF231">
            <v>0</v>
          </cell>
          <cell r="AG231">
            <v>140.12530000000001</v>
          </cell>
          <cell r="AH231">
            <v>40.035800000000002</v>
          </cell>
          <cell r="AI231">
            <v>200.179</v>
          </cell>
          <cell r="AJ231">
            <v>160.14320000000001</v>
          </cell>
          <cell r="AK231">
            <v>120.1074</v>
          </cell>
          <cell r="AL231">
            <v>80.071600000000004</v>
          </cell>
          <cell r="AM231">
            <v>480.42959999999999</v>
          </cell>
          <cell r="AN231">
            <v>60.053699999999999</v>
          </cell>
          <cell r="AO231">
            <v>40.035800000000002</v>
          </cell>
        </row>
        <row r="232">
          <cell r="AA232">
            <v>12328</v>
          </cell>
        </row>
        <row r="233">
          <cell r="AA233">
            <v>52878.86</v>
          </cell>
        </row>
        <row r="234">
          <cell r="AA234">
            <v>63644</v>
          </cell>
        </row>
        <row r="235">
          <cell r="AA235">
            <v>12123</v>
          </cell>
        </row>
        <row r="236">
          <cell r="AA236">
            <v>6151.08</v>
          </cell>
        </row>
        <row r="237">
          <cell r="AA237">
            <v>8575.57</v>
          </cell>
        </row>
        <row r="238">
          <cell r="AA238">
            <v>19701.349999999999</v>
          </cell>
        </row>
        <row r="239">
          <cell r="AA239">
            <v>90920</v>
          </cell>
        </row>
        <row r="240">
          <cell r="AA240">
            <v>23872.63</v>
          </cell>
        </row>
        <row r="241">
          <cell r="AC241">
            <v>22420</v>
          </cell>
        </row>
        <row r="242">
          <cell r="AF242">
            <v>12472.319999999996</v>
          </cell>
        </row>
        <row r="243">
          <cell r="AH243">
            <v>1294.97</v>
          </cell>
        </row>
        <row r="244">
          <cell r="AH244">
            <v>6129.44</v>
          </cell>
        </row>
        <row r="245">
          <cell r="AI245">
            <v>20068.189999999999</v>
          </cell>
        </row>
        <row r="246">
          <cell r="AI246">
            <v>10087.23</v>
          </cell>
        </row>
        <row r="247">
          <cell r="AM247">
            <v>13279.61</v>
          </cell>
        </row>
        <row r="248">
          <cell r="AM248">
            <v>1095.8800000000001</v>
          </cell>
        </row>
        <row r="249">
          <cell r="AM249">
            <v>1007.39</v>
          </cell>
        </row>
        <row r="250">
          <cell r="AN250">
            <v>3062.3599999999997</v>
          </cell>
        </row>
        <row r="251">
          <cell r="AO251">
            <v>24140.120000000003</v>
          </cell>
        </row>
        <row r="252">
          <cell r="AO252">
            <v>9743.0600000000013</v>
          </cell>
        </row>
        <row r="253">
          <cell r="AO253">
            <v>3898.5</v>
          </cell>
        </row>
        <row r="254">
          <cell r="AO254">
            <v>16006.48</v>
          </cell>
        </row>
        <row r="255">
          <cell r="AO255">
            <v>13108.45</v>
          </cell>
        </row>
        <row r="256">
          <cell r="AR256">
            <v>700.89</v>
          </cell>
        </row>
        <row r="257">
          <cell r="AR257">
            <v>458.12</v>
          </cell>
        </row>
        <row r="258">
          <cell r="AR258">
            <v>6169.71</v>
          </cell>
        </row>
        <row r="259">
          <cell r="AR259">
            <v>466.13</v>
          </cell>
        </row>
        <row r="260">
          <cell r="AR260">
            <v>15034.99</v>
          </cell>
        </row>
        <row r="261">
          <cell r="AR261">
            <v>1823.5</v>
          </cell>
        </row>
        <row r="262">
          <cell r="AR262">
            <v>22516.41</v>
          </cell>
        </row>
        <row r="263">
          <cell r="AR263">
            <v>3075.13</v>
          </cell>
        </row>
        <row r="264">
          <cell r="AR264">
            <v>1524.47</v>
          </cell>
        </row>
        <row r="265">
          <cell r="AR265">
            <v>11150.199999999999</v>
          </cell>
        </row>
        <row r="266">
          <cell r="AR266">
            <v>1755</v>
          </cell>
        </row>
        <row r="267">
          <cell r="AR267">
            <v>21299</v>
          </cell>
        </row>
        <row r="268">
          <cell r="AR268">
            <v>84991.87</v>
          </cell>
        </row>
        <row r="269">
          <cell r="AI269">
            <v>44459.27</v>
          </cell>
        </row>
        <row r="270">
          <cell r="X270">
            <v>24150.05</v>
          </cell>
        </row>
        <row r="271">
          <cell r="AC271">
            <v>232032.82</v>
          </cell>
        </row>
        <row r="272">
          <cell r="AC272">
            <v>86466.11</v>
          </cell>
        </row>
        <row r="273">
          <cell r="AC273">
            <v>23721.119999999999</v>
          </cell>
        </row>
        <row r="274">
          <cell r="AC274">
            <v>13726.12</v>
          </cell>
        </row>
        <row r="275">
          <cell r="AC275">
            <v>19706.12</v>
          </cell>
        </row>
        <row r="276">
          <cell r="AC276">
            <v>14981.12</v>
          </cell>
        </row>
        <row r="277">
          <cell r="AF277">
            <v>305836.58</v>
          </cell>
        </row>
        <row r="278">
          <cell r="AF278">
            <v>6757.54</v>
          </cell>
        </row>
        <row r="279">
          <cell r="AF279">
            <v>1410</v>
          </cell>
        </row>
        <row r="280">
          <cell r="AF280">
            <v>1111</v>
          </cell>
        </row>
        <row r="281">
          <cell r="AF281">
            <v>308.3</v>
          </cell>
        </row>
        <row r="282">
          <cell r="AF282">
            <v>695</v>
          </cell>
        </row>
        <row r="283">
          <cell r="AF283">
            <v>1344.4</v>
          </cell>
        </row>
        <row r="284">
          <cell r="AF284">
            <v>721.29</v>
          </cell>
        </row>
        <row r="285">
          <cell r="AF285">
            <v>1975</v>
          </cell>
        </row>
        <row r="286">
          <cell r="AF286">
            <v>10851</v>
          </cell>
        </row>
        <row r="287">
          <cell r="AF287">
            <v>1521.17</v>
          </cell>
        </row>
        <row r="288">
          <cell r="AF288">
            <v>830.84</v>
          </cell>
        </row>
        <row r="289">
          <cell r="AF289">
            <v>257</v>
          </cell>
        </row>
        <row r="290">
          <cell r="AF290">
            <v>892.41</v>
          </cell>
        </row>
        <row r="291">
          <cell r="AF291">
            <v>304.60000000000002</v>
          </cell>
        </row>
        <row r="292">
          <cell r="AF292">
            <v>6859.34</v>
          </cell>
        </row>
        <row r="293">
          <cell r="AF293">
            <v>4098.3599999999997</v>
          </cell>
        </row>
        <row r="294">
          <cell r="AF294">
            <v>498.18</v>
          </cell>
        </row>
        <row r="295">
          <cell r="AF295">
            <v>1786.53</v>
          </cell>
        </row>
        <row r="296">
          <cell r="AF296">
            <v>1397.68</v>
          </cell>
        </row>
        <row r="297">
          <cell r="AF297">
            <v>2246.7199999999998</v>
          </cell>
        </row>
        <row r="298">
          <cell r="AF298">
            <v>5804.15</v>
          </cell>
        </row>
        <row r="299">
          <cell r="AF299">
            <v>2677.56</v>
          </cell>
        </row>
        <row r="300">
          <cell r="AF300">
            <v>9199.75</v>
          </cell>
        </row>
        <row r="301">
          <cell r="AF301">
            <v>1600</v>
          </cell>
        </row>
        <row r="302">
          <cell r="AF302">
            <v>39591</v>
          </cell>
        </row>
        <row r="303">
          <cell r="AH303">
            <v>13490.44</v>
          </cell>
        </row>
        <row r="304">
          <cell r="AH304">
            <v>20235.66</v>
          </cell>
        </row>
        <row r="305">
          <cell r="AM305">
            <v>172427.13</v>
          </cell>
        </row>
        <row r="306">
          <cell r="AM306">
            <v>348934.37</v>
          </cell>
        </row>
        <row r="307">
          <cell r="AM307">
            <v>70928.84</v>
          </cell>
        </row>
        <row r="308">
          <cell r="AN308">
            <v>242053.71</v>
          </cell>
        </row>
        <row r="309">
          <cell r="AR309">
            <v>338108.3000000001</v>
          </cell>
        </row>
        <row r="310">
          <cell r="AR310">
            <v>28580.68</v>
          </cell>
        </row>
        <row r="311">
          <cell r="AR311">
            <v>21709.93</v>
          </cell>
        </row>
        <row r="312">
          <cell r="AI312">
            <v>8685.4599999999991</v>
          </cell>
        </row>
        <row r="313">
          <cell r="AM313">
            <v>15382.5</v>
          </cell>
        </row>
        <row r="314">
          <cell r="AA314">
            <v>8518.2099999999991</v>
          </cell>
        </row>
        <row r="315">
          <cell r="AA315">
            <v>7558.79</v>
          </cell>
        </row>
        <row r="316">
          <cell r="AA316">
            <v>5511</v>
          </cell>
        </row>
        <row r="317">
          <cell r="AF317">
            <v>2253.62</v>
          </cell>
        </row>
        <row r="318">
          <cell r="AG318">
            <v>415.79</v>
          </cell>
        </row>
        <row r="319">
          <cell r="AI319">
            <v>76694.010000000009</v>
          </cell>
        </row>
        <row r="320">
          <cell r="AI320">
            <v>27074.42</v>
          </cell>
        </row>
        <row r="321">
          <cell r="AM321">
            <v>92.6400000000001</v>
          </cell>
        </row>
        <row r="323">
          <cell r="AR323">
            <v>10793.979999999998</v>
          </cell>
        </row>
        <row r="324">
          <cell r="V324">
            <v>82.15270000000001</v>
          </cell>
          <cell r="W324">
            <v>164.30540000000002</v>
          </cell>
          <cell r="X324">
            <v>82.15270000000001</v>
          </cell>
          <cell r="Y324">
            <v>821.52700000000004</v>
          </cell>
          <cell r="Z324">
            <v>1067.9851000000001</v>
          </cell>
          <cell r="AA324">
            <v>1478.7486000000001</v>
          </cell>
          <cell r="AB324">
            <v>410.76350000000002</v>
          </cell>
          <cell r="AC324">
            <v>246.4581</v>
          </cell>
          <cell r="AD324">
            <v>82.15270000000001</v>
          </cell>
          <cell r="AE324">
            <v>82.15270000000001</v>
          </cell>
          <cell r="AF324">
            <v>1560.9013</v>
          </cell>
          <cell r="AG324">
            <v>164.30540000000002</v>
          </cell>
          <cell r="AH324">
            <v>82.15270000000001</v>
          </cell>
          <cell r="AI324">
            <v>246.4581</v>
          </cell>
          <cell r="AJ324">
            <v>246.4581</v>
          </cell>
          <cell r="AK324">
            <v>164.30540000000002</v>
          </cell>
          <cell r="AL324">
            <v>82.15270000000001</v>
          </cell>
          <cell r="AM324">
            <v>657.22160000000008</v>
          </cell>
          <cell r="AN324">
            <v>82.15270000000001</v>
          </cell>
          <cell r="AO324">
            <v>82.15270000000001</v>
          </cell>
          <cell r="AQ324">
            <v>328.61080000000004</v>
          </cell>
        </row>
        <row r="325">
          <cell r="V325">
            <v>32.962499999999999</v>
          </cell>
          <cell r="W325">
            <v>65.924999999999997</v>
          </cell>
          <cell r="X325">
            <v>32.962499999999999</v>
          </cell>
          <cell r="Y325">
            <v>329.625</v>
          </cell>
          <cell r="Z325">
            <v>428.51249999999999</v>
          </cell>
          <cell r="AA325">
            <v>593.32499999999993</v>
          </cell>
          <cell r="AB325">
            <v>164.8125</v>
          </cell>
          <cell r="AC325">
            <v>98.887500000000003</v>
          </cell>
          <cell r="AD325">
            <v>32.962499999999999</v>
          </cell>
          <cell r="AE325">
            <v>32.962499999999999</v>
          </cell>
          <cell r="AF325">
            <v>626.28750000000002</v>
          </cell>
          <cell r="AG325">
            <v>65.924999999999997</v>
          </cell>
          <cell r="AH325">
            <v>32.962499999999999</v>
          </cell>
          <cell r="AI325">
            <v>98.887500000000003</v>
          </cell>
          <cell r="AJ325">
            <v>98.887500000000003</v>
          </cell>
          <cell r="AK325">
            <v>65.924999999999997</v>
          </cell>
          <cell r="AL325">
            <v>32.962499999999999</v>
          </cell>
          <cell r="AM325">
            <v>263.7</v>
          </cell>
          <cell r="AN325">
            <v>32.962499999999999</v>
          </cell>
          <cell r="AO325">
            <v>32.962499999999999</v>
          </cell>
          <cell r="AQ325">
            <v>131.85</v>
          </cell>
        </row>
        <row r="326">
          <cell r="V326">
            <v>38.062000000000005</v>
          </cell>
          <cell r="W326">
            <v>76.124000000000009</v>
          </cell>
          <cell r="X326">
            <v>38.062000000000005</v>
          </cell>
          <cell r="Y326">
            <v>380.62000000000006</v>
          </cell>
          <cell r="Z326">
            <v>494.80600000000004</v>
          </cell>
          <cell r="AA326">
            <v>685.11599999999999</v>
          </cell>
          <cell r="AB326">
            <v>190.31000000000003</v>
          </cell>
          <cell r="AC326">
            <v>114.18600000000001</v>
          </cell>
          <cell r="AD326">
            <v>38.062000000000005</v>
          </cell>
          <cell r="AE326">
            <v>38.062000000000005</v>
          </cell>
          <cell r="AF326">
            <v>723.17800000000011</v>
          </cell>
          <cell r="AG326">
            <v>76.124000000000009</v>
          </cell>
          <cell r="AH326">
            <v>38.062000000000005</v>
          </cell>
          <cell r="AI326">
            <v>114.18600000000001</v>
          </cell>
          <cell r="AJ326">
            <v>114.18600000000001</v>
          </cell>
          <cell r="AK326">
            <v>76.124000000000009</v>
          </cell>
          <cell r="AL326">
            <v>38.062000000000005</v>
          </cell>
          <cell r="AM326">
            <v>304.49600000000004</v>
          </cell>
          <cell r="AN326">
            <v>38.062000000000005</v>
          </cell>
          <cell r="AO326">
            <v>38.062000000000005</v>
          </cell>
          <cell r="AQ326">
            <v>152.24800000000002</v>
          </cell>
        </row>
        <row r="327">
          <cell r="V327">
            <v>1852.72</v>
          </cell>
        </row>
        <row r="328">
          <cell r="X328">
            <v>32475.46</v>
          </cell>
        </row>
        <row r="329">
          <cell r="X329">
            <v>26410.329999999998</v>
          </cell>
        </row>
        <row r="330">
          <cell r="Y330">
            <v>5523.24</v>
          </cell>
        </row>
        <row r="331">
          <cell r="Y331">
            <v>51060.38</v>
          </cell>
        </row>
        <row r="332">
          <cell r="Y332">
            <v>6190.06</v>
          </cell>
        </row>
        <row r="333">
          <cell r="Y333">
            <v>14009.99</v>
          </cell>
        </row>
        <row r="334">
          <cell r="Y334">
            <v>4152.28</v>
          </cell>
        </row>
        <row r="335">
          <cell r="X335">
            <v>847.55670000000009</v>
          </cell>
          <cell r="Y335">
            <v>8758.0859</v>
          </cell>
          <cell r="Z335">
            <v>0</v>
          </cell>
          <cell r="AA335">
            <v>0</v>
          </cell>
          <cell r="AB335">
            <v>0</v>
          </cell>
          <cell r="AC335">
            <v>0</v>
          </cell>
          <cell r="AD335">
            <v>0</v>
          </cell>
          <cell r="AE335">
            <v>0</v>
          </cell>
          <cell r="AF335">
            <v>0</v>
          </cell>
          <cell r="AG335">
            <v>1977.6323000000004</v>
          </cell>
          <cell r="AH335">
            <v>565.03780000000006</v>
          </cell>
          <cell r="AI335">
            <v>2825.1890000000003</v>
          </cell>
          <cell r="AJ335">
            <v>2260.1512000000002</v>
          </cell>
          <cell r="AK335">
            <v>1695.1134000000002</v>
          </cell>
          <cell r="AL335">
            <v>1130.0756000000001</v>
          </cell>
          <cell r="AM335">
            <v>6780.4536000000007</v>
          </cell>
          <cell r="AN335">
            <v>847.55670000000009</v>
          </cell>
          <cell r="AO335">
            <v>565.03780000000006</v>
          </cell>
        </row>
        <row r="336">
          <cell r="X336">
            <v>34.078200000000002</v>
          </cell>
          <cell r="Y336">
            <v>352.14140000000003</v>
          </cell>
          <cell r="Z336">
            <v>0</v>
          </cell>
          <cell r="AA336">
            <v>0</v>
          </cell>
          <cell r="AB336">
            <v>0</v>
          </cell>
          <cell r="AC336">
            <v>0</v>
          </cell>
          <cell r="AD336">
            <v>0</v>
          </cell>
          <cell r="AE336">
            <v>0</v>
          </cell>
          <cell r="AF336">
            <v>0</v>
          </cell>
          <cell r="AG336">
            <v>79.515800000000013</v>
          </cell>
          <cell r="AH336">
            <v>22.718800000000002</v>
          </cell>
          <cell r="AI336">
            <v>113.59400000000001</v>
          </cell>
          <cell r="AJ336">
            <v>90.875200000000007</v>
          </cell>
          <cell r="AK336">
            <v>68.156400000000005</v>
          </cell>
          <cell r="AL336">
            <v>45.437600000000003</v>
          </cell>
          <cell r="AM336">
            <v>272.62560000000002</v>
          </cell>
          <cell r="AN336">
            <v>34.078200000000002</v>
          </cell>
          <cell r="AO336">
            <v>22.718800000000002</v>
          </cell>
        </row>
        <row r="337">
          <cell r="AA337">
            <v>5910.9</v>
          </cell>
        </row>
        <row r="338">
          <cell r="AA338">
            <v>594849</v>
          </cell>
        </row>
        <row r="339">
          <cell r="AA339">
            <v>154799.25</v>
          </cell>
        </row>
        <row r="340">
          <cell r="AA340">
            <v>13828.35</v>
          </cell>
        </row>
        <row r="341">
          <cell r="AA341">
            <v>2244.8199999999997</v>
          </cell>
        </row>
        <row r="342">
          <cell r="AA342">
            <v>1404.56</v>
          </cell>
        </row>
        <row r="343">
          <cell r="AC343">
            <v>3600</v>
          </cell>
        </row>
        <row r="344">
          <cell r="AF344">
            <v>8766.1099999999988</v>
          </cell>
        </row>
        <row r="345">
          <cell r="AF345">
            <v>2736</v>
          </cell>
        </row>
        <row r="346">
          <cell r="AF346">
            <v>15029.98</v>
          </cell>
        </row>
        <row r="347">
          <cell r="AG347">
            <v>30036.31</v>
          </cell>
        </row>
        <row r="348">
          <cell r="AG348">
            <v>4013.55</v>
          </cell>
        </row>
        <row r="349">
          <cell r="AG349">
            <v>6341.63</v>
          </cell>
        </row>
        <row r="350">
          <cell r="AG350">
            <v>6263.02</v>
          </cell>
        </row>
        <row r="351">
          <cell r="AG351">
            <v>17057.66</v>
          </cell>
        </row>
        <row r="352">
          <cell r="AG352">
            <v>2979.1</v>
          </cell>
        </row>
        <row r="353">
          <cell r="AG353">
            <v>1617.83</v>
          </cell>
        </row>
        <row r="354">
          <cell r="AH354">
            <v>4982.6499999999996</v>
          </cell>
        </row>
        <row r="355">
          <cell r="AH355">
            <v>2810.8</v>
          </cell>
        </row>
        <row r="356">
          <cell r="AI356">
            <v>6079.65</v>
          </cell>
        </row>
        <row r="357">
          <cell r="AI357">
            <v>3478.4</v>
          </cell>
        </row>
        <row r="358">
          <cell r="AI358">
            <v>2956.13</v>
          </cell>
        </row>
        <row r="359">
          <cell r="AI359">
            <v>3137.13</v>
          </cell>
        </row>
        <row r="360">
          <cell r="AI360">
            <v>3632.6</v>
          </cell>
        </row>
        <row r="361">
          <cell r="AI361">
            <v>3632.6</v>
          </cell>
        </row>
        <row r="362">
          <cell r="AI362">
            <v>1814.9</v>
          </cell>
        </row>
        <row r="363">
          <cell r="AI363">
            <v>1955.72</v>
          </cell>
        </row>
        <row r="364">
          <cell r="AI364">
            <v>1814.9</v>
          </cell>
        </row>
        <row r="365">
          <cell r="AI365">
            <v>1955.72</v>
          </cell>
        </row>
        <row r="366">
          <cell r="AI366">
            <v>1097.04</v>
          </cell>
        </row>
        <row r="367">
          <cell r="AI367">
            <v>731.03</v>
          </cell>
        </row>
        <row r="368">
          <cell r="AI368">
            <v>731.03</v>
          </cell>
        </row>
        <row r="369">
          <cell r="AI369">
            <v>2665.88</v>
          </cell>
        </row>
        <row r="370">
          <cell r="AI370">
            <v>3069.67</v>
          </cell>
        </row>
        <row r="371">
          <cell r="AL371">
            <v>1546.37</v>
          </cell>
        </row>
        <row r="372">
          <cell r="AL372">
            <v>8960.73</v>
          </cell>
        </row>
        <row r="373">
          <cell r="AL373">
            <v>1873.2</v>
          </cell>
        </row>
        <row r="374">
          <cell r="AM374">
            <v>87233.59</v>
          </cell>
        </row>
        <row r="375">
          <cell r="AM375">
            <v>6222.68</v>
          </cell>
        </row>
        <row r="376">
          <cell r="AM376">
            <v>6004.56</v>
          </cell>
        </row>
        <row r="377">
          <cell r="AM377">
            <v>5725.07</v>
          </cell>
        </row>
        <row r="378">
          <cell r="AM378">
            <v>5725.08</v>
          </cell>
        </row>
        <row r="379">
          <cell r="AM379">
            <v>4258.3500000000004</v>
          </cell>
        </row>
        <row r="380">
          <cell r="AM380">
            <v>1367.09</v>
          </cell>
        </row>
        <row r="381">
          <cell r="AN381">
            <v>3460.6800000000003</v>
          </cell>
        </row>
        <row r="382">
          <cell r="AN382">
            <v>15856.24</v>
          </cell>
        </row>
        <row r="383">
          <cell r="Y383">
            <v>1165.46</v>
          </cell>
        </row>
        <row r="384">
          <cell r="AF384">
            <v>424.92999999999995</v>
          </cell>
        </row>
        <row r="385">
          <cell r="AM385">
            <v>474.04</v>
          </cell>
        </row>
        <row r="387">
          <cell r="AR387">
            <v>5608.2699999999995</v>
          </cell>
        </row>
        <row r="388">
          <cell r="V388">
            <v>1204.32</v>
          </cell>
        </row>
        <row r="389">
          <cell r="X389">
            <v>247647.64</v>
          </cell>
        </row>
        <row r="390">
          <cell r="Y390">
            <v>5269.59</v>
          </cell>
        </row>
        <row r="391">
          <cell r="Y391">
            <v>8101.0499999999993</v>
          </cell>
        </row>
        <row r="392">
          <cell r="Y392">
            <v>5066.08</v>
          </cell>
        </row>
        <row r="393">
          <cell r="Y393">
            <v>3884.2</v>
          </cell>
        </row>
        <row r="394">
          <cell r="Y394">
            <v>7092.12</v>
          </cell>
        </row>
        <row r="395">
          <cell r="Y395">
            <v>2831.38</v>
          </cell>
        </row>
        <row r="396">
          <cell r="Y396">
            <v>7831.5900000000011</v>
          </cell>
        </row>
        <row r="397">
          <cell r="Y397">
            <v>4169.45</v>
          </cell>
        </row>
        <row r="398">
          <cell r="Y398">
            <v>496704.78</v>
          </cell>
        </row>
        <row r="399">
          <cell r="Y399">
            <v>40316.06</v>
          </cell>
        </row>
        <row r="400">
          <cell r="Y400">
            <v>257686.34</v>
          </cell>
        </row>
        <row r="401">
          <cell r="X401">
            <v>1260.5156999999999</v>
          </cell>
          <cell r="Y401">
            <v>13025.3289</v>
          </cell>
          <cell r="Z401">
            <v>0</v>
          </cell>
          <cell r="AA401">
            <v>0</v>
          </cell>
          <cell r="AB401">
            <v>0</v>
          </cell>
          <cell r="AC401">
            <v>0</v>
          </cell>
          <cell r="AD401">
            <v>0</v>
          </cell>
          <cell r="AE401">
            <v>0</v>
          </cell>
          <cell r="AF401">
            <v>0</v>
          </cell>
          <cell r="AG401">
            <v>2941.2033000000006</v>
          </cell>
          <cell r="AH401">
            <v>840.3438000000001</v>
          </cell>
          <cell r="AI401">
            <v>4201.7190000000001</v>
          </cell>
          <cell r="AJ401">
            <v>3361.3752000000004</v>
          </cell>
          <cell r="AK401">
            <v>2521.0313999999998</v>
          </cell>
          <cell r="AL401">
            <v>1680.6876000000002</v>
          </cell>
          <cell r="AM401">
            <v>10084.125599999999</v>
          </cell>
          <cell r="AN401">
            <v>1260.5156999999999</v>
          </cell>
          <cell r="AO401">
            <v>840.3438000000001</v>
          </cell>
        </row>
        <row r="402">
          <cell r="AA402">
            <v>9447.06</v>
          </cell>
        </row>
        <row r="403">
          <cell r="AA403">
            <v>8128.8</v>
          </cell>
        </row>
        <row r="404">
          <cell r="AA404">
            <v>42300.2</v>
          </cell>
        </row>
        <row r="405">
          <cell r="AA405">
            <v>53392</v>
          </cell>
        </row>
        <row r="406">
          <cell r="AA406">
            <v>31037.38</v>
          </cell>
        </row>
        <row r="407">
          <cell r="AA407">
            <v>3815.93</v>
          </cell>
        </row>
        <row r="408">
          <cell r="AA408">
            <v>27276</v>
          </cell>
        </row>
        <row r="409">
          <cell r="AA409">
            <v>1010633</v>
          </cell>
        </row>
        <row r="410">
          <cell r="AA410">
            <v>126004</v>
          </cell>
        </row>
        <row r="411">
          <cell r="AA411">
            <v>62560</v>
          </cell>
        </row>
        <row r="412">
          <cell r="AA412">
            <v>116953</v>
          </cell>
        </row>
        <row r="413">
          <cell r="AA413">
            <v>1025.1500000000001</v>
          </cell>
        </row>
        <row r="414">
          <cell r="AA414">
            <v>1416.97</v>
          </cell>
        </row>
        <row r="415">
          <cell r="AA415">
            <v>1081.58</v>
          </cell>
        </row>
        <row r="416">
          <cell r="AA416">
            <v>8107.53</v>
          </cell>
        </row>
        <row r="417">
          <cell r="AA417">
            <v>117136.85</v>
          </cell>
        </row>
        <row r="418">
          <cell r="AA418">
            <v>880</v>
          </cell>
        </row>
        <row r="419">
          <cell r="AA419">
            <v>32537</v>
          </cell>
        </row>
        <row r="420">
          <cell r="AA420">
            <v>127100</v>
          </cell>
        </row>
        <row r="421">
          <cell r="AC421">
            <v>41103.589999999997</v>
          </cell>
        </row>
        <row r="422">
          <cell r="AF422">
            <v>4732.9599999999991</v>
          </cell>
        </row>
        <row r="423">
          <cell r="AF423">
            <v>9356.58</v>
          </cell>
        </row>
        <row r="424">
          <cell r="AF424">
            <v>3285</v>
          </cell>
        </row>
        <row r="425">
          <cell r="AF425">
            <v>1572.25</v>
          </cell>
        </row>
        <row r="426">
          <cell r="AF426">
            <v>7099</v>
          </cell>
        </row>
        <row r="427">
          <cell r="AF427">
            <v>800</v>
          </cell>
        </row>
        <row r="428">
          <cell r="AG428">
            <v>8199.02</v>
          </cell>
        </row>
        <row r="429">
          <cell r="AG429">
            <v>49139.32</v>
          </cell>
        </row>
        <row r="430">
          <cell r="AG430">
            <v>29620.94</v>
          </cell>
        </row>
        <row r="431">
          <cell r="AG431">
            <v>16063.36</v>
          </cell>
        </row>
        <row r="432">
          <cell r="AG432">
            <v>26410.13</v>
          </cell>
        </row>
        <row r="433">
          <cell r="AH433">
            <v>38391.65</v>
          </cell>
        </row>
        <row r="434">
          <cell r="AI434">
            <v>7640.03</v>
          </cell>
        </row>
        <row r="435">
          <cell r="AI435">
            <v>81035.98</v>
          </cell>
        </row>
        <row r="436">
          <cell r="AI436">
            <v>30026.43</v>
          </cell>
        </row>
        <row r="437">
          <cell r="AI437">
            <v>2889.61</v>
          </cell>
        </row>
        <row r="438">
          <cell r="AI438">
            <v>2345.79</v>
          </cell>
        </row>
        <row r="439">
          <cell r="AI439">
            <v>5483.2</v>
          </cell>
        </row>
        <row r="440">
          <cell r="AI440">
            <v>5849.22</v>
          </cell>
        </row>
        <row r="441">
          <cell r="AI441">
            <v>731.03</v>
          </cell>
        </row>
        <row r="442">
          <cell r="AL442">
            <v>187.70000000000013</v>
          </cell>
        </row>
        <row r="443">
          <cell r="AL443">
            <v>52480.85</v>
          </cell>
        </row>
        <row r="444">
          <cell r="AL444">
            <v>15257.96</v>
          </cell>
        </row>
        <row r="445">
          <cell r="AL445">
            <v>21361.75</v>
          </cell>
        </row>
        <row r="446">
          <cell r="AL446">
            <v>14240.67</v>
          </cell>
        </row>
        <row r="447">
          <cell r="AL447">
            <v>9561.09</v>
          </cell>
        </row>
        <row r="448">
          <cell r="AL448">
            <v>15257.96</v>
          </cell>
        </row>
        <row r="449">
          <cell r="AL449">
            <v>12206.07</v>
          </cell>
        </row>
        <row r="450">
          <cell r="AL450">
            <v>85536.9</v>
          </cell>
        </row>
        <row r="451">
          <cell r="AL451">
            <v>13228.19</v>
          </cell>
        </row>
        <row r="452">
          <cell r="AL452">
            <v>11188.77</v>
          </cell>
        </row>
        <row r="453">
          <cell r="AL453">
            <v>15257.96</v>
          </cell>
        </row>
        <row r="454">
          <cell r="AL454">
            <v>1712</v>
          </cell>
        </row>
        <row r="455">
          <cell r="AM455">
            <v>2027.19</v>
          </cell>
        </row>
        <row r="456">
          <cell r="AM456">
            <v>3560.46</v>
          </cell>
        </row>
        <row r="457">
          <cell r="AM457">
            <v>15069.93</v>
          </cell>
        </row>
        <row r="458">
          <cell r="AM458">
            <v>2039.19</v>
          </cell>
        </row>
        <row r="459">
          <cell r="AM459">
            <v>1332.23</v>
          </cell>
        </row>
        <row r="460">
          <cell r="AM460">
            <v>87233.59</v>
          </cell>
        </row>
        <row r="461">
          <cell r="AM461">
            <v>1115.54</v>
          </cell>
        </row>
        <row r="462">
          <cell r="AN462">
            <v>3593.9</v>
          </cell>
        </row>
        <row r="463">
          <cell r="AN463">
            <v>67270.27</v>
          </cell>
        </row>
        <row r="464">
          <cell r="AO464">
            <v>817.79</v>
          </cell>
        </row>
        <row r="465">
          <cell r="AR465">
            <v>709.01</v>
          </cell>
        </row>
        <row r="466">
          <cell r="X466">
            <v>5220.9900000000007</v>
          </cell>
        </row>
        <row r="467">
          <cell r="X467">
            <v>36849.339999999997</v>
          </cell>
        </row>
        <row r="468">
          <cell r="X468">
            <v>68263.72</v>
          </cell>
        </row>
        <row r="469">
          <cell r="Y469">
            <v>3784.18</v>
          </cell>
        </row>
        <row r="470">
          <cell r="Y470">
            <v>25626.02</v>
          </cell>
        </row>
        <row r="471">
          <cell r="Y471">
            <v>56645.62</v>
          </cell>
        </row>
        <row r="472">
          <cell r="Y472">
            <v>2303.58</v>
          </cell>
        </row>
        <row r="473">
          <cell r="Y473">
            <v>5898.8</v>
          </cell>
        </row>
        <row r="474">
          <cell r="Y474">
            <v>5538.82</v>
          </cell>
        </row>
        <row r="475">
          <cell r="Y475">
            <v>185186.8</v>
          </cell>
        </row>
        <row r="476">
          <cell r="Y476">
            <v>38288.199999999997</v>
          </cell>
        </row>
        <row r="477">
          <cell r="Y477">
            <v>34285.199999999997</v>
          </cell>
        </row>
        <row r="478">
          <cell r="Y478">
            <v>34785.199999999997</v>
          </cell>
        </row>
        <row r="479">
          <cell r="Y479">
            <v>79766.7</v>
          </cell>
        </row>
        <row r="480">
          <cell r="Y480">
            <v>58285.2</v>
          </cell>
        </row>
        <row r="481">
          <cell r="Y481">
            <v>249374.94</v>
          </cell>
        </row>
        <row r="482">
          <cell r="Y482">
            <v>1500</v>
          </cell>
        </row>
        <row r="483">
          <cell r="Y483">
            <v>6513.19</v>
          </cell>
        </row>
        <row r="484">
          <cell r="AA484">
            <v>17.309999999999999</v>
          </cell>
        </row>
        <row r="485">
          <cell r="AA485">
            <v>35429</v>
          </cell>
        </row>
        <row r="486">
          <cell r="AA486">
            <v>95807</v>
          </cell>
        </row>
        <row r="487">
          <cell r="AA487">
            <v>62458</v>
          </cell>
        </row>
        <row r="488">
          <cell r="AA488">
            <v>25538.51</v>
          </cell>
        </row>
        <row r="489">
          <cell r="AA489">
            <v>8635.9</v>
          </cell>
        </row>
        <row r="490">
          <cell r="AA490">
            <v>5538.82</v>
          </cell>
        </row>
        <row r="491">
          <cell r="AC491">
            <v>195499.94</v>
          </cell>
        </row>
        <row r="492">
          <cell r="AC492">
            <v>25729</v>
          </cell>
        </row>
        <row r="493">
          <cell r="AF493">
            <v>566890.82000000007</v>
          </cell>
        </row>
        <row r="494">
          <cell r="AF494">
            <v>4438</v>
          </cell>
        </row>
        <row r="495">
          <cell r="AF495">
            <v>47877.5</v>
          </cell>
        </row>
        <row r="496">
          <cell r="AF496">
            <v>23727.5</v>
          </cell>
        </row>
        <row r="497">
          <cell r="AF497">
            <v>25692.87</v>
          </cell>
        </row>
        <row r="498">
          <cell r="AF498">
            <v>1626.88</v>
          </cell>
        </row>
        <row r="499">
          <cell r="AF499">
            <v>247.5</v>
          </cell>
        </row>
        <row r="500">
          <cell r="AF500">
            <v>832.54</v>
          </cell>
        </row>
        <row r="501">
          <cell r="AF501">
            <v>467.64</v>
          </cell>
        </row>
        <row r="502">
          <cell r="AF502">
            <v>637.9</v>
          </cell>
        </row>
        <row r="503">
          <cell r="AF503">
            <v>468.19</v>
          </cell>
        </row>
        <row r="504">
          <cell r="AF504">
            <v>13595.5</v>
          </cell>
        </row>
        <row r="505">
          <cell r="AF505">
            <v>9678.3700000000008</v>
          </cell>
        </row>
        <row r="506">
          <cell r="AF506">
            <v>3680.74</v>
          </cell>
        </row>
        <row r="507">
          <cell r="AF507">
            <v>5126.88</v>
          </cell>
        </row>
        <row r="508">
          <cell r="AF508">
            <v>9517.7999999999993</v>
          </cell>
        </row>
        <row r="509">
          <cell r="AF509">
            <v>2969</v>
          </cell>
        </row>
        <row r="510">
          <cell r="AF510">
            <v>6302.64</v>
          </cell>
        </row>
        <row r="511">
          <cell r="AG511">
            <v>20024.2</v>
          </cell>
        </row>
        <row r="512">
          <cell r="AG512">
            <v>5538.82</v>
          </cell>
        </row>
        <row r="513">
          <cell r="AG513">
            <v>123296.44</v>
          </cell>
        </row>
        <row r="514">
          <cell r="AI514">
            <v>1733.6</v>
          </cell>
        </row>
        <row r="515">
          <cell r="AI515">
            <v>1977.74</v>
          </cell>
        </row>
        <row r="516">
          <cell r="AI516">
            <v>94885.86</v>
          </cell>
        </row>
        <row r="517">
          <cell r="AI517">
            <v>4792</v>
          </cell>
        </row>
        <row r="518">
          <cell r="AI518">
            <v>2500</v>
          </cell>
        </row>
        <row r="519">
          <cell r="AI519">
            <v>1500</v>
          </cell>
        </row>
        <row r="520">
          <cell r="AI520">
            <v>3200</v>
          </cell>
        </row>
        <row r="521">
          <cell r="AI521">
            <v>11551.39</v>
          </cell>
        </row>
        <row r="522">
          <cell r="AI522">
            <v>11000.57</v>
          </cell>
        </row>
        <row r="523">
          <cell r="AI523">
            <v>16000</v>
          </cell>
        </row>
        <row r="524">
          <cell r="AI524">
            <v>5288.4</v>
          </cell>
        </row>
        <row r="525">
          <cell r="AI525">
            <v>5288.4</v>
          </cell>
        </row>
        <row r="526">
          <cell r="AI526">
            <v>1097.04</v>
          </cell>
        </row>
        <row r="527">
          <cell r="AI527">
            <v>8773.33</v>
          </cell>
        </row>
        <row r="528">
          <cell r="AL528">
            <v>421.92</v>
          </cell>
        </row>
        <row r="529">
          <cell r="AL529">
            <v>12206.07</v>
          </cell>
        </row>
        <row r="530">
          <cell r="AL530">
            <v>29321.1</v>
          </cell>
        </row>
        <row r="531">
          <cell r="AL531">
            <v>20775.78</v>
          </cell>
        </row>
        <row r="532">
          <cell r="AM532">
            <v>341198.93</v>
          </cell>
        </row>
        <row r="533">
          <cell r="AM533">
            <v>5538.82</v>
          </cell>
        </row>
        <row r="534">
          <cell r="AN534">
            <v>136042.78</v>
          </cell>
        </row>
        <row r="535">
          <cell r="AO535">
            <v>66738.570000000007</v>
          </cell>
        </row>
        <row r="536">
          <cell r="AR536">
            <v>13709.4</v>
          </cell>
        </row>
        <row r="537">
          <cell r="V537">
            <v>59500</v>
          </cell>
        </row>
        <row r="538">
          <cell r="V538">
            <v>184980.21</v>
          </cell>
        </row>
        <row r="539">
          <cell r="V539">
            <v>157500</v>
          </cell>
        </row>
        <row r="540">
          <cell r="Y540">
            <v>12036.1</v>
          </cell>
        </row>
        <row r="541">
          <cell r="Y541">
            <v>1270.0999999999999</v>
          </cell>
        </row>
        <row r="542">
          <cell r="Y542">
            <v>54927.63</v>
          </cell>
        </row>
        <row r="543">
          <cell r="Y543">
            <v>126862.6</v>
          </cell>
        </row>
        <row r="544">
          <cell r="Y544">
            <v>48690.12</v>
          </cell>
        </row>
        <row r="545">
          <cell r="Y545">
            <v>63622.080000000002</v>
          </cell>
        </row>
        <row r="546">
          <cell r="Y546">
            <v>9321.58</v>
          </cell>
        </row>
        <row r="547">
          <cell r="Y547">
            <v>17435.46</v>
          </cell>
        </row>
        <row r="548">
          <cell r="Y548">
            <v>491264</v>
          </cell>
        </row>
        <row r="549">
          <cell r="Y549">
            <v>116319</v>
          </cell>
        </row>
        <row r="550">
          <cell r="Y550">
            <v>297891</v>
          </cell>
        </row>
        <row r="551">
          <cell r="Y551">
            <v>27868</v>
          </cell>
        </row>
        <row r="552">
          <cell r="Y552">
            <v>13618</v>
          </cell>
        </row>
        <row r="553">
          <cell r="Y553">
            <v>14185</v>
          </cell>
        </row>
        <row r="554">
          <cell r="Y554">
            <v>14185</v>
          </cell>
        </row>
        <row r="555">
          <cell r="Y555">
            <v>13742.54</v>
          </cell>
        </row>
        <row r="556">
          <cell r="Y556">
            <v>6899.08</v>
          </cell>
        </row>
        <row r="557">
          <cell r="Y557">
            <v>42273.31</v>
          </cell>
        </row>
        <row r="558">
          <cell r="Y558">
            <v>1409.76</v>
          </cell>
        </row>
        <row r="559">
          <cell r="Y559">
            <v>106788.2</v>
          </cell>
        </row>
        <row r="560">
          <cell r="Y560">
            <v>89031.15</v>
          </cell>
        </row>
        <row r="561">
          <cell r="Y561">
            <v>5885.13</v>
          </cell>
        </row>
        <row r="562">
          <cell r="Y562">
            <v>2225.15</v>
          </cell>
        </row>
        <row r="563">
          <cell r="Y563">
            <v>9545.51</v>
          </cell>
        </row>
        <row r="564">
          <cell r="Y564">
            <v>32658.52</v>
          </cell>
        </row>
        <row r="565">
          <cell r="Y565">
            <v>989.29</v>
          </cell>
        </row>
        <row r="566">
          <cell r="Y566">
            <v>2407.2600000000002</v>
          </cell>
        </row>
        <row r="567">
          <cell r="Y567">
            <v>18169.39</v>
          </cell>
        </row>
        <row r="568">
          <cell r="Y568">
            <v>40026.269999999997</v>
          </cell>
        </row>
        <row r="569">
          <cell r="X569">
            <v>94.065300000000008</v>
          </cell>
          <cell r="Y569">
            <v>972.00810000000001</v>
          </cell>
          <cell r="AG569">
            <v>219.48570000000004</v>
          </cell>
          <cell r="AH569">
            <v>62.710200000000007</v>
          </cell>
          <cell r="AI569">
            <v>313.55100000000004</v>
          </cell>
          <cell r="AJ569">
            <v>250.84080000000003</v>
          </cell>
          <cell r="AK569">
            <v>188.13060000000002</v>
          </cell>
          <cell r="AL569">
            <v>125.42040000000001</v>
          </cell>
          <cell r="AM569">
            <v>752.52240000000006</v>
          </cell>
          <cell r="AN569">
            <v>94.065300000000008</v>
          </cell>
          <cell r="AO569">
            <v>62.710200000000007</v>
          </cell>
        </row>
        <row r="570">
          <cell r="X570">
            <v>259.62</v>
          </cell>
          <cell r="Y570">
            <v>2682.74</v>
          </cell>
          <cell r="AG570">
            <v>605.78000000000009</v>
          </cell>
          <cell r="AH570">
            <v>173.08</v>
          </cell>
          <cell r="AI570">
            <v>865.40000000000009</v>
          </cell>
          <cell r="AJ570">
            <v>692.32</v>
          </cell>
          <cell r="AK570">
            <v>519.24</v>
          </cell>
          <cell r="AL570">
            <v>346.16</v>
          </cell>
          <cell r="AM570">
            <v>2076.96</v>
          </cell>
          <cell r="AN570">
            <v>259.62</v>
          </cell>
          <cell r="AO570">
            <v>173.08</v>
          </cell>
        </row>
        <row r="571">
          <cell r="X571">
            <v>241.80509999999998</v>
          </cell>
          <cell r="Y571">
            <v>2498.6527000000001</v>
          </cell>
          <cell r="AG571">
            <v>564.21190000000001</v>
          </cell>
          <cell r="AH571">
            <v>161.20340000000002</v>
          </cell>
          <cell r="AI571">
            <v>806.01700000000005</v>
          </cell>
          <cell r="AJ571">
            <v>644.81360000000006</v>
          </cell>
          <cell r="AK571">
            <v>483.61019999999996</v>
          </cell>
          <cell r="AL571">
            <v>322.40680000000003</v>
          </cell>
          <cell r="AM571">
            <v>1934.4407999999999</v>
          </cell>
          <cell r="AN571">
            <v>241.80509999999998</v>
          </cell>
          <cell r="AO571">
            <v>161.20340000000002</v>
          </cell>
        </row>
        <row r="572">
          <cell r="X572">
            <v>80.134199999999993</v>
          </cell>
          <cell r="Y572">
            <v>828.05340000000001</v>
          </cell>
          <cell r="AG572">
            <v>186.97980000000001</v>
          </cell>
          <cell r="AH572">
            <v>53.422799999999995</v>
          </cell>
          <cell r="AI572">
            <v>267.11399999999998</v>
          </cell>
          <cell r="AJ572">
            <v>213.69119999999998</v>
          </cell>
          <cell r="AK572">
            <v>160.26839999999999</v>
          </cell>
          <cell r="AL572">
            <v>106.84559999999999</v>
          </cell>
          <cell r="AM572">
            <v>641.07359999999994</v>
          </cell>
          <cell r="AN572">
            <v>80.134199999999993</v>
          </cell>
          <cell r="AO572">
            <v>53.422799999999995</v>
          </cell>
        </row>
        <row r="573">
          <cell r="X573">
            <v>46.745100000000001</v>
          </cell>
          <cell r="Y573">
            <v>483.03270000000003</v>
          </cell>
          <cell r="AG573">
            <v>109.07190000000001</v>
          </cell>
          <cell r="AH573">
            <v>31.163400000000003</v>
          </cell>
          <cell r="AI573">
            <v>155.81700000000001</v>
          </cell>
          <cell r="AJ573">
            <v>124.65360000000001</v>
          </cell>
          <cell r="AK573">
            <v>93.490200000000002</v>
          </cell>
          <cell r="AL573">
            <v>62.326800000000006</v>
          </cell>
          <cell r="AM573">
            <v>373.96080000000001</v>
          </cell>
          <cell r="AN573">
            <v>46.745100000000001</v>
          </cell>
          <cell r="AO573">
            <v>31.163400000000003</v>
          </cell>
        </row>
        <row r="574">
          <cell r="AA574">
            <v>305321.02</v>
          </cell>
        </row>
        <row r="575">
          <cell r="AA575">
            <v>306867.92</v>
          </cell>
        </row>
        <row r="576">
          <cell r="AA576">
            <v>16917</v>
          </cell>
        </row>
        <row r="577">
          <cell r="AA577">
            <v>320084.09999999998</v>
          </cell>
        </row>
        <row r="578">
          <cell r="AA578">
            <v>340247</v>
          </cell>
        </row>
        <row r="579">
          <cell r="AA579">
            <v>323378</v>
          </cell>
        </row>
        <row r="580">
          <cell r="AA580">
            <v>78748</v>
          </cell>
        </row>
        <row r="581">
          <cell r="AA581">
            <v>328115</v>
          </cell>
        </row>
        <row r="582">
          <cell r="AA582">
            <v>28765</v>
          </cell>
        </row>
        <row r="583">
          <cell r="AA583">
            <v>57495.7</v>
          </cell>
        </row>
        <row r="584">
          <cell r="AA584">
            <v>339028.12</v>
          </cell>
        </row>
        <row r="585">
          <cell r="AA585">
            <v>14109.37</v>
          </cell>
        </row>
        <row r="586">
          <cell r="AA586">
            <v>66845.14</v>
          </cell>
        </row>
        <row r="587">
          <cell r="AA587">
            <v>19104.689999999999</v>
          </cell>
        </row>
        <row r="588">
          <cell r="AA588">
            <v>114379.99</v>
          </cell>
        </row>
        <row r="589">
          <cell r="AA589">
            <v>2167.73</v>
          </cell>
        </row>
        <row r="590">
          <cell r="AA590">
            <v>6893.81</v>
          </cell>
        </row>
        <row r="591">
          <cell r="AA591">
            <v>5975.19</v>
          </cell>
        </row>
        <row r="592">
          <cell r="AA592">
            <v>134484.97</v>
          </cell>
        </row>
        <row r="593">
          <cell r="AA593">
            <v>242268.42</v>
          </cell>
        </row>
        <row r="594">
          <cell r="AA594">
            <v>40102.04</v>
          </cell>
        </row>
        <row r="595">
          <cell r="AC595">
            <v>4218.97</v>
          </cell>
        </row>
        <row r="596">
          <cell r="AC596">
            <v>51058</v>
          </cell>
        </row>
        <row r="597">
          <cell r="AC597">
            <v>6842</v>
          </cell>
        </row>
        <row r="598">
          <cell r="AC598">
            <v>6959</v>
          </cell>
        </row>
        <row r="599">
          <cell r="AC599">
            <v>25268</v>
          </cell>
        </row>
        <row r="600">
          <cell r="AC600">
            <v>62709.06</v>
          </cell>
        </row>
        <row r="601">
          <cell r="AF601">
            <v>68759.28</v>
          </cell>
        </row>
        <row r="602">
          <cell r="AF602">
            <v>43621.36</v>
          </cell>
        </row>
        <row r="603">
          <cell r="AF603">
            <v>12268.51</v>
          </cell>
        </row>
        <row r="604">
          <cell r="AF604">
            <v>967.01</v>
          </cell>
        </row>
        <row r="605">
          <cell r="AF605">
            <v>155114.48000000001</v>
          </cell>
        </row>
        <row r="606">
          <cell r="AF606">
            <v>44452.17</v>
          </cell>
        </row>
        <row r="607">
          <cell r="AF607">
            <v>38416.97</v>
          </cell>
        </row>
        <row r="608">
          <cell r="AF608">
            <v>101676.47</v>
          </cell>
        </row>
        <row r="609">
          <cell r="AF609">
            <v>213235.44</v>
          </cell>
        </row>
        <row r="610">
          <cell r="AG610">
            <v>3411.4799999999996</v>
          </cell>
        </row>
        <row r="611">
          <cell r="AH611">
            <v>16863.05</v>
          </cell>
        </row>
        <row r="612">
          <cell r="AI612">
            <v>3715.39</v>
          </cell>
        </row>
        <row r="613">
          <cell r="AI613">
            <v>5434.83</v>
          </cell>
        </row>
        <row r="614">
          <cell r="AI614">
            <v>10133.34</v>
          </cell>
        </row>
        <row r="615">
          <cell r="AK615">
            <v>3387.11</v>
          </cell>
        </row>
        <row r="616">
          <cell r="AK616">
            <v>145614.15</v>
          </cell>
        </row>
        <row r="617">
          <cell r="AK617">
            <v>14819.56</v>
          </cell>
        </row>
        <row r="618">
          <cell r="AL618">
            <v>2099.2399999999998</v>
          </cell>
        </row>
        <row r="619">
          <cell r="AL619">
            <v>118779.43</v>
          </cell>
        </row>
        <row r="620">
          <cell r="AM620">
            <v>17217.97</v>
          </cell>
        </row>
        <row r="621">
          <cell r="AM621">
            <v>785102.33</v>
          </cell>
        </row>
        <row r="622">
          <cell r="AM622">
            <v>87233.59</v>
          </cell>
        </row>
        <row r="623">
          <cell r="AM623">
            <v>228828.45</v>
          </cell>
        </row>
        <row r="624">
          <cell r="AM624">
            <v>879108.05</v>
          </cell>
        </row>
        <row r="625">
          <cell r="AM625">
            <v>6195.83</v>
          </cell>
        </row>
        <row r="626">
          <cell r="AM626">
            <v>273261.7</v>
          </cell>
        </row>
        <row r="627">
          <cell r="AM627">
            <v>131077.32</v>
          </cell>
        </row>
        <row r="628">
          <cell r="AN628">
            <v>1024432.22</v>
          </cell>
        </row>
        <row r="629">
          <cell r="AO629">
            <v>780.43000000000006</v>
          </cell>
        </row>
        <row r="630">
          <cell r="AR630">
            <v>11873.89</v>
          </cell>
        </row>
        <row r="631">
          <cell r="AR631">
            <v>71411.799999999988</v>
          </cell>
        </row>
        <row r="632">
          <cell r="AR632">
            <v>9680.98</v>
          </cell>
        </row>
        <row r="633">
          <cell r="AR633">
            <v>1046.42</v>
          </cell>
        </row>
        <row r="634">
          <cell r="AR634">
            <v>15841.45</v>
          </cell>
        </row>
        <row r="635">
          <cell r="AR635">
            <v>5123.79</v>
          </cell>
        </row>
        <row r="636">
          <cell r="AR636">
            <v>6591.73</v>
          </cell>
        </row>
        <row r="637">
          <cell r="AR637">
            <v>15000</v>
          </cell>
        </row>
        <row r="638">
          <cell r="AR638">
            <v>10350.030000000001</v>
          </cell>
        </row>
        <row r="639">
          <cell r="AR639">
            <v>750</v>
          </cell>
        </row>
        <row r="640">
          <cell r="AR640">
            <v>972.72</v>
          </cell>
        </row>
        <row r="641">
          <cell r="AR641">
            <v>4405.08</v>
          </cell>
        </row>
        <row r="642">
          <cell r="AR642">
            <v>35756.1</v>
          </cell>
        </row>
        <row r="643">
          <cell r="AR643">
            <v>1425</v>
          </cell>
        </row>
        <row r="644">
          <cell r="AR644">
            <v>4174.9799999999996</v>
          </cell>
        </row>
        <row r="645">
          <cell r="AR645">
            <v>1419.38</v>
          </cell>
        </row>
        <row r="646">
          <cell r="AR646">
            <v>32491.47</v>
          </cell>
        </row>
        <row r="647">
          <cell r="AR647">
            <v>9676.2900000000009</v>
          </cell>
        </row>
        <row r="648">
          <cell r="AR648">
            <v>4959.1099999999997</v>
          </cell>
        </row>
        <row r="649">
          <cell r="AR649">
            <v>2075</v>
          </cell>
        </row>
        <row r="650">
          <cell r="V650">
            <v>11</v>
          </cell>
          <cell r="W650">
            <v>22</v>
          </cell>
          <cell r="X650">
            <v>11</v>
          </cell>
          <cell r="Y650">
            <v>110</v>
          </cell>
          <cell r="Z650">
            <v>143</v>
          </cell>
          <cell r="AA650">
            <v>198</v>
          </cell>
          <cell r="AB650">
            <v>55</v>
          </cell>
          <cell r="AC650">
            <v>33</v>
          </cell>
          <cell r="AD650">
            <v>11</v>
          </cell>
          <cell r="AE650">
            <v>11</v>
          </cell>
          <cell r="AF650">
            <v>209</v>
          </cell>
          <cell r="AG650">
            <v>22</v>
          </cell>
          <cell r="AH650">
            <v>11</v>
          </cell>
          <cell r="AI650">
            <v>33</v>
          </cell>
          <cell r="AJ650">
            <v>33</v>
          </cell>
          <cell r="AK650">
            <v>22</v>
          </cell>
          <cell r="AL650">
            <v>11</v>
          </cell>
          <cell r="AM650">
            <v>88</v>
          </cell>
          <cell r="AN650">
            <v>11</v>
          </cell>
          <cell r="AO650">
            <v>11</v>
          </cell>
          <cell r="AQ650">
            <v>44</v>
          </cell>
        </row>
        <row r="651">
          <cell r="V651">
            <v>11</v>
          </cell>
          <cell r="W651">
            <v>22</v>
          </cell>
          <cell r="X651">
            <v>11</v>
          </cell>
          <cell r="Y651">
            <v>110</v>
          </cell>
          <cell r="Z651">
            <v>143</v>
          </cell>
          <cell r="AA651">
            <v>198</v>
          </cell>
          <cell r="AB651">
            <v>55</v>
          </cell>
          <cell r="AC651">
            <v>33</v>
          </cell>
          <cell r="AD651">
            <v>11</v>
          </cell>
          <cell r="AE651">
            <v>11</v>
          </cell>
          <cell r="AF651">
            <v>209</v>
          </cell>
          <cell r="AG651">
            <v>22</v>
          </cell>
          <cell r="AH651">
            <v>11</v>
          </cell>
          <cell r="AI651">
            <v>33</v>
          </cell>
          <cell r="AJ651">
            <v>33</v>
          </cell>
          <cell r="AK651">
            <v>22</v>
          </cell>
          <cell r="AL651">
            <v>11</v>
          </cell>
          <cell r="AM651">
            <v>88</v>
          </cell>
          <cell r="AN651">
            <v>11</v>
          </cell>
          <cell r="AO651">
            <v>11</v>
          </cell>
          <cell r="AQ651">
            <v>44</v>
          </cell>
        </row>
        <row r="652">
          <cell r="V652">
            <v>65084.01</v>
          </cell>
        </row>
        <row r="653">
          <cell r="V653">
            <v>7000</v>
          </cell>
        </row>
        <row r="654">
          <cell r="X654">
            <v>13698.349999999999</v>
          </cell>
        </row>
        <row r="655">
          <cell r="X655">
            <v>2450.77</v>
          </cell>
        </row>
        <row r="656">
          <cell r="Y656">
            <v>4966.66</v>
          </cell>
        </row>
        <row r="657">
          <cell r="Y657">
            <v>89298.83</v>
          </cell>
        </row>
        <row r="658">
          <cell r="Y658">
            <v>2727.84</v>
          </cell>
        </row>
        <row r="659">
          <cell r="Y659">
            <v>25974.26</v>
          </cell>
        </row>
        <row r="660">
          <cell r="Y660">
            <v>13601.48</v>
          </cell>
        </row>
        <row r="661">
          <cell r="Y661">
            <v>4453.42</v>
          </cell>
        </row>
        <row r="662">
          <cell r="Y662">
            <v>1106</v>
          </cell>
        </row>
        <row r="663">
          <cell r="Y663">
            <v>8511</v>
          </cell>
        </row>
        <row r="664">
          <cell r="Y664">
            <v>2920.98</v>
          </cell>
        </row>
        <row r="665">
          <cell r="Y665">
            <v>2002.26</v>
          </cell>
        </row>
        <row r="666">
          <cell r="Y666">
            <v>1027.6099999999999</v>
          </cell>
        </row>
        <row r="667">
          <cell r="Y667">
            <v>7386.21</v>
          </cell>
        </row>
        <row r="668">
          <cell r="Y668">
            <v>106045.56</v>
          </cell>
        </row>
        <row r="669">
          <cell r="Y669">
            <v>44037.82</v>
          </cell>
        </row>
        <row r="670">
          <cell r="Y670">
            <v>2285.15</v>
          </cell>
        </row>
        <row r="671">
          <cell r="Y671">
            <v>5427.25</v>
          </cell>
        </row>
        <row r="672">
          <cell r="Y672">
            <v>4284.67</v>
          </cell>
        </row>
        <row r="673">
          <cell r="Y673">
            <v>10211.790000000001</v>
          </cell>
        </row>
        <row r="674">
          <cell r="Y674">
            <v>12948.05</v>
          </cell>
        </row>
        <row r="675">
          <cell r="Y675">
            <v>12338.05</v>
          </cell>
        </row>
        <row r="676">
          <cell r="Y676">
            <v>1266.03</v>
          </cell>
        </row>
        <row r="677">
          <cell r="Y677">
            <v>659.52</v>
          </cell>
        </row>
        <row r="678">
          <cell r="Y678">
            <v>6045.64</v>
          </cell>
        </row>
        <row r="679">
          <cell r="Y679">
            <v>423.19</v>
          </cell>
        </row>
        <row r="680">
          <cell r="Y680">
            <v>9077.69</v>
          </cell>
        </row>
        <row r="681">
          <cell r="X681">
            <v>141.09780000000001</v>
          </cell>
          <cell r="Y681">
            <v>1458.0106000000001</v>
          </cell>
          <cell r="AG681">
            <v>329.22820000000007</v>
          </cell>
          <cell r="AH681">
            <v>94.065200000000004</v>
          </cell>
          <cell r="AI681">
            <v>470.32600000000002</v>
          </cell>
          <cell r="AJ681">
            <v>376.26080000000002</v>
          </cell>
          <cell r="AK681">
            <v>282.19560000000001</v>
          </cell>
          <cell r="AL681">
            <v>188.13040000000001</v>
          </cell>
          <cell r="AM681">
            <v>1128.7824000000001</v>
          </cell>
          <cell r="AN681">
            <v>141.09780000000001</v>
          </cell>
          <cell r="AO681">
            <v>94.065200000000004</v>
          </cell>
        </row>
        <row r="682">
          <cell r="X682">
            <v>117.5814</v>
          </cell>
          <cell r="Y682">
            <v>1215.0078000000001</v>
          </cell>
          <cell r="AG682">
            <v>274.35660000000001</v>
          </cell>
          <cell r="AH682">
            <v>78.387600000000006</v>
          </cell>
          <cell r="AI682">
            <v>391.93800000000005</v>
          </cell>
          <cell r="AJ682">
            <v>313.55040000000002</v>
          </cell>
          <cell r="AK682">
            <v>235.1628</v>
          </cell>
          <cell r="AL682">
            <v>156.77520000000001</v>
          </cell>
          <cell r="AM682">
            <v>940.65120000000002</v>
          </cell>
          <cell r="AN682">
            <v>117.5814</v>
          </cell>
          <cell r="AO682">
            <v>78.387600000000006</v>
          </cell>
        </row>
        <row r="683">
          <cell r="X683">
            <v>36.058199999999999</v>
          </cell>
          <cell r="Y683">
            <v>372.60140000000001</v>
          </cell>
          <cell r="AG683">
            <v>84.135800000000017</v>
          </cell>
          <cell r="AH683">
            <v>24.038800000000002</v>
          </cell>
          <cell r="AI683">
            <v>120.19400000000002</v>
          </cell>
          <cell r="AJ683">
            <v>96.155200000000008</v>
          </cell>
          <cell r="AK683">
            <v>72.116399999999999</v>
          </cell>
          <cell r="AL683">
            <v>48.077600000000004</v>
          </cell>
          <cell r="AM683">
            <v>288.46559999999999</v>
          </cell>
          <cell r="AN683">
            <v>36.058199999999999</v>
          </cell>
          <cell r="AO683">
            <v>24.038800000000002</v>
          </cell>
        </row>
        <row r="684">
          <cell r="X684">
            <v>28.2195</v>
          </cell>
          <cell r="Y684">
            <v>291.60149999999999</v>
          </cell>
          <cell r="AG684">
            <v>65.845500000000001</v>
          </cell>
          <cell r="AH684">
            <v>18.812999999999999</v>
          </cell>
          <cell r="AI684">
            <v>94.064999999999998</v>
          </cell>
          <cell r="AJ684">
            <v>75.251999999999995</v>
          </cell>
          <cell r="AK684">
            <v>56.439</v>
          </cell>
          <cell r="AL684">
            <v>37.625999999999998</v>
          </cell>
          <cell r="AM684">
            <v>225.756</v>
          </cell>
          <cell r="AN684">
            <v>28.2195</v>
          </cell>
          <cell r="AO684">
            <v>18.812999999999999</v>
          </cell>
        </row>
        <row r="685">
          <cell r="X685">
            <v>50.083799999999997</v>
          </cell>
          <cell r="Y685">
            <v>517.5326</v>
          </cell>
          <cell r="AG685">
            <v>116.86220000000002</v>
          </cell>
          <cell r="AH685">
            <v>33.389200000000002</v>
          </cell>
          <cell r="AI685">
            <v>166.94600000000003</v>
          </cell>
          <cell r="AJ685">
            <v>133.55680000000001</v>
          </cell>
          <cell r="AK685">
            <v>100.16759999999999</v>
          </cell>
          <cell r="AL685">
            <v>66.778400000000005</v>
          </cell>
          <cell r="AM685">
            <v>400.67039999999997</v>
          </cell>
          <cell r="AN685">
            <v>50.083799999999997</v>
          </cell>
          <cell r="AO685">
            <v>33.389200000000002</v>
          </cell>
        </row>
        <row r="686">
          <cell r="X686">
            <v>23.372399999999999</v>
          </cell>
          <cell r="Y686">
            <v>241.51480000000001</v>
          </cell>
          <cell r="AG686">
            <v>54.535600000000009</v>
          </cell>
          <cell r="AH686">
            <v>15.581600000000002</v>
          </cell>
          <cell r="AI686">
            <v>77.908000000000015</v>
          </cell>
          <cell r="AJ686">
            <v>62.326400000000007</v>
          </cell>
          <cell r="AK686">
            <v>46.744799999999998</v>
          </cell>
          <cell r="AL686">
            <v>31.163200000000003</v>
          </cell>
          <cell r="AM686">
            <v>186.97919999999999</v>
          </cell>
          <cell r="AN686">
            <v>23.372399999999999</v>
          </cell>
          <cell r="AO686">
            <v>15.581600000000002</v>
          </cell>
        </row>
        <row r="687">
          <cell r="AA687">
            <v>85629.74</v>
          </cell>
        </row>
        <row r="688">
          <cell r="AA688">
            <v>8917.33</v>
          </cell>
        </row>
        <row r="689">
          <cell r="AA689">
            <v>4730.87</v>
          </cell>
        </row>
        <row r="690">
          <cell r="AA690">
            <v>3619.5</v>
          </cell>
        </row>
        <row r="691">
          <cell r="AA691">
            <v>5759.84</v>
          </cell>
        </row>
        <row r="692">
          <cell r="AA692">
            <v>1956.07</v>
          </cell>
        </row>
        <row r="693">
          <cell r="AA693">
            <v>1264.3800000000001</v>
          </cell>
        </row>
        <row r="694">
          <cell r="AA694">
            <v>12544.57</v>
          </cell>
        </row>
        <row r="695">
          <cell r="AA695">
            <v>18803.5</v>
          </cell>
        </row>
        <row r="696">
          <cell r="AA696">
            <v>2396.21</v>
          </cell>
        </row>
        <row r="697">
          <cell r="AA697">
            <v>3176.71</v>
          </cell>
        </row>
        <row r="698">
          <cell r="AA698">
            <v>1287.21</v>
          </cell>
        </row>
        <row r="699">
          <cell r="AA699">
            <v>1238.2</v>
          </cell>
        </row>
        <row r="700">
          <cell r="AA700">
            <v>41933.51</v>
          </cell>
        </row>
        <row r="701">
          <cell r="AA701">
            <v>17895.509999999998</v>
          </cell>
        </row>
        <row r="702">
          <cell r="AA702">
            <v>370.29</v>
          </cell>
        </row>
        <row r="703">
          <cell r="AA703">
            <v>30.07</v>
          </cell>
        </row>
        <row r="704">
          <cell r="AA704">
            <v>3566.31</v>
          </cell>
        </row>
        <row r="705">
          <cell r="AA705">
            <v>3132.4200000000105</v>
          </cell>
        </row>
        <row r="706">
          <cell r="AA706">
            <v>2590.0100000000002</v>
          </cell>
        </row>
        <row r="707">
          <cell r="AC707">
            <v>50643.98</v>
          </cell>
        </row>
        <row r="708">
          <cell r="AC708">
            <v>1634.74</v>
          </cell>
        </row>
        <row r="709">
          <cell r="AF709">
            <v>3931.0800000000008</v>
          </cell>
        </row>
        <row r="710">
          <cell r="AF710">
            <v>29010.290000000008</v>
          </cell>
        </row>
        <row r="711">
          <cell r="AF711">
            <v>247.5</v>
          </cell>
        </row>
        <row r="712">
          <cell r="AF712">
            <v>247.5</v>
          </cell>
        </row>
        <row r="713">
          <cell r="AF713">
            <v>247.5</v>
          </cell>
        </row>
        <row r="714">
          <cell r="AF714">
            <v>87704.76</v>
          </cell>
        </row>
        <row r="715">
          <cell r="AG715">
            <v>1301.94</v>
          </cell>
        </row>
        <row r="716">
          <cell r="AG716">
            <v>75090.78</v>
          </cell>
        </row>
        <row r="717">
          <cell r="AG717">
            <v>16306.86</v>
          </cell>
        </row>
        <row r="718">
          <cell r="AI718">
            <v>675.08</v>
          </cell>
        </row>
        <row r="719">
          <cell r="AI719">
            <v>1289.6600000000001</v>
          </cell>
        </row>
        <row r="720">
          <cell r="AI720">
            <v>1419.71</v>
          </cell>
        </row>
        <row r="721">
          <cell r="AK721">
            <v>3721.26</v>
          </cell>
        </row>
        <row r="722">
          <cell r="AK722">
            <v>2752.93</v>
          </cell>
        </row>
        <row r="723">
          <cell r="AK723">
            <v>1734.24</v>
          </cell>
        </row>
        <row r="724">
          <cell r="AK724">
            <v>2886.68</v>
          </cell>
        </row>
        <row r="725">
          <cell r="AL725">
            <v>7287.71</v>
          </cell>
        </row>
        <row r="726">
          <cell r="AM726">
            <v>4651.92</v>
          </cell>
        </row>
        <row r="727">
          <cell r="AM727">
            <v>18416.810000000001</v>
          </cell>
        </row>
        <row r="728">
          <cell r="AM728">
            <v>930.88</v>
          </cell>
        </row>
        <row r="729">
          <cell r="AM729">
            <v>1146.53</v>
          </cell>
        </row>
        <row r="730">
          <cell r="AM730">
            <v>8940.69</v>
          </cell>
        </row>
        <row r="731">
          <cell r="AM731">
            <v>6096.64</v>
          </cell>
        </row>
        <row r="732">
          <cell r="AM732">
            <v>1345.42</v>
          </cell>
        </row>
        <row r="733">
          <cell r="AM733">
            <v>17.059999999999999</v>
          </cell>
        </row>
        <row r="734">
          <cell r="AN734">
            <v>2418.09</v>
          </cell>
        </row>
        <row r="735">
          <cell r="AN735">
            <v>482.2</v>
          </cell>
        </row>
        <row r="736">
          <cell r="AN736">
            <v>46849.17</v>
          </cell>
        </row>
        <row r="737">
          <cell r="AO737">
            <v>763.92</v>
          </cell>
        </row>
        <row r="738">
          <cell r="AR738">
            <v>11682.720000000001</v>
          </cell>
        </row>
        <row r="739">
          <cell r="V739">
            <v>5911.9207999999999</v>
          </cell>
          <cell r="W739">
            <v>11823.8416</v>
          </cell>
          <cell r="X739">
            <v>5911.9207999999999</v>
          </cell>
          <cell r="Y739">
            <v>59119.207999999999</v>
          </cell>
          <cell r="Z739">
            <v>76854.970399999991</v>
          </cell>
          <cell r="AA739">
            <v>106414.57439999998</v>
          </cell>
          <cell r="AB739">
            <v>29559.603999999999</v>
          </cell>
          <cell r="AC739">
            <v>17735.7624</v>
          </cell>
          <cell r="AD739">
            <v>5911.9207999999999</v>
          </cell>
          <cell r="AE739">
            <v>5911.9207999999999</v>
          </cell>
          <cell r="AF739">
            <v>112326.49519999999</v>
          </cell>
          <cell r="AG739">
            <v>11823.8416</v>
          </cell>
          <cell r="AH739">
            <v>5911.9207999999999</v>
          </cell>
          <cell r="AI739">
            <v>17735.7624</v>
          </cell>
          <cell r="AJ739">
            <v>17735.7624</v>
          </cell>
          <cell r="AK739">
            <v>11823.8416</v>
          </cell>
          <cell r="AL739">
            <v>5911.9207999999999</v>
          </cell>
          <cell r="AM739">
            <v>47295.366399999999</v>
          </cell>
          <cell r="AN739">
            <v>5911.9207999999999</v>
          </cell>
          <cell r="AO739">
            <v>5911.9207999999999</v>
          </cell>
          <cell r="AQ739">
            <v>23647.683199999999</v>
          </cell>
        </row>
        <row r="740">
          <cell r="V740">
            <v>1233.3399999999999</v>
          </cell>
        </row>
        <row r="741">
          <cell r="X741">
            <v>482.19999999999993</v>
          </cell>
        </row>
        <row r="742">
          <cell r="Y742">
            <v>333.74</v>
          </cell>
        </row>
        <row r="743">
          <cell r="Y743">
            <v>19236.52</v>
          </cell>
        </row>
        <row r="744">
          <cell r="Y744">
            <v>1875</v>
          </cell>
        </row>
        <row r="745">
          <cell r="Y745">
            <v>6681.4699999999993</v>
          </cell>
        </row>
        <row r="746">
          <cell r="X746">
            <v>80.903700000000001</v>
          </cell>
          <cell r="Y746">
            <v>836.00490000000002</v>
          </cell>
          <cell r="AG746">
            <v>188.77530000000002</v>
          </cell>
          <cell r="AH746">
            <v>53.9358</v>
          </cell>
          <cell r="AI746">
            <v>269.67900000000003</v>
          </cell>
          <cell r="AJ746">
            <v>215.7432</v>
          </cell>
          <cell r="AK746">
            <v>161.8074</v>
          </cell>
          <cell r="AL746">
            <v>107.8716</v>
          </cell>
          <cell r="AM746">
            <v>647.2296</v>
          </cell>
          <cell r="AN746">
            <v>80.903700000000001</v>
          </cell>
          <cell r="AO746">
            <v>53.9358</v>
          </cell>
        </row>
        <row r="747">
          <cell r="X747">
            <v>273.70649999999995</v>
          </cell>
          <cell r="Y747">
            <v>2828.3004999999998</v>
          </cell>
          <cell r="AG747">
            <v>638.64850000000001</v>
          </cell>
          <cell r="AH747">
            <v>182.47099999999998</v>
          </cell>
          <cell r="AI747">
            <v>912.35500000000002</v>
          </cell>
          <cell r="AJ747">
            <v>729.8839999999999</v>
          </cell>
          <cell r="AK747">
            <v>547.4129999999999</v>
          </cell>
          <cell r="AL747">
            <v>364.94199999999995</v>
          </cell>
          <cell r="AM747">
            <v>2189.6519999999996</v>
          </cell>
          <cell r="AN747">
            <v>273.70649999999995</v>
          </cell>
          <cell r="AO747">
            <v>182.47099999999998</v>
          </cell>
        </row>
        <row r="748">
          <cell r="AA748">
            <v>12157.95</v>
          </cell>
        </row>
        <row r="749">
          <cell r="AC749">
            <v>1342</v>
          </cell>
        </row>
        <row r="750">
          <cell r="AC750">
            <v>2012</v>
          </cell>
        </row>
        <row r="751">
          <cell r="AC751">
            <v>30520</v>
          </cell>
        </row>
        <row r="752">
          <cell r="AC752">
            <v>36221</v>
          </cell>
        </row>
        <row r="753">
          <cell r="AC753">
            <v>33203</v>
          </cell>
        </row>
        <row r="754">
          <cell r="AF754">
            <v>47362.9</v>
          </cell>
        </row>
        <row r="755">
          <cell r="AF755">
            <v>296.86</v>
          </cell>
        </row>
        <row r="756">
          <cell r="AF756">
            <v>6532.76</v>
          </cell>
        </row>
        <row r="757">
          <cell r="AF757">
            <v>296.86</v>
          </cell>
        </row>
        <row r="758">
          <cell r="AF758">
            <v>296.86</v>
          </cell>
        </row>
        <row r="759">
          <cell r="AF759">
            <v>1502.46</v>
          </cell>
        </row>
        <row r="760">
          <cell r="AF760">
            <v>296.86</v>
          </cell>
        </row>
        <row r="761">
          <cell r="AF761">
            <v>244.36</v>
          </cell>
        </row>
        <row r="762">
          <cell r="AF762">
            <v>247.5</v>
          </cell>
        </row>
        <row r="763">
          <cell r="AF763">
            <v>2147.5</v>
          </cell>
        </row>
        <row r="764">
          <cell r="AF764">
            <v>830.9</v>
          </cell>
        </row>
        <row r="765">
          <cell r="AF765">
            <v>247.5</v>
          </cell>
        </row>
        <row r="766">
          <cell r="AF766">
            <v>296.86</v>
          </cell>
        </row>
        <row r="767">
          <cell r="AF767">
            <v>3850.08</v>
          </cell>
        </row>
        <row r="768">
          <cell r="AF768">
            <v>1396.86</v>
          </cell>
        </row>
        <row r="769">
          <cell r="AF769">
            <v>296.86</v>
          </cell>
        </row>
        <row r="770">
          <cell r="AF770">
            <v>296.86</v>
          </cell>
        </row>
        <row r="771">
          <cell r="AF771">
            <v>296.86</v>
          </cell>
        </row>
        <row r="772">
          <cell r="AF772">
            <v>1796.86</v>
          </cell>
        </row>
        <row r="773">
          <cell r="AF773">
            <v>1641.63</v>
          </cell>
        </row>
        <row r="774">
          <cell r="AF774">
            <v>133.59</v>
          </cell>
        </row>
        <row r="775">
          <cell r="AF775">
            <v>178.12</v>
          </cell>
        </row>
        <row r="776">
          <cell r="AF776">
            <v>292.02999999999997</v>
          </cell>
        </row>
        <row r="777">
          <cell r="AF777">
            <v>292.02999999999997</v>
          </cell>
        </row>
        <row r="778">
          <cell r="AF778">
            <v>292.02999999999997</v>
          </cell>
        </row>
        <row r="779">
          <cell r="AF779">
            <v>1392.03</v>
          </cell>
        </row>
        <row r="780">
          <cell r="AF780">
            <v>44.53</v>
          </cell>
        </row>
        <row r="781">
          <cell r="AF781">
            <v>292.02999999999997</v>
          </cell>
        </row>
        <row r="782">
          <cell r="AF782">
            <v>311.68</v>
          </cell>
        </row>
        <row r="783">
          <cell r="AF783">
            <v>292.02999999999997</v>
          </cell>
        </row>
        <row r="784">
          <cell r="AF784">
            <v>291.99</v>
          </cell>
        </row>
        <row r="785">
          <cell r="AF785">
            <v>290.58</v>
          </cell>
        </row>
        <row r="786">
          <cell r="AF786">
            <v>373.08</v>
          </cell>
        </row>
        <row r="787">
          <cell r="AF787">
            <v>290.58</v>
          </cell>
        </row>
        <row r="788">
          <cell r="AF788">
            <v>290.58</v>
          </cell>
        </row>
        <row r="789">
          <cell r="AF789">
            <v>1090.58</v>
          </cell>
        </row>
        <row r="790">
          <cell r="AF790">
            <v>1743.98</v>
          </cell>
        </row>
        <row r="791">
          <cell r="AF791">
            <v>473.86</v>
          </cell>
        </row>
        <row r="792">
          <cell r="AF792">
            <v>1090.58</v>
          </cell>
        </row>
        <row r="793">
          <cell r="AF793">
            <v>290.58</v>
          </cell>
        </row>
        <row r="794">
          <cell r="AF794">
            <v>290.58</v>
          </cell>
        </row>
        <row r="795">
          <cell r="AF795">
            <v>290.58</v>
          </cell>
        </row>
        <row r="796">
          <cell r="AF796">
            <v>1186.22</v>
          </cell>
        </row>
        <row r="797">
          <cell r="AF797">
            <v>129.24</v>
          </cell>
        </row>
        <row r="798">
          <cell r="AF798">
            <v>425.7</v>
          </cell>
        </row>
        <row r="799">
          <cell r="AF799">
            <v>442.47</v>
          </cell>
        </row>
        <row r="800">
          <cell r="AF800">
            <v>174.74</v>
          </cell>
        </row>
        <row r="801">
          <cell r="AF801">
            <v>129.24</v>
          </cell>
        </row>
        <row r="802">
          <cell r="AF802">
            <v>1392.37</v>
          </cell>
        </row>
        <row r="803">
          <cell r="AF803">
            <v>428.26</v>
          </cell>
        </row>
        <row r="804">
          <cell r="AF804">
            <v>43.08</v>
          </cell>
        </row>
        <row r="805">
          <cell r="AF805">
            <v>73.209999999999994</v>
          </cell>
        </row>
        <row r="806">
          <cell r="AF806">
            <v>530.35</v>
          </cell>
        </row>
        <row r="807">
          <cell r="AF807">
            <v>1242.1300000000001</v>
          </cell>
        </row>
        <row r="808">
          <cell r="AF808">
            <v>420.98</v>
          </cell>
        </row>
        <row r="809">
          <cell r="AF809">
            <v>407.29</v>
          </cell>
        </row>
        <row r="810">
          <cell r="AF810">
            <v>339.07</v>
          </cell>
        </row>
        <row r="811">
          <cell r="AF811">
            <v>407.29</v>
          </cell>
        </row>
        <row r="812">
          <cell r="AF812">
            <v>425.38</v>
          </cell>
        </row>
        <row r="813">
          <cell r="AF813">
            <v>568.38</v>
          </cell>
        </row>
        <row r="814">
          <cell r="AF814">
            <v>364.24</v>
          </cell>
        </row>
        <row r="815">
          <cell r="AF815">
            <v>382.09</v>
          </cell>
        </row>
        <row r="816">
          <cell r="AF816">
            <v>382.33</v>
          </cell>
        </row>
        <row r="817">
          <cell r="AF817">
            <v>1608.17</v>
          </cell>
        </row>
        <row r="818">
          <cell r="AF818">
            <v>449.31</v>
          </cell>
        </row>
        <row r="819">
          <cell r="AF819">
            <v>1848.04</v>
          </cell>
        </row>
        <row r="820">
          <cell r="AF820">
            <v>1995.8</v>
          </cell>
        </row>
        <row r="821">
          <cell r="AF821">
            <v>885.53</v>
          </cell>
        </row>
        <row r="822">
          <cell r="AF822">
            <v>2361.89</v>
          </cell>
        </row>
        <row r="823">
          <cell r="AF823">
            <v>2596.62</v>
          </cell>
        </row>
        <row r="824">
          <cell r="AF824">
            <v>25208.54</v>
          </cell>
        </row>
        <row r="825">
          <cell r="AF825">
            <v>1091.06</v>
          </cell>
        </row>
        <row r="826">
          <cell r="AF826">
            <v>917.02</v>
          </cell>
        </row>
        <row r="827">
          <cell r="AF827">
            <v>1104.97</v>
          </cell>
        </row>
        <row r="828">
          <cell r="AF828">
            <v>1067.51</v>
          </cell>
        </row>
        <row r="829">
          <cell r="AF829">
            <v>1278.3599999999999</v>
          </cell>
        </row>
        <row r="830">
          <cell r="AF830">
            <v>981.83</v>
          </cell>
        </row>
        <row r="831">
          <cell r="AF831">
            <v>1883.78</v>
          </cell>
        </row>
        <row r="832">
          <cell r="AF832">
            <v>976.34</v>
          </cell>
        </row>
        <row r="833">
          <cell r="AF833">
            <v>1947.26</v>
          </cell>
        </row>
        <row r="834">
          <cell r="AF834">
            <v>1113.32</v>
          </cell>
        </row>
        <row r="835">
          <cell r="AF835">
            <v>1108.0899999999999</v>
          </cell>
        </row>
        <row r="836">
          <cell r="AF836">
            <v>1109.29</v>
          </cell>
        </row>
        <row r="837">
          <cell r="AF837">
            <v>1108.0899999999999</v>
          </cell>
        </row>
        <row r="838">
          <cell r="AF838">
            <v>2921.62</v>
          </cell>
        </row>
        <row r="839">
          <cell r="AF839">
            <v>1121.3499999999999</v>
          </cell>
        </row>
        <row r="840">
          <cell r="AF840">
            <v>1107.24</v>
          </cell>
        </row>
        <row r="841">
          <cell r="AF841">
            <v>1143.42</v>
          </cell>
        </row>
        <row r="842">
          <cell r="AF842">
            <v>1128.1500000000001</v>
          </cell>
        </row>
        <row r="843">
          <cell r="AF843">
            <v>1056.05</v>
          </cell>
        </row>
        <row r="844">
          <cell r="AF844">
            <v>978.94</v>
          </cell>
        </row>
        <row r="845">
          <cell r="AF845">
            <v>638.39</v>
          </cell>
        </row>
        <row r="846">
          <cell r="AF846">
            <v>615.65</v>
          </cell>
        </row>
        <row r="847">
          <cell r="AF847">
            <v>632.9</v>
          </cell>
        </row>
        <row r="848">
          <cell r="AF848">
            <v>613.20000000000005</v>
          </cell>
        </row>
        <row r="849">
          <cell r="AF849">
            <v>588.75</v>
          </cell>
        </row>
        <row r="850">
          <cell r="AF850">
            <v>614.41999999999996</v>
          </cell>
        </row>
        <row r="851">
          <cell r="AF851">
            <v>2058.0300000000002</v>
          </cell>
        </row>
        <row r="852">
          <cell r="AF852">
            <v>624.77</v>
          </cell>
        </row>
        <row r="853">
          <cell r="AF853">
            <v>624.13</v>
          </cell>
        </row>
        <row r="854">
          <cell r="AF854">
            <v>620</v>
          </cell>
        </row>
        <row r="855">
          <cell r="AF855">
            <v>651.17999999999995</v>
          </cell>
        </row>
        <row r="856">
          <cell r="AF856">
            <v>644.19000000000005</v>
          </cell>
        </row>
        <row r="857">
          <cell r="AF857">
            <v>656.62</v>
          </cell>
        </row>
        <row r="858">
          <cell r="AF858">
            <v>735.39</v>
          </cell>
        </row>
        <row r="859">
          <cell r="AF859">
            <v>1940.25</v>
          </cell>
        </row>
        <row r="860">
          <cell r="AF860">
            <v>792.49</v>
          </cell>
        </row>
        <row r="861">
          <cell r="AF861">
            <v>1810.5</v>
          </cell>
        </row>
        <row r="862">
          <cell r="AF862">
            <v>2287.12</v>
          </cell>
        </row>
        <row r="863">
          <cell r="AF863">
            <v>778.06</v>
          </cell>
        </row>
        <row r="864">
          <cell r="AF864">
            <v>2309.12</v>
          </cell>
        </row>
        <row r="865">
          <cell r="AF865">
            <v>787.89</v>
          </cell>
        </row>
        <row r="866">
          <cell r="AF866">
            <v>708.22</v>
          </cell>
        </row>
        <row r="867">
          <cell r="AF867">
            <v>834.11</v>
          </cell>
        </row>
        <row r="868">
          <cell r="AF868">
            <v>450.42</v>
          </cell>
        </row>
        <row r="869">
          <cell r="AF869">
            <v>773.22</v>
          </cell>
        </row>
        <row r="870">
          <cell r="AF870">
            <v>2262.1999999999998</v>
          </cell>
        </row>
        <row r="871">
          <cell r="AF871">
            <v>1081.26</v>
          </cell>
        </row>
        <row r="872">
          <cell r="AF872">
            <v>451.31</v>
          </cell>
        </row>
        <row r="873">
          <cell r="AF873">
            <v>657.59</v>
          </cell>
        </row>
        <row r="874">
          <cell r="AF874">
            <v>802.48</v>
          </cell>
        </row>
        <row r="875">
          <cell r="AF875">
            <v>802.05</v>
          </cell>
        </row>
        <row r="876">
          <cell r="AF876">
            <v>6089.03</v>
          </cell>
        </row>
        <row r="877">
          <cell r="AF877">
            <v>1948.15</v>
          </cell>
        </row>
        <row r="878">
          <cell r="AF878">
            <v>1419.52</v>
          </cell>
        </row>
        <row r="879">
          <cell r="AF879">
            <v>819.48</v>
          </cell>
        </row>
        <row r="880">
          <cell r="AF880">
            <v>851.47</v>
          </cell>
        </row>
        <row r="881">
          <cell r="AF881">
            <v>820.53</v>
          </cell>
        </row>
        <row r="882">
          <cell r="AF882">
            <v>894.88</v>
          </cell>
        </row>
        <row r="883">
          <cell r="AF883">
            <v>842.46</v>
          </cell>
        </row>
        <row r="884">
          <cell r="AF884">
            <v>814.84</v>
          </cell>
        </row>
        <row r="885">
          <cell r="AF885">
            <v>912.31</v>
          </cell>
        </row>
        <row r="886">
          <cell r="AF886">
            <v>789.9</v>
          </cell>
        </row>
        <row r="887">
          <cell r="AF887">
            <v>819.9</v>
          </cell>
        </row>
        <row r="888">
          <cell r="AF888">
            <v>2372.17</v>
          </cell>
        </row>
        <row r="889">
          <cell r="AF889">
            <v>853.29</v>
          </cell>
        </row>
        <row r="890">
          <cell r="AF890">
            <v>887.81</v>
          </cell>
        </row>
        <row r="891">
          <cell r="AF891">
            <v>3447.22</v>
          </cell>
        </row>
        <row r="892">
          <cell r="AF892">
            <v>2910.8</v>
          </cell>
        </row>
        <row r="893">
          <cell r="AF893">
            <v>786.9</v>
          </cell>
        </row>
        <row r="894">
          <cell r="AF894">
            <v>210719.3</v>
          </cell>
        </row>
        <row r="895">
          <cell r="AG895">
            <v>2574.6</v>
          </cell>
        </row>
        <row r="896">
          <cell r="AI896">
            <v>337.53999999999996</v>
          </cell>
        </row>
        <row r="897">
          <cell r="AI897">
            <v>2453.91</v>
          </cell>
        </row>
        <row r="898">
          <cell r="AM898">
            <v>1430.4500000000003</v>
          </cell>
        </row>
        <row r="899">
          <cell r="AM899">
            <v>4935.95</v>
          </cell>
        </row>
        <row r="900">
          <cell r="AN900">
            <v>289.32000000000005</v>
          </cell>
        </row>
        <row r="901">
          <cell r="AO901">
            <v>416.88</v>
          </cell>
        </row>
        <row r="902">
          <cell r="AR902">
            <v>904.33</v>
          </cell>
        </row>
        <row r="903">
          <cell r="AR903">
            <v>107.72</v>
          </cell>
        </row>
        <row r="904">
          <cell r="AR904">
            <v>872.25</v>
          </cell>
        </row>
        <row r="905">
          <cell r="AR905">
            <v>332.87</v>
          </cell>
        </row>
        <row r="906">
          <cell r="AR906">
            <v>407.36</v>
          </cell>
        </row>
        <row r="907">
          <cell r="AR907">
            <v>407.36</v>
          </cell>
        </row>
        <row r="908">
          <cell r="AR908">
            <v>613.91999999999996</v>
          </cell>
        </row>
        <row r="909">
          <cell r="AR909">
            <v>819.62</v>
          </cell>
        </row>
        <row r="910">
          <cell r="AR910">
            <v>512.19000000000005</v>
          </cell>
        </row>
        <row r="911">
          <cell r="AR911">
            <v>443.1</v>
          </cell>
        </row>
        <row r="912">
          <cell r="AR912">
            <v>481.18</v>
          </cell>
        </row>
        <row r="913">
          <cell r="AR913">
            <v>179</v>
          </cell>
        </row>
        <row r="914">
          <cell r="AR914">
            <v>501.93</v>
          </cell>
        </row>
        <row r="915">
          <cell r="AR915">
            <v>586.84</v>
          </cell>
        </row>
        <row r="916">
          <cell r="AR916">
            <v>211.09</v>
          </cell>
        </row>
        <row r="917">
          <cell r="AR917">
            <v>296.79000000000002</v>
          </cell>
        </row>
        <row r="918">
          <cell r="AR918">
            <v>4161.3900000000003</v>
          </cell>
        </row>
        <row r="919">
          <cell r="AR919">
            <v>220.37</v>
          </cell>
        </row>
        <row r="920">
          <cell r="AR920">
            <v>4680.4399999999996</v>
          </cell>
        </row>
        <row r="921">
          <cell r="V921">
            <v>9837.32</v>
          </cell>
        </row>
        <row r="922">
          <cell r="Y922">
            <v>9118.5600000000013</v>
          </cell>
        </row>
        <row r="923">
          <cell r="AA923">
            <v>39428.68</v>
          </cell>
        </row>
        <row r="924">
          <cell r="AF924">
            <v>4398.5599999999995</v>
          </cell>
        </row>
        <row r="925">
          <cell r="AF925">
            <v>84998.09</v>
          </cell>
        </row>
        <row r="926">
          <cell r="AI926">
            <v>1136.8900000000001</v>
          </cell>
        </row>
        <row r="927">
          <cell r="AK927">
            <v>1022.8400000000001</v>
          </cell>
        </row>
        <row r="928">
          <cell r="AL928">
            <v>2342.85</v>
          </cell>
        </row>
        <row r="929">
          <cell r="AR929">
            <v>8796.64</v>
          </cell>
        </row>
        <row r="930">
          <cell r="V930">
            <v>12892.34</v>
          </cell>
        </row>
        <row r="931">
          <cell r="Y931">
            <v>15710.45</v>
          </cell>
        </row>
        <row r="932">
          <cell r="Y932">
            <v>9974.7900000000009</v>
          </cell>
        </row>
        <row r="933">
          <cell r="X933">
            <v>78.387600000000006</v>
          </cell>
          <cell r="Y933">
            <v>810.00520000000006</v>
          </cell>
          <cell r="AG933">
            <v>182.90440000000001</v>
          </cell>
          <cell r="AH933">
            <v>52.258400000000002</v>
          </cell>
          <cell r="AI933">
            <v>261.29200000000003</v>
          </cell>
          <cell r="AJ933">
            <v>209.03360000000001</v>
          </cell>
          <cell r="AK933">
            <v>156.77520000000001</v>
          </cell>
          <cell r="AL933">
            <v>104.5168</v>
          </cell>
          <cell r="AM933">
            <v>627.10080000000005</v>
          </cell>
          <cell r="AN933">
            <v>78.387600000000006</v>
          </cell>
          <cell r="AO933">
            <v>52.258400000000002</v>
          </cell>
        </row>
        <row r="934">
          <cell r="AA934">
            <v>17687.11</v>
          </cell>
        </row>
        <row r="935">
          <cell r="AA935">
            <v>4739.16</v>
          </cell>
        </row>
        <row r="936">
          <cell r="AC936">
            <v>10746.45</v>
          </cell>
        </row>
        <row r="937">
          <cell r="AF937">
            <v>0</v>
          </cell>
        </row>
        <row r="938">
          <cell r="AN938">
            <v>10211.049999999999</v>
          </cell>
        </row>
        <row r="939">
          <cell r="Y939">
            <v>259.70999999999998</v>
          </cell>
        </row>
        <row r="940">
          <cell r="AC940">
            <v>0</v>
          </cell>
        </row>
        <row r="941">
          <cell r="AF941">
            <v>6650.34</v>
          </cell>
        </row>
        <row r="942">
          <cell r="Y942">
            <v>1195.94</v>
          </cell>
        </row>
        <row r="943">
          <cell r="AR943">
            <v>2871.96</v>
          </cell>
        </row>
        <row r="944">
          <cell r="AR944">
            <v>1856.97</v>
          </cell>
        </row>
        <row r="945">
          <cell r="Y945">
            <v>8280.5</v>
          </cell>
        </row>
        <row r="946">
          <cell r="Y946">
            <v>5533.29</v>
          </cell>
        </row>
        <row r="947">
          <cell r="AA947">
            <v>836.25</v>
          </cell>
        </row>
        <row r="948">
          <cell r="AF948">
            <v>497.94</v>
          </cell>
        </row>
        <row r="949">
          <cell r="AR949">
            <v>30</v>
          </cell>
        </row>
        <row r="950">
          <cell r="AR950">
            <v>938.22</v>
          </cell>
        </row>
        <row r="951">
          <cell r="AR951">
            <v>1191.72</v>
          </cell>
        </row>
        <row r="952">
          <cell r="AR952">
            <v>325</v>
          </cell>
        </row>
        <row r="953">
          <cell r="AR953">
            <v>81.8</v>
          </cell>
        </row>
        <row r="954">
          <cell r="AR954">
            <v>119.85</v>
          </cell>
        </row>
        <row r="955">
          <cell r="AR955">
            <v>71.55</v>
          </cell>
        </row>
        <row r="956">
          <cell r="AR956">
            <v>258.66000000000003</v>
          </cell>
        </row>
        <row r="957">
          <cell r="AR957">
            <v>207.43</v>
          </cell>
        </row>
        <row r="958">
          <cell r="AR958">
            <v>477.07</v>
          </cell>
        </row>
        <row r="959">
          <cell r="AR959">
            <v>166.11</v>
          </cell>
        </row>
        <row r="960">
          <cell r="AR960">
            <v>96.25</v>
          </cell>
        </row>
        <row r="961">
          <cell r="AR961">
            <v>1017.38</v>
          </cell>
        </row>
        <row r="962">
          <cell r="AR962">
            <v>125.87</v>
          </cell>
        </row>
        <row r="963">
          <cell r="AR963">
            <v>2049.25</v>
          </cell>
        </row>
        <row r="964">
          <cell r="AR964">
            <v>67.62</v>
          </cell>
        </row>
        <row r="965">
          <cell r="AR965">
            <v>526.72</v>
          </cell>
        </row>
        <row r="966">
          <cell r="AR966">
            <v>571.61</v>
          </cell>
        </row>
        <row r="967">
          <cell r="AR967">
            <v>97.33</v>
          </cell>
        </row>
        <row r="968">
          <cell r="AR968">
            <v>2473.87</v>
          </cell>
        </row>
        <row r="969">
          <cell r="AR969">
            <v>294.2</v>
          </cell>
        </row>
        <row r="970">
          <cell r="AR970">
            <v>460.67</v>
          </cell>
        </row>
        <row r="971">
          <cell r="AR971">
            <v>863.67</v>
          </cell>
        </row>
        <row r="972">
          <cell r="AR972">
            <v>1029.8699999999999</v>
          </cell>
        </row>
        <row r="973">
          <cell r="AR973">
            <v>1841.9</v>
          </cell>
        </row>
        <row r="974">
          <cell r="AR974">
            <v>391.08</v>
          </cell>
        </row>
        <row r="975">
          <cell r="AR975">
            <v>187.68</v>
          </cell>
        </row>
        <row r="976">
          <cell r="AR976">
            <v>802.15</v>
          </cell>
        </row>
        <row r="977">
          <cell r="AR977">
            <v>242.46</v>
          </cell>
        </row>
        <row r="978">
          <cell r="AR978">
            <v>400</v>
          </cell>
        </row>
        <row r="979">
          <cell r="AR979">
            <v>3031.48</v>
          </cell>
        </row>
        <row r="980">
          <cell r="AR980">
            <v>149.44999999999999</v>
          </cell>
        </row>
        <row r="981">
          <cell r="AR981">
            <v>2695.12</v>
          </cell>
        </row>
        <row r="982">
          <cell r="AR982">
            <v>1794.47</v>
          </cell>
        </row>
        <row r="983">
          <cell r="AR983">
            <v>3809.71</v>
          </cell>
        </row>
        <row r="984">
          <cell r="V984">
            <v>12.4908</v>
          </cell>
          <cell r="W984">
            <v>24.9816</v>
          </cell>
          <cell r="X984">
            <v>12.4908</v>
          </cell>
          <cell r="Y984">
            <v>112.41719999999999</v>
          </cell>
          <cell r="Z984">
            <v>137.39879999999999</v>
          </cell>
          <cell r="AA984">
            <v>187.36199999999999</v>
          </cell>
          <cell r="AB984">
            <v>49.963200000000001</v>
          </cell>
          <cell r="AC984">
            <v>24.9816</v>
          </cell>
          <cell r="AD984">
            <v>12.4908</v>
          </cell>
          <cell r="AF984">
            <v>187.36199999999999</v>
          </cell>
          <cell r="AG984">
            <v>24.9816</v>
          </cell>
          <cell r="AH984">
            <v>12.4908</v>
          </cell>
          <cell r="AI984">
            <v>37.472399999999993</v>
          </cell>
          <cell r="AJ984">
            <v>24.9816</v>
          </cell>
          <cell r="AK984">
            <v>24.9816</v>
          </cell>
          <cell r="AL984">
            <v>12.4908</v>
          </cell>
          <cell r="AM984">
            <v>87.435600000000008</v>
          </cell>
          <cell r="AN984">
            <v>12.4908</v>
          </cell>
          <cell r="AQ984">
            <v>49.963200000000001</v>
          </cell>
          <cell r="AR984">
            <v>149.88959999999997</v>
          </cell>
        </row>
        <row r="985">
          <cell r="V985">
            <v>27.486099999999997</v>
          </cell>
          <cell r="W985">
            <v>54.972199999999994</v>
          </cell>
          <cell r="X985">
            <v>27.486099999999997</v>
          </cell>
          <cell r="Y985">
            <v>247.37489999999997</v>
          </cell>
          <cell r="Z985">
            <v>302.34709999999995</v>
          </cell>
          <cell r="AA985">
            <v>412.29149999999993</v>
          </cell>
          <cell r="AB985">
            <v>109.94439999999999</v>
          </cell>
          <cell r="AC985">
            <v>54.972199999999994</v>
          </cell>
          <cell r="AD985">
            <v>27.486099999999997</v>
          </cell>
          <cell r="AF985">
            <v>412.29149999999993</v>
          </cell>
          <cell r="AG985">
            <v>54.972199999999994</v>
          </cell>
          <cell r="AH985">
            <v>27.486099999999997</v>
          </cell>
          <cell r="AI985">
            <v>82.458299999999994</v>
          </cell>
          <cell r="AJ985">
            <v>54.972199999999994</v>
          </cell>
          <cell r="AK985">
            <v>54.972199999999994</v>
          </cell>
          <cell r="AL985">
            <v>27.486099999999997</v>
          </cell>
          <cell r="AM985">
            <v>192.40269999999998</v>
          </cell>
          <cell r="AN985">
            <v>27.486099999999997</v>
          </cell>
          <cell r="AQ985">
            <v>109.94439999999999</v>
          </cell>
          <cell r="AR985">
            <v>329.83319999999998</v>
          </cell>
        </row>
        <row r="986">
          <cell r="V986">
            <v>13.4739</v>
          </cell>
          <cell r="W986">
            <v>26.947800000000001</v>
          </cell>
          <cell r="X986">
            <v>13.4739</v>
          </cell>
          <cell r="Y986">
            <v>121.2651</v>
          </cell>
          <cell r="Z986">
            <v>148.21290000000002</v>
          </cell>
          <cell r="AA986">
            <v>202.10850000000002</v>
          </cell>
          <cell r="AB986">
            <v>53.895600000000002</v>
          </cell>
          <cell r="AC986">
            <v>26.947800000000001</v>
          </cell>
          <cell r="AD986">
            <v>13.4739</v>
          </cell>
          <cell r="AF986">
            <v>202.10850000000002</v>
          </cell>
          <cell r="AG986">
            <v>26.947800000000001</v>
          </cell>
          <cell r="AH986">
            <v>13.4739</v>
          </cell>
          <cell r="AI986">
            <v>40.421700000000001</v>
          </cell>
          <cell r="AJ986">
            <v>26.947800000000001</v>
          </cell>
          <cell r="AK986">
            <v>26.947800000000001</v>
          </cell>
          <cell r="AL986">
            <v>13.4739</v>
          </cell>
          <cell r="AM986">
            <v>94.317300000000017</v>
          </cell>
          <cell r="AN986">
            <v>13.4739</v>
          </cell>
          <cell r="AQ986">
            <v>53.895600000000002</v>
          </cell>
          <cell r="AR986">
            <v>161.68680000000001</v>
          </cell>
        </row>
        <row r="987">
          <cell r="V987">
            <v>31.896400000000003</v>
          </cell>
          <cell r="W987">
            <v>63.792800000000007</v>
          </cell>
          <cell r="X987">
            <v>31.896400000000003</v>
          </cell>
          <cell r="Y987">
            <v>287.06760000000003</v>
          </cell>
          <cell r="Z987">
            <v>350.86040000000003</v>
          </cell>
          <cell r="AA987">
            <v>478.44600000000003</v>
          </cell>
          <cell r="AB987">
            <v>127.58560000000001</v>
          </cell>
          <cell r="AC987">
            <v>63.792800000000007</v>
          </cell>
          <cell r="AD987">
            <v>31.896400000000003</v>
          </cell>
          <cell r="AF987">
            <v>478.44600000000003</v>
          </cell>
          <cell r="AG987">
            <v>63.792800000000007</v>
          </cell>
          <cell r="AH987">
            <v>31.896400000000003</v>
          </cell>
          <cell r="AI987">
            <v>95.6892</v>
          </cell>
          <cell r="AJ987">
            <v>63.792800000000007</v>
          </cell>
          <cell r="AK987">
            <v>63.792800000000007</v>
          </cell>
          <cell r="AL987">
            <v>31.896400000000003</v>
          </cell>
          <cell r="AM987">
            <v>223.27480000000006</v>
          </cell>
          <cell r="AN987">
            <v>31.896400000000003</v>
          </cell>
          <cell r="AQ987">
            <v>127.58560000000001</v>
          </cell>
          <cell r="AR987">
            <v>382.7568</v>
          </cell>
        </row>
        <row r="988">
          <cell r="V988">
            <v>17.151999999999997</v>
          </cell>
          <cell r="W988">
            <v>34.303999999999995</v>
          </cell>
          <cell r="X988">
            <v>17.151999999999997</v>
          </cell>
          <cell r="Y988">
            <v>154.36799999999997</v>
          </cell>
          <cell r="Z988">
            <v>188.67199999999997</v>
          </cell>
          <cell r="AA988">
            <v>257.27999999999997</v>
          </cell>
          <cell r="AB988">
            <v>68.60799999999999</v>
          </cell>
          <cell r="AC988">
            <v>34.303999999999995</v>
          </cell>
          <cell r="AD988">
            <v>17.151999999999997</v>
          </cell>
          <cell r="AF988">
            <v>257.27999999999997</v>
          </cell>
          <cell r="AG988">
            <v>34.303999999999995</v>
          </cell>
          <cell r="AH988">
            <v>17.151999999999997</v>
          </cell>
          <cell r="AI988">
            <v>51.455999999999996</v>
          </cell>
          <cell r="AJ988">
            <v>34.303999999999995</v>
          </cell>
          <cell r="AK988">
            <v>34.303999999999995</v>
          </cell>
          <cell r="AL988">
            <v>17.151999999999997</v>
          </cell>
          <cell r="AM988">
            <v>120.06399999999999</v>
          </cell>
          <cell r="AN988">
            <v>17.151999999999997</v>
          </cell>
          <cell r="AQ988">
            <v>68.60799999999999</v>
          </cell>
          <cell r="AR988">
            <v>205.82399999999998</v>
          </cell>
        </row>
        <row r="989">
          <cell r="V989">
            <v>6.1376999999999997</v>
          </cell>
          <cell r="W989">
            <v>12.275399999999999</v>
          </cell>
          <cell r="X989">
            <v>6.1376999999999997</v>
          </cell>
          <cell r="Y989">
            <v>55.239299999999993</v>
          </cell>
          <cell r="Z989">
            <v>67.514700000000005</v>
          </cell>
          <cell r="AA989">
            <v>92.0655</v>
          </cell>
          <cell r="AB989">
            <v>24.550799999999999</v>
          </cell>
          <cell r="AC989">
            <v>12.275399999999999</v>
          </cell>
          <cell r="AD989">
            <v>6.1376999999999997</v>
          </cell>
          <cell r="AF989">
            <v>92.0655</v>
          </cell>
          <cell r="AG989">
            <v>12.275399999999999</v>
          </cell>
          <cell r="AH989">
            <v>6.1376999999999997</v>
          </cell>
          <cell r="AI989">
            <v>18.4131</v>
          </cell>
          <cell r="AJ989">
            <v>12.275399999999999</v>
          </cell>
          <cell r="AK989">
            <v>12.275399999999999</v>
          </cell>
          <cell r="AL989">
            <v>6.1376999999999997</v>
          </cell>
          <cell r="AM989">
            <v>42.963900000000002</v>
          </cell>
          <cell r="AN989">
            <v>6.1376999999999997</v>
          </cell>
          <cell r="AQ989">
            <v>24.550799999999999</v>
          </cell>
          <cell r="AR989">
            <v>73.6524</v>
          </cell>
        </row>
        <row r="990">
          <cell r="V990">
            <v>4.2408000000000001</v>
          </cell>
          <cell r="W990">
            <v>8.4816000000000003</v>
          </cell>
          <cell r="X990">
            <v>4.2408000000000001</v>
          </cell>
          <cell r="Y990">
            <v>38.167200000000001</v>
          </cell>
          <cell r="Z990">
            <v>46.648800000000001</v>
          </cell>
          <cell r="AA990">
            <v>63.612000000000002</v>
          </cell>
          <cell r="AB990">
            <v>16.963200000000001</v>
          </cell>
          <cell r="AC990">
            <v>8.4816000000000003</v>
          </cell>
          <cell r="AD990">
            <v>4.2408000000000001</v>
          </cell>
          <cell r="AF990">
            <v>63.612000000000002</v>
          </cell>
          <cell r="AG990">
            <v>8.4816000000000003</v>
          </cell>
          <cell r="AH990">
            <v>4.2408000000000001</v>
          </cell>
          <cell r="AI990">
            <v>12.7224</v>
          </cell>
          <cell r="AJ990">
            <v>8.4816000000000003</v>
          </cell>
          <cell r="AK990">
            <v>8.4816000000000003</v>
          </cell>
          <cell r="AL990">
            <v>4.2408000000000001</v>
          </cell>
          <cell r="AM990">
            <v>29.685600000000004</v>
          </cell>
          <cell r="AN990">
            <v>4.2408000000000001</v>
          </cell>
          <cell r="AQ990">
            <v>16.963200000000001</v>
          </cell>
          <cell r="AR990">
            <v>50.889600000000002</v>
          </cell>
        </row>
        <row r="991">
          <cell r="V991">
            <v>17.4283</v>
          </cell>
          <cell r="W991">
            <v>34.8566</v>
          </cell>
          <cell r="X991">
            <v>17.4283</v>
          </cell>
          <cell r="Y991">
            <v>156.85469999999998</v>
          </cell>
          <cell r="Z991">
            <v>191.71129999999999</v>
          </cell>
          <cell r="AA991">
            <v>261.42449999999997</v>
          </cell>
          <cell r="AB991">
            <v>69.713200000000001</v>
          </cell>
          <cell r="AC991">
            <v>34.8566</v>
          </cell>
          <cell r="AD991">
            <v>17.4283</v>
          </cell>
          <cell r="AF991">
            <v>261.42449999999997</v>
          </cell>
          <cell r="AG991">
            <v>34.8566</v>
          </cell>
          <cell r="AH991">
            <v>17.4283</v>
          </cell>
          <cell r="AI991">
            <v>52.284899999999993</v>
          </cell>
          <cell r="AJ991">
            <v>34.8566</v>
          </cell>
          <cell r="AK991">
            <v>34.8566</v>
          </cell>
          <cell r="AL991">
            <v>17.4283</v>
          </cell>
          <cell r="AM991">
            <v>121.99810000000001</v>
          </cell>
          <cell r="AN991">
            <v>17.4283</v>
          </cell>
          <cell r="AQ991">
            <v>69.713200000000001</v>
          </cell>
          <cell r="AR991">
            <v>209.13959999999997</v>
          </cell>
        </row>
        <row r="992">
          <cell r="V992">
            <v>8.9473000000000003</v>
          </cell>
          <cell r="W992">
            <v>17.894600000000001</v>
          </cell>
          <cell r="X992">
            <v>8.9473000000000003</v>
          </cell>
          <cell r="Y992">
            <v>80.525700000000001</v>
          </cell>
          <cell r="Z992">
            <v>98.420299999999997</v>
          </cell>
          <cell r="AA992">
            <v>134.20949999999999</v>
          </cell>
          <cell r="AB992">
            <v>35.789200000000001</v>
          </cell>
          <cell r="AC992">
            <v>17.894600000000001</v>
          </cell>
          <cell r="AD992">
            <v>8.9473000000000003</v>
          </cell>
          <cell r="AF992">
            <v>134.20949999999999</v>
          </cell>
          <cell r="AG992">
            <v>17.894600000000001</v>
          </cell>
          <cell r="AH992">
            <v>8.9473000000000003</v>
          </cell>
          <cell r="AI992">
            <v>26.841899999999999</v>
          </cell>
          <cell r="AJ992">
            <v>17.894600000000001</v>
          </cell>
          <cell r="AK992">
            <v>17.894600000000001</v>
          </cell>
          <cell r="AL992">
            <v>8.9473000000000003</v>
          </cell>
          <cell r="AM992">
            <v>62.631100000000011</v>
          </cell>
          <cell r="AN992">
            <v>8.9473000000000003</v>
          </cell>
          <cell r="AQ992">
            <v>35.789200000000001</v>
          </cell>
          <cell r="AR992">
            <v>107.3676</v>
          </cell>
        </row>
        <row r="993">
          <cell r="V993">
            <v>3.8262</v>
          </cell>
          <cell r="W993">
            <v>7.6524000000000001</v>
          </cell>
          <cell r="X993">
            <v>3.8262</v>
          </cell>
          <cell r="Y993">
            <v>34.4358</v>
          </cell>
          <cell r="Z993">
            <v>42.088200000000001</v>
          </cell>
          <cell r="AA993">
            <v>57.393000000000001</v>
          </cell>
          <cell r="AB993">
            <v>15.3048</v>
          </cell>
          <cell r="AC993">
            <v>7.6524000000000001</v>
          </cell>
          <cell r="AD993">
            <v>3.8262</v>
          </cell>
          <cell r="AF993">
            <v>57.393000000000001</v>
          </cell>
          <cell r="AG993">
            <v>7.6524000000000001</v>
          </cell>
          <cell r="AH993">
            <v>3.8262</v>
          </cell>
          <cell r="AI993">
            <v>11.4786</v>
          </cell>
          <cell r="AJ993">
            <v>7.6524000000000001</v>
          </cell>
          <cell r="AK993">
            <v>7.6524000000000001</v>
          </cell>
          <cell r="AL993">
            <v>3.8262</v>
          </cell>
          <cell r="AM993">
            <v>26.783400000000004</v>
          </cell>
          <cell r="AN993">
            <v>3.8262</v>
          </cell>
          <cell r="AQ993">
            <v>15.3048</v>
          </cell>
          <cell r="AR993">
            <v>45.914400000000001</v>
          </cell>
        </row>
        <row r="994">
          <cell r="V994">
            <v>157.5556</v>
          </cell>
          <cell r="W994">
            <v>315.1112</v>
          </cell>
          <cell r="X994">
            <v>157.5556</v>
          </cell>
          <cell r="Y994">
            <v>1418.0003999999999</v>
          </cell>
          <cell r="Z994">
            <v>1733.1116</v>
          </cell>
          <cell r="AA994">
            <v>2363.3339999999998</v>
          </cell>
          <cell r="AB994">
            <v>630.22239999999999</v>
          </cell>
          <cell r="AC994">
            <v>315.1112</v>
          </cell>
          <cell r="AD994">
            <v>157.5556</v>
          </cell>
          <cell r="AF994">
            <v>2363.3339999999998</v>
          </cell>
          <cell r="AG994">
            <v>315.1112</v>
          </cell>
          <cell r="AH994">
            <v>157.5556</v>
          </cell>
          <cell r="AI994">
            <v>472.66679999999997</v>
          </cell>
          <cell r="AJ994">
            <v>315.1112</v>
          </cell>
          <cell r="AK994">
            <v>315.1112</v>
          </cell>
          <cell r="AL994">
            <v>157.5556</v>
          </cell>
          <cell r="AM994">
            <v>1102.8892000000001</v>
          </cell>
          <cell r="AN994">
            <v>157.5556</v>
          </cell>
          <cell r="AQ994">
            <v>630.22239999999999</v>
          </cell>
          <cell r="AR994">
            <v>1890.6671999999999</v>
          </cell>
        </row>
        <row r="995">
          <cell r="V995">
            <v>122.37280000000001</v>
          </cell>
          <cell r="W995">
            <v>244.74560000000002</v>
          </cell>
          <cell r="X995">
            <v>122.37280000000001</v>
          </cell>
          <cell r="Y995">
            <v>1101.3552</v>
          </cell>
          <cell r="Z995">
            <v>1346.1008000000002</v>
          </cell>
          <cell r="AA995">
            <v>1835.5920000000001</v>
          </cell>
          <cell r="AB995">
            <v>489.49120000000005</v>
          </cell>
          <cell r="AC995">
            <v>244.74560000000002</v>
          </cell>
          <cell r="AD995">
            <v>122.37280000000001</v>
          </cell>
          <cell r="AF995">
            <v>1835.5920000000001</v>
          </cell>
          <cell r="AG995">
            <v>244.74560000000002</v>
          </cell>
          <cell r="AH995">
            <v>122.37280000000001</v>
          </cell>
          <cell r="AI995">
            <v>367.11840000000001</v>
          </cell>
          <cell r="AJ995">
            <v>244.74560000000002</v>
          </cell>
          <cell r="AK995">
            <v>244.74560000000002</v>
          </cell>
          <cell r="AL995">
            <v>122.37280000000001</v>
          </cell>
          <cell r="AM995">
            <v>856.60960000000011</v>
          </cell>
          <cell r="AN995">
            <v>122.37280000000001</v>
          </cell>
          <cell r="AQ995">
            <v>489.49120000000005</v>
          </cell>
          <cell r="AR995">
            <v>1468.4736</v>
          </cell>
        </row>
        <row r="996">
          <cell r="V996">
            <v>4.33</v>
          </cell>
          <cell r="W996">
            <v>8.66</v>
          </cell>
          <cell r="X996">
            <v>4.33</v>
          </cell>
          <cell r="Y996">
            <v>38.97</v>
          </cell>
          <cell r="Z996">
            <v>47.63</v>
          </cell>
          <cell r="AA996">
            <v>64.95</v>
          </cell>
          <cell r="AB996">
            <v>17.32</v>
          </cell>
          <cell r="AC996">
            <v>8.66</v>
          </cell>
          <cell r="AD996">
            <v>4.33</v>
          </cell>
          <cell r="AF996">
            <v>64.95</v>
          </cell>
          <cell r="AG996">
            <v>8.66</v>
          </cell>
          <cell r="AH996">
            <v>4.33</v>
          </cell>
          <cell r="AI996">
            <v>12.99</v>
          </cell>
          <cell r="AJ996">
            <v>8.66</v>
          </cell>
          <cell r="AK996">
            <v>8.66</v>
          </cell>
          <cell r="AL996">
            <v>4.33</v>
          </cell>
          <cell r="AM996">
            <v>30.310000000000002</v>
          </cell>
          <cell r="AN996">
            <v>4.33</v>
          </cell>
          <cell r="AQ996">
            <v>17.32</v>
          </cell>
          <cell r="AR996">
            <v>51.96</v>
          </cell>
        </row>
        <row r="997">
          <cell r="V997">
            <v>113.7599</v>
          </cell>
          <cell r="W997">
            <v>227.5198</v>
          </cell>
          <cell r="X997">
            <v>113.7599</v>
          </cell>
          <cell r="Y997">
            <v>1023.8390999999999</v>
          </cell>
          <cell r="Z997">
            <v>1251.3588999999999</v>
          </cell>
          <cell r="AA997">
            <v>1706.3985</v>
          </cell>
          <cell r="AB997">
            <v>455.03960000000001</v>
          </cell>
          <cell r="AC997">
            <v>227.5198</v>
          </cell>
          <cell r="AD997">
            <v>113.7599</v>
          </cell>
          <cell r="AF997">
            <v>1706.3985</v>
          </cell>
          <cell r="AG997">
            <v>227.5198</v>
          </cell>
          <cell r="AH997">
            <v>113.7599</v>
          </cell>
          <cell r="AI997">
            <v>341.27969999999999</v>
          </cell>
          <cell r="AJ997">
            <v>227.5198</v>
          </cell>
          <cell r="AK997">
            <v>227.5198</v>
          </cell>
          <cell r="AL997">
            <v>113.7599</v>
          </cell>
          <cell r="AM997">
            <v>796.31930000000011</v>
          </cell>
          <cell r="AN997">
            <v>113.7599</v>
          </cell>
          <cell r="AQ997">
            <v>455.03960000000001</v>
          </cell>
          <cell r="AR997">
            <v>1365.1188</v>
          </cell>
        </row>
        <row r="998">
          <cell r="V998">
            <v>2.1383999999999999</v>
          </cell>
          <cell r="W998">
            <v>4.2767999999999997</v>
          </cell>
          <cell r="X998">
            <v>2.1383999999999999</v>
          </cell>
          <cell r="Y998">
            <v>19.2456</v>
          </cell>
          <cell r="Z998">
            <v>23.522400000000001</v>
          </cell>
          <cell r="AA998">
            <v>32.076000000000001</v>
          </cell>
          <cell r="AB998">
            <v>8.5535999999999994</v>
          </cell>
          <cell r="AC998">
            <v>4.2767999999999997</v>
          </cell>
          <cell r="AD998">
            <v>2.1383999999999999</v>
          </cell>
          <cell r="AF998">
            <v>32.076000000000001</v>
          </cell>
          <cell r="AG998">
            <v>4.2767999999999997</v>
          </cell>
          <cell r="AH998">
            <v>2.1383999999999999</v>
          </cell>
          <cell r="AI998">
            <v>6.4151999999999996</v>
          </cell>
          <cell r="AJ998">
            <v>4.2767999999999997</v>
          </cell>
          <cell r="AK998">
            <v>4.2767999999999997</v>
          </cell>
          <cell r="AL998">
            <v>2.1383999999999999</v>
          </cell>
          <cell r="AM998">
            <v>14.968800000000002</v>
          </cell>
          <cell r="AN998">
            <v>2.1383999999999999</v>
          </cell>
          <cell r="AQ998">
            <v>8.5535999999999994</v>
          </cell>
          <cell r="AR998">
            <v>25.660799999999998</v>
          </cell>
        </row>
        <row r="999">
          <cell r="V999">
            <v>5.5855999999999995</v>
          </cell>
          <cell r="W999">
            <v>11.171199999999999</v>
          </cell>
          <cell r="X999">
            <v>5.5855999999999995</v>
          </cell>
          <cell r="Y999">
            <v>50.270399999999995</v>
          </cell>
          <cell r="Z999">
            <v>61.441599999999994</v>
          </cell>
          <cell r="AA999">
            <v>83.783999999999992</v>
          </cell>
          <cell r="AB999">
            <v>22.342399999999998</v>
          </cell>
          <cell r="AC999">
            <v>11.171199999999999</v>
          </cell>
          <cell r="AD999">
            <v>5.5855999999999995</v>
          </cell>
          <cell r="AF999">
            <v>83.783999999999992</v>
          </cell>
          <cell r="AG999">
            <v>11.171199999999999</v>
          </cell>
          <cell r="AH999">
            <v>5.5855999999999995</v>
          </cell>
          <cell r="AI999">
            <v>16.756799999999998</v>
          </cell>
          <cell r="AJ999">
            <v>11.171199999999999</v>
          </cell>
          <cell r="AK999">
            <v>11.171199999999999</v>
          </cell>
          <cell r="AL999">
            <v>5.5855999999999995</v>
          </cell>
          <cell r="AM999">
            <v>39.099200000000003</v>
          </cell>
          <cell r="AN999">
            <v>5.5855999999999995</v>
          </cell>
          <cell r="AQ999">
            <v>22.342399999999998</v>
          </cell>
          <cell r="AR999">
            <v>67.027199999999993</v>
          </cell>
        </row>
        <row r="1000">
          <cell r="V1000">
            <v>2.8923000000000001</v>
          </cell>
          <cell r="W1000">
            <v>5.7846000000000002</v>
          </cell>
          <cell r="X1000">
            <v>2.8923000000000001</v>
          </cell>
          <cell r="Y1000">
            <v>26.0307</v>
          </cell>
          <cell r="Z1000">
            <v>31.815300000000001</v>
          </cell>
          <cell r="AA1000">
            <v>43.384500000000003</v>
          </cell>
          <cell r="AB1000">
            <v>11.5692</v>
          </cell>
          <cell r="AC1000">
            <v>5.7846000000000002</v>
          </cell>
          <cell r="AD1000">
            <v>2.8923000000000001</v>
          </cell>
          <cell r="AF1000">
            <v>43.384500000000003</v>
          </cell>
          <cell r="AG1000">
            <v>5.7846000000000002</v>
          </cell>
          <cell r="AH1000">
            <v>2.8923000000000001</v>
          </cell>
          <cell r="AI1000">
            <v>8.6768999999999998</v>
          </cell>
          <cell r="AJ1000">
            <v>5.7846000000000002</v>
          </cell>
          <cell r="AK1000">
            <v>5.7846000000000002</v>
          </cell>
          <cell r="AL1000">
            <v>2.8923000000000001</v>
          </cell>
          <cell r="AM1000">
            <v>20.246100000000002</v>
          </cell>
          <cell r="AN1000">
            <v>2.8923000000000001</v>
          </cell>
          <cell r="AQ1000">
            <v>11.5692</v>
          </cell>
          <cell r="AR1000">
            <v>34.707599999999999</v>
          </cell>
        </row>
        <row r="1001">
          <cell r="V1001">
            <v>88.569800000000001</v>
          </cell>
          <cell r="W1001">
            <v>177.1396</v>
          </cell>
          <cell r="X1001">
            <v>88.569800000000001</v>
          </cell>
          <cell r="Y1001">
            <v>797.12819999999988</v>
          </cell>
          <cell r="Z1001">
            <v>974.26779999999997</v>
          </cell>
          <cell r="AA1001">
            <v>1328.5469999999998</v>
          </cell>
          <cell r="AB1001">
            <v>354.2792</v>
          </cell>
          <cell r="AC1001">
            <v>177.1396</v>
          </cell>
          <cell r="AD1001">
            <v>88.569800000000001</v>
          </cell>
          <cell r="AF1001">
            <v>1328.5469999999998</v>
          </cell>
          <cell r="AG1001">
            <v>177.1396</v>
          </cell>
          <cell r="AH1001">
            <v>88.569800000000001</v>
          </cell>
          <cell r="AI1001">
            <v>265.70939999999996</v>
          </cell>
          <cell r="AJ1001">
            <v>177.1396</v>
          </cell>
          <cell r="AK1001">
            <v>177.1396</v>
          </cell>
          <cell r="AL1001">
            <v>88.569800000000001</v>
          </cell>
          <cell r="AM1001">
            <v>619.98860000000002</v>
          </cell>
          <cell r="AN1001">
            <v>88.569800000000001</v>
          </cell>
          <cell r="AQ1001">
            <v>354.2792</v>
          </cell>
          <cell r="AR1001">
            <v>1062.8375999999998</v>
          </cell>
        </row>
        <row r="1002">
          <cell r="V1002">
            <v>3.1934</v>
          </cell>
          <cell r="W1002">
            <v>6.3868</v>
          </cell>
          <cell r="X1002">
            <v>3.1934</v>
          </cell>
          <cell r="Y1002">
            <v>28.740599999999997</v>
          </cell>
          <cell r="Z1002">
            <v>35.127399999999994</v>
          </cell>
          <cell r="AA1002">
            <v>47.900999999999996</v>
          </cell>
          <cell r="AB1002">
            <v>12.7736</v>
          </cell>
          <cell r="AC1002">
            <v>6.3868</v>
          </cell>
          <cell r="AD1002">
            <v>3.1934</v>
          </cell>
          <cell r="AF1002">
            <v>47.900999999999996</v>
          </cell>
          <cell r="AG1002">
            <v>6.3868</v>
          </cell>
          <cell r="AH1002">
            <v>3.1934</v>
          </cell>
          <cell r="AI1002">
            <v>9.5801999999999996</v>
          </cell>
          <cell r="AJ1002">
            <v>6.3868</v>
          </cell>
          <cell r="AK1002">
            <v>6.3868</v>
          </cell>
          <cell r="AL1002">
            <v>3.1934</v>
          </cell>
          <cell r="AM1002">
            <v>22.3538</v>
          </cell>
          <cell r="AN1002">
            <v>3.1934</v>
          </cell>
          <cell r="AQ1002">
            <v>12.7736</v>
          </cell>
          <cell r="AR1002">
            <v>38.320799999999998</v>
          </cell>
        </row>
        <row r="1003">
          <cell r="V1003">
            <v>9.9589999999999996</v>
          </cell>
          <cell r="W1003">
            <v>19.917999999999999</v>
          </cell>
          <cell r="X1003">
            <v>9.9589999999999996</v>
          </cell>
          <cell r="Y1003">
            <v>89.631</v>
          </cell>
          <cell r="Z1003">
            <v>109.54899999999999</v>
          </cell>
          <cell r="AA1003">
            <v>149.38499999999999</v>
          </cell>
          <cell r="AB1003">
            <v>39.835999999999999</v>
          </cell>
          <cell r="AC1003">
            <v>19.917999999999999</v>
          </cell>
          <cell r="AD1003">
            <v>9.9589999999999996</v>
          </cell>
          <cell r="AF1003">
            <v>149.38499999999999</v>
          </cell>
          <cell r="AG1003">
            <v>19.917999999999999</v>
          </cell>
          <cell r="AH1003">
            <v>9.9589999999999996</v>
          </cell>
          <cell r="AI1003">
            <v>29.876999999999999</v>
          </cell>
          <cell r="AJ1003">
            <v>19.917999999999999</v>
          </cell>
          <cell r="AK1003">
            <v>19.917999999999999</v>
          </cell>
          <cell r="AL1003">
            <v>9.9589999999999996</v>
          </cell>
          <cell r="AM1003">
            <v>69.713000000000008</v>
          </cell>
          <cell r="AN1003">
            <v>9.9589999999999996</v>
          </cell>
          <cell r="AQ1003">
            <v>39.835999999999999</v>
          </cell>
          <cell r="AR1003">
            <v>119.508</v>
          </cell>
        </row>
        <row r="1004">
          <cell r="V1004">
            <v>96.353300000000004</v>
          </cell>
          <cell r="W1004">
            <v>192.70660000000001</v>
          </cell>
          <cell r="X1004">
            <v>96.353300000000004</v>
          </cell>
          <cell r="Y1004">
            <v>867.17969999999991</v>
          </cell>
          <cell r="Z1004">
            <v>1059.8862999999999</v>
          </cell>
          <cell r="AA1004">
            <v>1445.2994999999999</v>
          </cell>
          <cell r="AB1004">
            <v>385.41320000000002</v>
          </cell>
          <cell r="AC1004">
            <v>192.70660000000001</v>
          </cell>
          <cell r="AD1004">
            <v>96.353300000000004</v>
          </cell>
          <cell r="AF1004">
            <v>1445.2994999999999</v>
          </cell>
          <cell r="AG1004">
            <v>192.70660000000001</v>
          </cell>
          <cell r="AH1004">
            <v>96.353300000000004</v>
          </cell>
          <cell r="AI1004">
            <v>289.05989999999997</v>
          </cell>
          <cell r="AJ1004">
            <v>192.70660000000001</v>
          </cell>
          <cell r="AK1004">
            <v>192.70660000000001</v>
          </cell>
          <cell r="AL1004">
            <v>96.353300000000004</v>
          </cell>
          <cell r="AM1004">
            <v>674.47310000000004</v>
          </cell>
          <cell r="AN1004">
            <v>96.353300000000004</v>
          </cell>
          <cell r="AQ1004">
            <v>385.41320000000002</v>
          </cell>
          <cell r="AR1004">
            <v>1156.2395999999999</v>
          </cell>
        </row>
        <row r="1005">
          <cell r="V1005">
            <v>2.0762999999999998</v>
          </cell>
          <cell r="W1005">
            <v>4.1525999999999996</v>
          </cell>
          <cell r="X1005">
            <v>2.0762999999999998</v>
          </cell>
          <cell r="Y1005">
            <v>18.686699999999998</v>
          </cell>
          <cell r="Z1005">
            <v>22.839299999999998</v>
          </cell>
          <cell r="AA1005">
            <v>31.144499999999997</v>
          </cell>
          <cell r="AB1005">
            <v>8.3051999999999992</v>
          </cell>
          <cell r="AC1005">
            <v>4.1525999999999996</v>
          </cell>
          <cell r="AD1005">
            <v>2.0762999999999998</v>
          </cell>
          <cell r="AF1005">
            <v>31.144499999999997</v>
          </cell>
          <cell r="AG1005">
            <v>4.1525999999999996</v>
          </cell>
          <cell r="AH1005">
            <v>2.0762999999999998</v>
          </cell>
          <cell r="AI1005">
            <v>6.2288999999999994</v>
          </cell>
          <cell r="AJ1005">
            <v>4.1525999999999996</v>
          </cell>
          <cell r="AK1005">
            <v>4.1525999999999996</v>
          </cell>
          <cell r="AL1005">
            <v>2.0762999999999998</v>
          </cell>
          <cell r="AM1005">
            <v>14.5341</v>
          </cell>
          <cell r="AN1005">
            <v>2.0762999999999998</v>
          </cell>
          <cell r="AQ1005">
            <v>8.3051999999999992</v>
          </cell>
          <cell r="AR1005">
            <v>24.915599999999998</v>
          </cell>
        </row>
        <row r="1006">
          <cell r="V1006">
            <v>1.3625</v>
          </cell>
          <cell r="W1006">
            <v>2.7250000000000001</v>
          </cell>
          <cell r="X1006">
            <v>1.3625</v>
          </cell>
          <cell r="Y1006">
            <v>12.262499999999999</v>
          </cell>
          <cell r="Z1006">
            <v>14.987500000000001</v>
          </cell>
          <cell r="AA1006">
            <v>20.4375</v>
          </cell>
          <cell r="AB1006">
            <v>5.45</v>
          </cell>
          <cell r="AC1006">
            <v>2.7250000000000001</v>
          </cell>
          <cell r="AD1006">
            <v>1.3625</v>
          </cell>
          <cell r="AF1006">
            <v>20.4375</v>
          </cell>
          <cell r="AG1006">
            <v>2.7250000000000001</v>
          </cell>
          <cell r="AH1006">
            <v>1.3625</v>
          </cell>
          <cell r="AI1006">
            <v>4.0874999999999995</v>
          </cell>
          <cell r="AJ1006">
            <v>2.7250000000000001</v>
          </cell>
          <cell r="AK1006">
            <v>2.7250000000000001</v>
          </cell>
          <cell r="AL1006">
            <v>1.3625</v>
          </cell>
          <cell r="AM1006">
            <v>9.5375000000000014</v>
          </cell>
          <cell r="AN1006">
            <v>1.3625</v>
          </cell>
          <cell r="AQ1006">
            <v>5.45</v>
          </cell>
          <cell r="AR1006">
            <v>16.349999999999998</v>
          </cell>
        </row>
        <row r="1007">
          <cell r="V1007">
            <v>4.3323</v>
          </cell>
          <cell r="W1007">
            <v>8.6646000000000001</v>
          </cell>
          <cell r="X1007">
            <v>4.3323</v>
          </cell>
          <cell r="Y1007">
            <v>38.990699999999997</v>
          </cell>
          <cell r="Z1007">
            <v>47.655300000000004</v>
          </cell>
          <cell r="AA1007">
            <v>64.984499999999997</v>
          </cell>
          <cell r="AB1007">
            <v>17.3292</v>
          </cell>
          <cell r="AC1007">
            <v>8.6646000000000001</v>
          </cell>
          <cell r="AD1007">
            <v>4.3323</v>
          </cell>
          <cell r="AF1007">
            <v>64.984499999999997</v>
          </cell>
          <cell r="AG1007">
            <v>8.6646000000000001</v>
          </cell>
          <cell r="AH1007">
            <v>4.3323</v>
          </cell>
          <cell r="AI1007">
            <v>12.9969</v>
          </cell>
          <cell r="AJ1007">
            <v>8.6646000000000001</v>
          </cell>
          <cell r="AK1007">
            <v>8.6646000000000001</v>
          </cell>
          <cell r="AL1007">
            <v>4.3323</v>
          </cell>
          <cell r="AM1007">
            <v>30.326100000000004</v>
          </cell>
          <cell r="AN1007">
            <v>4.3323</v>
          </cell>
          <cell r="AQ1007">
            <v>17.3292</v>
          </cell>
          <cell r="AR1007">
            <v>51.9876</v>
          </cell>
        </row>
        <row r="1008">
          <cell r="V1008">
            <v>0.98160000000000003</v>
          </cell>
          <cell r="W1008">
            <v>1.9632000000000001</v>
          </cell>
          <cell r="X1008">
            <v>0.98160000000000003</v>
          </cell>
          <cell r="Y1008">
            <v>8.8343999999999987</v>
          </cell>
          <cell r="Z1008">
            <v>10.797599999999999</v>
          </cell>
          <cell r="AA1008">
            <v>14.723999999999998</v>
          </cell>
          <cell r="AB1008">
            <v>3.9264000000000001</v>
          </cell>
          <cell r="AC1008">
            <v>1.9632000000000001</v>
          </cell>
          <cell r="AD1008">
            <v>0.98160000000000003</v>
          </cell>
          <cell r="AF1008">
            <v>14.723999999999998</v>
          </cell>
          <cell r="AG1008">
            <v>1.9632000000000001</v>
          </cell>
          <cell r="AH1008">
            <v>0.98160000000000003</v>
          </cell>
          <cell r="AI1008">
            <v>2.9447999999999999</v>
          </cell>
          <cell r="AJ1008">
            <v>1.9632000000000001</v>
          </cell>
          <cell r="AK1008">
            <v>1.9632000000000001</v>
          </cell>
          <cell r="AL1008">
            <v>0.98160000000000003</v>
          </cell>
          <cell r="AM1008">
            <v>6.8712</v>
          </cell>
          <cell r="AN1008">
            <v>0.98160000000000003</v>
          </cell>
          <cell r="AQ1008">
            <v>3.9264000000000001</v>
          </cell>
          <cell r="AR1008">
            <v>11.779199999999999</v>
          </cell>
        </row>
        <row r="1009">
          <cell r="V1009">
            <v>8.9099999999999999E-2</v>
          </cell>
          <cell r="W1009">
            <v>0.1782</v>
          </cell>
          <cell r="X1009">
            <v>8.9099999999999999E-2</v>
          </cell>
          <cell r="Y1009">
            <v>0.80189999999999995</v>
          </cell>
          <cell r="Z1009">
            <v>0.98009999999999997</v>
          </cell>
          <cell r="AA1009">
            <v>1.3365</v>
          </cell>
          <cell r="AB1009">
            <v>0.35639999999999999</v>
          </cell>
          <cell r="AC1009">
            <v>0.1782</v>
          </cell>
          <cell r="AD1009">
            <v>8.9099999999999999E-2</v>
          </cell>
          <cell r="AF1009">
            <v>1.3365</v>
          </cell>
          <cell r="AG1009">
            <v>0.1782</v>
          </cell>
          <cell r="AH1009">
            <v>8.9099999999999999E-2</v>
          </cell>
          <cell r="AI1009">
            <v>0.26729999999999998</v>
          </cell>
          <cell r="AJ1009">
            <v>0.1782</v>
          </cell>
          <cell r="AK1009">
            <v>0.1782</v>
          </cell>
          <cell r="AL1009">
            <v>8.9099999999999999E-2</v>
          </cell>
          <cell r="AM1009">
            <v>0.62370000000000003</v>
          </cell>
          <cell r="AN1009">
            <v>8.9099999999999999E-2</v>
          </cell>
          <cell r="AQ1009">
            <v>0.35639999999999999</v>
          </cell>
          <cell r="AR1009">
            <v>1.0691999999999999</v>
          </cell>
        </row>
        <row r="1010">
          <cell r="X1010">
            <v>40.135799999999996</v>
          </cell>
          <cell r="Y1010">
            <v>414.73659999999995</v>
          </cell>
          <cell r="AG1010">
            <v>93.650199999999998</v>
          </cell>
          <cell r="AH1010">
            <v>26.757199999999997</v>
          </cell>
          <cell r="AI1010">
            <v>133.786</v>
          </cell>
          <cell r="AJ1010">
            <v>107.02879999999999</v>
          </cell>
          <cell r="AK1010">
            <v>80.271599999999992</v>
          </cell>
          <cell r="AL1010">
            <v>53.514399999999995</v>
          </cell>
          <cell r="AM1010">
            <v>321.08639999999997</v>
          </cell>
          <cell r="AN1010">
            <v>40.135799999999996</v>
          </cell>
          <cell r="AO1010">
            <v>26.757199999999997</v>
          </cell>
        </row>
        <row r="1011">
          <cell r="X1011">
            <v>37.08</v>
          </cell>
          <cell r="Y1011">
            <v>383.16</v>
          </cell>
          <cell r="AG1011">
            <v>86.52000000000001</v>
          </cell>
          <cell r="AH1011">
            <v>24.72</v>
          </cell>
          <cell r="AI1011">
            <v>123.60000000000001</v>
          </cell>
          <cell r="AJ1011">
            <v>98.88</v>
          </cell>
          <cell r="AK1011">
            <v>74.16</v>
          </cell>
          <cell r="AL1011">
            <v>49.44</v>
          </cell>
          <cell r="AM1011">
            <v>296.64</v>
          </cell>
          <cell r="AN1011">
            <v>37.08</v>
          </cell>
          <cell r="AO1011">
            <v>24.72</v>
          </cell>
        </row>
        <row r="1012">
          <cell r="X1012">
            <v>33.54</v>
          </cell>
          <cell r="Y1012">
            <v>346.58</v>
          </cell>
          <cell r="AG1012">
            <v>78.260000000000005</v>
          </cell>
          <cell r="AH1012">
            <v>22.36</v>
          </cell>
          <cell r="AI1012">
            <v>111.80000000000001</v>
          </cell>
          <cell r="AJ1012">
            <v>89.44</v>
          </cell>
          <cell r="AK1012">
            <v>67.08</v>
          </cell>
          <cell r="AL1012">
            <v>44.72</v>
          </cell>
          <cell r="AM1012">
            <v>268.32</v>
          </cell>
          <cell r="AN1012">
            <v>33.54</v>
          </cell>
          <cell r="AO1012">
            <v>22.36</v>
          </cell>
        </row>
        <row r="1013">
          <cell r="AA1013">
            <v>1939.1499999999999</v>
          </cell>
        </row>
        <row r="1014">
          <cell r="AA1014">
            <v>7398</v>
          </cell>
        </row>
        <row r="1015">
          <cell r="AA1015">
            <v>3605.06</v>
          </cell>
        </row>
        <row r="1016">
          <cell r="AA1016">
            <v>3483.94</v>
          </cell>
        </row>
        <row r="1017">
          <cell r="AC1017">
            <v>931.11</v>
          </cell>
        </row>
        <row r="1018">
          <cell r="AF1018">
            <v>1946.8899999999999</v>
          </cell>
        </row>
        <row r="1019">
          <cell r="AI1019">
            <v>1656.06</v>
          </cell>
        </row>
        <row r="1020">
          <cell r="AR1020">
            <v>1000</v>
          </cell>
        </row>
        <row r="1021">
          <cell r="AR1021">
            <v>250</v>
          </cell>
        </row>
        <row r="1022">
          <cell r="AR1022">
            <v>833.33</v>
          </cell>
        </row>
        <row r="1023">
          <cell r="AR1023">
            <v>4881.33</v>
          </cell>
        </row>
        <row r="1024">
          <cell r="AR1024">
            <v>505</v>
          </cell>
        </row>
        <row r="1025">
          <cell r="AR1025">
            <v>587.82000000000005</v>
          </cell>
        </row>
        <row r="1026">
          <cell r="AR1026">
            <v>785.57</v>
          </cell>
        </row>
        <row r="1027">
          <cell r="AR1027">
            <v>166.66</v>
          </cell>
        </row>
        <row r="1028">
          <cell r="AR1028">
            <v>842</v>
          </cell>
        </row>
        <row r="1029">
          <cell r="AR1029">
            <v>165.88</v>
          </cell>
        </row>
        <row r="1030">
          <cell r="AR1030">
            <v>2203.33</v>
          </cell>
        </row>
        <row r="1031">
          <cell r="AR1031">
            <v>500.16</v>
          </cell>
        </row>
        <row r="1032">
          <cell r="AR1032">
            <v>2666.67</v>
          </cell>
        </row>
        <row r="1033">
          <cell r="AR1033">
            <v>408.79</v>
          </cell>
        </row>
        <row r="1034">
          <cell r="AR1034">
            <v>1127.67</v>
          </cell>
        </row>
        <row r="1035">
          <cell r="AR1035">
            <v>1067.69</v>
          </cell>
        </row>
        <row r="1036">
          <cell r="AR1036">
            <v>4248</v>
          </cell>
        </row>
        <row r="1037">
          <cell r="AR1037">
            <v>7004.15</v>
          </cell>
        </row>
        <row r="1038">
          <cell r="AR1038">
            <v>408.33</v>
          </cell>
        </row>
        <row r="1039">
          <cell r="AR1039">
            <v>587.82000000000005</v>
          </cell>
        </row>
        <row r="1040">
          <cell r="AR1040">
            <v>1000</v>
          </cell>
        </row>
        <row r="1041">
          <cell r="AR1041">
            <v>250</v>
          </cell>
        </row>
        <row r="1042">
          <cell r="AR1042">
            <v>833.33</v>
          </cell>
        </row>
        <row r="1043">
          <cell r="AR1043">
            <v>4881.34</v>
          </cell>
        </row>
        <row r="1044">
          <cell r="AR1044">
            <v>505</v>
          </cell>
        </row>
        <row r="1045">
          <cell r="AR1045">
            <v>785.56</v>
          </cell>
        </row>
        <row r="1046">
          <cell r="AR1046">
            <v>166.67</v>
          </cell>
        </row>
        <row r="1047">
          <cell r="AR1047">
            <v>842</v>
          </cell>
        </row>
        <row r="1048">
          <cell r="AR1048">
            <v>165.88</v>
          </cell>
        </row>
        <row r="1049">
          <cell r="AR1049">
            <v>2203.34</v>
          </cell>
        </row>
        <row r="1050">
          <cell r="AR1050">
            <v>500.15</v>
          </cell>
        </row>
        <row r="1051">
          <cell r="AR1051">
            <v>2666.66</v>
          </cell>
        </row>
        <row r="1052">
          <cell r="AR1052">
            <v>408.78</v>
          </cell>
        </row>
        <row r="1053">
          <cell r="AR1053">
            <v>1127.6600000000001</v>
          </cell>
        </row>
        <row r="1054">
          <cell r="AR1054">
            <v>764.16</v>
          </cell>
        </row>
        <row r="1055">
          <cell r="AR1055">
            <v>6600</v>
          </cell>
        </row>
        <row r="1056">
          <cell r="AR1056">
            <v>408.33</v>
          </cell>
        </row>
        <row r="1057">
          <cell r="AA1057">
            <v>7206.4</v>
          </cell>
        </row>
        <row r="1058">
          <cell r="AM1058">
            <v>916.37</v>
          </cell>
        </row>
        <row r="1059">
          <cell r="V1059">
            <v>251.11680000000001</v>
          </cell>
          <cell r="W1059">
            <v>502.23360000000002</v>
          </cell>
          <cell r="X1059">
            <v>251.11680000000001</v>
          </cell>
          <cell r="Y1059">
            <v>2260.0511999999999</v>
          </cell>
          <cell r="Z1059">
            <v>2762.2847999999999</v>
          </cell>
          <cell r="AA1059">
            <v>3766.752</v>
          </cell>
          <cell r="AB1059">
            <v>1004.4672</v>
          </cell>
          <cell r="AC1059">
            <v>502.23360000000002</v>
          </cell>
          <cell r="AD1059">
            <v>251.11680000000001</v>
          </cell>
          <cell r="AF1059">
            <v>3766.752</v>
          </cell>
          <cell r="AG1059">
            <v>502.23360000000002</v>
          </cell>
          <cell r="AH1059">
            <v>251.11680000000001</v>
          </cell>
          <cell r="AI1059">
            <v>753.35040000000004</v>
          </cell>
          <cell r="AJ1059">
            <v>502.23360000000002</v>
          </cell>
          <cell r="AK1059">
            <v>502.23360000000002</v>
          </cell>
          <cell r="AL1059">
            <v>251.11680000000001</v>
          </cell>
          <cell r="AM1059">
            <v>1757.8176000000001</v>
          </cell>
          <cell r="AN1059">
            <v>251.11680000000001</v>
          </cell>
          <cell r="AQ1059">
            <v>1004.4672</v>
          </cell>
          <cell r="AR1059">
            <v>3013.4016000000001</v>
          </cell>
        </row>
        <row r="1060">
          <cell r="Y1060">
            <v>8868.92</v>
          </cell>
        </row>
        <row r="1061">
          <cell r="X1061">
            <v>1229.6399999999999</v>
          </cell>
          <cell r="Y1061">
            <v>12706.28</v>
          </cell>
          <cell r="AG1061">
            <v>2869.1600000000003</v>
          </cell>
          <cell r="AH1061">
            <v>819.76</v>
          </cell>
          <cell r="AI1061">
            <v>4098.8</v>
          </cell>
          <cell r="AJ1061">
            <v>3279.04</v>
          </cell>
          <cell r="AK1061">
            <v>2459.2799999999997</v>
          </cell>
          <cell r="AL1061">
            <v>1639.52</v>
          </cell>
          <cell r="AM1061">
            <v>9837.119999999999</v>
          </cell>
          <cell r="AN1061">
            <v>1229.6399999999999</v>
          </cell>
          <cell r="AO1061">
            <v>819.76</v>
          </cell>
        </row>
        <row r="1062">
          <cell r="X1062">
            <v>617.29379999999992</v>
          </cell>
          <cell r="Y1062">
            <v>6378.7025999999996</v>
          </cell>
          <cell r="AG1062">
            <v>1440.3522</v>
          </cell>
          <cell r="AH1062">
            <v>411.5292</v>
          </cell>
          <cell r="AI1062">
            <v>2057.6460000000002</v>
          </cell>
          <cell r="AJ1062">
            <v>1646.1168</v>
          </cell>
          <cell r="AK1062">
            <v>1234.5875999999998</v>
          </cell>
          <cell r="AL1062">
            <v>823.05840000000001</v>
          </cell>
          <cell r="AM1062">
            <v>4938.3503999999994</v>
          </cell>
          <cell r="AN1062">
            <v>617.29379999999992</v>
          </cell>
          <cell r="AO1062">
            <v>411.5292</v>
          </cell>
        </row>
        <row r="1063">
          <cell r="X1063">
            <v>1038.9168</v>
          </cell>
          <cell r="Y1063">
            <v>10735.473599999999</v>
          </cell>
          <cell r="AG1063">
            <v>2424.1392000000001</v>
          </cell>
          <cell r="AH1063">
            <v>692.61119999999994</v>
          </cell>
          <cell r="AI1063">
            <v>3463.056</v>
          </cell>
          <cell r="AJ1063">
            <v>2770.4447999999998</v>
          </cell>
          <cell r="AK1063">
            <v>2077.8335999999999</v>
          </cell>
          <cell r="AL1063">
            <v>1385.2223999999999</v>
          </cell>
          <cell r="AM1063">
            <v>8311.3343999999997</v>
          </cell>
          <cell r="AN1063">
            <v>1038.9168</v>
          </cell>
          <cell r="AO1063">
            <v>692.61119999999994</v>
          </cell>
        </row>
        <row r="1064">
          <cell r="AA1064">
            <v>20814.55</v>
          </cell>
        </row>
        <row r="1065">
          <cell r="AA1065">
            <v>13704.81</v>
          </cell>
        </row>
        <row r="1066">
          <cell r="AA1066">
            <v>77484.28</v>
          </cell>
        </row>
        <row r="1067">
          <cell r="AA1067">
            <v>5051.51</v>
          </cell>
        </row>
        <row r="1068">
          <cell r="AA1068">
            <v>59483.98</v>
          </cell>
        </row>
        <row r="1069">
          <cell r="AA1069">
            <v>4240.46</v>
          </cell>
        </row>
        <row r="1070">
          <cell r="AI1070">
            <v>4298.43</v>
          </cell>
        </row>
        <row r="1071">
          <cell r="AM1071">
            <v>1097.1300000000001</v>
          </cell>
        </row>
        <row r="1072">
          <cell r="AR1072">
            <v>283.33999999999997</v>
          </cell>
        </row>
        <row r="1073">
          <cell r="AR1073">
            <v>500</v>
          </cell>
        </row>
        <row r="1074">
          <cell r="AR1074">
            <v>8366.66</v>
          </cell>
        </row>
        <row r="1075">
          <cell r="AR1075">
            <v>2850</v>
          </cell>
        </row>
        <row r="1076">
          <cell r="AR1076">
            <v>5316.67</v>
          </cell>
        </row>
        <row r="1077">
          <cell r="AR1077">
            <v>593.25</v>
          </cell>
        </row>
        <row r="1078">
          <cell r="AR1078">
            <v>7501</v>
          </cell>
        </row>
        <row r="1079">
          <cell r="AR1079">
            <v>79002.39</v>
          </cell>
        </row>
        <row r="1080">
          <cell r="AR1080">
            <v>266.67</v>
          </cell>
        </row>
        <row r="1081">
          <cell r="AR1081">
            <v>1062</v>
          </cell>
        </row>
        <row r="1082">
          <cell r="AR1082">
            <v>4276.68</v>
          </cell>
        </row>
        <row r="1083">
          <cell r="AR1083">
            <v>9000</v>
          </cell>
        </row>
        <row r="1084">
          <cell r="AR1084">
            <v>283.33</v>
          </cell>
        </row>
        <row r="1085">
          <cell r="AR1085">
            <v>500</v>
          </cell>
        </row>
        <row r="1086">
          <cell r="AR1086">
            <v>8366.67</v>
          </cell>
        </row>
        <row r="1087">
          <cell r="AR1087">
            <v>2850</v>
          </cell>
        </row>
        <row r="1088">
          <cell r="AR1088">
            <v>5316.67</v>
          </cell>
        </row>
        <row r="1089">
          <cell r="AR1089">
            <v>593.25</v>
          </cell>
        </row>
        <row r="1090">
          <cell r="AR1090">
            <v>7501</v>
          </cell>
        </row>
        <row r="1091">
          <cell r="AR1091">
            <v>7670</v>
          </cell>
        </row>
        <row r="1092">
          <cell r="AR1092">
            <v>266.66000000000003</v>
          </cell>
        </row>
        <row r="1093">
          <cell r="X1093">
            <v>5349.6900000000005</v>
          </cell>
        </row>
        <row r="1094">
          <cell r="Y1094">
            <v>26409.64</v>
          </cell>
        </row>
        <row r="1095">
          <cell r="AA1095">
            <v>8750</v>
          </cell>
        </row>
        <row r="1096">
          <cell r="AH1096">
            <v>2169.59</v>
          </cell>
        </row>
        <row r="1097">
          <cell r="AR1097">
            <v>410.46</v>
          </cell>
        </row>
        <row r="1098">
          <cell r="AR1098">
            <v>135.5</v>
          </cell>
        </row>
        <row r="1099">
          <cell r="AR1099">
            <v>170.27</v>
          </cell>
        </row>
        <row r="1100">
          <cell r="AR1100">
            <v>441.43</v>
          </cell>
        </row>
        <row r="1101">
          <cell r="AR1101">
            <v>416.94</v>
          </cell>
        </row>
        <row r="1102">
          <cell r="AR1102">
            <v>781.57</v>
          </cell>
        </row>
        <row r="1103">
          <cell r="AR1103">
            <v>181.42</v>
          </cell>
        </row>
        <row r="1104">
          <cell r="AR1104">
            <v>200</v>
          </cell>
        </row>
        <row r="1105">
          <cell r="AR1105">
            <v>697.51</v>
          </cell>
        </row>
        <row r="1106">
          <cell r="AR1106">
            <v>293.18</v>
          </cell>
        </row>
        <row r="1107">
          <cell r="AR1107">
            <v>1718.22</v>
          </cell>
        </row>
        <row r="1108">
          <cell r="AR1108">
            <v>677.34</v>
          </cell>
        </row>
        <row r="1109">
          <cell r="AR1109">
            <v>1237.95</v>
          </cell>
        </row>
        <row r="1110">
          <cell r="AR1110">
            <v>203.92</v>
          </cell>
        </row>
        <row r="1111">
          <cell r="AR1111">
            <v>4952.4399999999996</v>
          </cell>
        </row>
        <row r="1112">
          <cell r="AR1112">
            <v>410.47</v>
          </cell>
        </row>
        <row r="1113">
          <cell r="AR1113">
            <v>135.5</v>
          </cell>
        </row>
        <row r="1114">
          <cell r="AR1114">
            <v>170.28</v>
          </cell>
        </row>
        <row r="1115">
          <cell r="AR1115">
            <v>441.44</v>
          </cell>
        </row>
        <row r="1116">
          <cell r="AR1116">
            <v>416.93</v>
          </cell>
        </row>
        <row r="1117">
          <cell r="AR1117">
            <v>781.58</v>
          </cell>
        </row>
        <row r="1118">
          <cell r="AR1118">
            <v>181.41</v>
          </cell>
        </row>
        <row r="1119">
          <cell r="AR1119">
            <v>200</v>
          </cell>
        </row>
        <row r="1120">
          <cell r="AR1120">
            <v>697.51</v>
          </cell>
        </row>
        <row r="1121">
          <cell r="AR1121">
            <v>293.18</v>
          </cell>
        </row>
        <row r="1122">
          <cell r="AR1122">
            <v>1718.21</v>
          </cell>
        </row>
        <row r="1123">
          <cell r="AR1123">
            <v>677.33</v>
          </cell>
        </row>
        <row r="1124">
          <cell r="AR1124">
            <v>371.38</v>
          </cell>
        </row>
        <row r="1125">
          <cell r="AR1125">
            <v>203.91</v>
          </cell>
        </row>
        <row r="1126">
          <cell r="X1126">
            <v>78.594899999999996</v>
          </cell>
          <cell r="Y1126">
            <v>812.14729999999997</v>
          </cell>
          <cell r="AG1126">
            <v>183.38810000000001</v>
          </cell>
          <cell r="AH1126">
            <v>52.396599999999999</v>
          </cell>
          <cell r="AI1126">
            <v>261.983</v>
          </cell>
          <cell r="AJ1126">
            <v>209.5864</v>
          </cell>
          <cell r="AK1126">
            <v>157.18979999999999</v>
          </cell>
          <cell r="AL1126">
            <v>104.7932</v>
          </cell>
          <cell r="AM1126">
            <v>628.75919999999996</v>
          </cell>
          <cell r="AN1126">
            <v>78.594899999999996</v>
          </cell>
          <cell r="AO1126">
            <v>52.396599999999999</v>
          </cell>
        </row>
        <row r="1127">
          <cell r="Z1127">
            <v>115316.48</v>
          </cell>
        </row>
        <row r="1128">
          <cell r="AD1128">
            <v>466.23</v>
          </cell>
        </row>
        <row r="1129">
          <cell r="AE1129">
            <v>2089.66</v>
          </cell>
        </row>
        <row r="1130">
          <cell r="AJ1130">
            <v>11534.96</v>
          </cell>
        </row>
        <row r="1131">
          <cell r="AQ1131">
            <v>29792.36</v>
          </cell>
        </row>
        <row r="1132">
          <cell r="Z1132">
            <v>97654.29</v>
          </cell>
        </row>
        <row r="1133">
          <cell r="AD1133">
            <v>394.82</v>
          </cell>
        </row>
        <row r="1134">
          <cell r="AE1134">
            <v>1769.61</v>
          </cell>
        </row>
        <row r="1135">
          <cell r="AJ1135">
            <v>9768.24</v>
          </cell>
        </row>
        <row r="1136">
          <cell r="AQ1136">
            <v>25229.29</v>
          </cell>
        </row>
        <row r="1137">
          <cell r="Z1137">
            <v>1619.76</v>
          </cell>
        </row>
        <row r="1138">
          <cell r="W1138">
            <v>18783.37</v>
          </cell>
        </row>
        <row r="1139">
          <cell r="W1139">
            <v>3347.7999999999997</v>
          </cell>
        </row>
        <row r="1140">
          <cell r="Z1140">
            <v>401163.84</v>
          </cell>
        </row>
        <row r="1141">
          <cell r="Z1141">
            <v>329850.90000000002</v>
          </cell>
        </row>
        <row r="1142">
          <cell r="Z1142">
            <v>13312.7</v>
          </cell>
        </row>
        <row r="1143">
          <cell r="Z1143">
            <v>30431.7</v>
          </cell>
        </row>
        <row r="1144">
          <cell r="Z1144">
            <v>21845.7</v>
          </cell>
        </row>
        <row r="1145">
          <cell r="Z1145">
            <v>7321.7</v>
          </cell>
        </row>
        <row r="1146">
          <cell r="Z1146">
            <v>2249.5700000000002</v>
          </cell>
        </row>
        <row r="1147">
          <cell r="Z1147">
            <v>100</v>
          </cell>
        </row>
        <row r="1148">
          <cell r="Z1148">
            <v>2110.0700000000002</v>
          </cell>
        </row>
        <row r="1149">
          <cell r="Z1149">
            <v>1454.07</v>
          </cell>
        </row>
        <row r="1150">
          <cell r="Z1150">
            <v>1339.95</v>
          </cell>
        </row>
        <row r="1151">
          <cell r="Z1151">
            <v>500</v>
          </cell>
        </row>
        <row r="1152">
          <cell r="Z1152">
            <v>773.7</v>
          </cell>
        </row>
        <row r="1153">
          <cell r="Z1153">
            <v>859</v>
          </cell>
        </row>
        <row r="1154">
          <cell r="Z1154">
            <v>6531.78</v>
          </cell>
        </row>
        <row r="1155">
          <cell r="Z1155">
            <v>4046.62</v>
          </cell>
        </row>
        <row r="1156">
          <cell r="Z1156">
            <v>4027.73</v>
          </cell>
        </row>
        <row r="1157">
          <cell r="Z1157">
            <v>4296.9399999999996</v>
          </cell>
        </row>
        <row r="1158">
          <cell r="Z1158">
            <v>4081.51</v>
          </cell>
        </row>
        <row r="1159">
          <cell r="Z1159">
            <v>4081.51</v>
          </cell>
        </row>
        <row r="1160">
          <cell r="Z1160">
            <v>5873.32</v>
          </cell>
        </row>
        <row r="1161">
          <cell r="Z1161">
            <v>4081.51</v>
          </cell>
        </row>
        <row r="1162">
          <cell r="Z1162">
            <v>4081.51</v>
          </cell>
        </row>
        <row r="1163">
          <cell r="Z1163">
            <v>4081.51</v>
          </cell>
        </row>
        <row r="1164">
          <cell r="Z1164">
            <v>4081.51</v>
          </cell>
        </row>
        <row r="1165">
          <cell r="Z1165">
            <v>4081.51</v>
          </cell>
        </row>
        <row r="1166">
          <cell r="Z1166">
            <v>4081.51</v>
          </cell>
        </row>
        <row r="1167">
          <cell r="Z1167">
            <v>4081.51</v>
          </cell>
        </row>
        <row r="1168">
          <cell r="Z1168">
            <v>4081.51</v>
          </cell>
        </row>
        <row r="1169">
          <cell r="Z1169">
            <v>4081.51</v>
          </cell>
        </row>
        <row r="1170">
          <cell r="Z1170">
            <v>4081.51</v>
          </cell>
        </row>
        <row r="1171">
          <cell r="Z1171">
            <v>4402.6099999999997</v>
          </cell>
        </row>
        <row r="1172">
          <cell r="Z1172">
            <v>4081.51</v>
          </cell>
        </row>
        <row r="1173">
          <cell r="Z1173">
            <v>4081.51</v>
          </cell>
        </row>
        <row r="1174">
          <cell r="Z1174">
            <v>4081.51</v>
          </cell>
        </row>
        <row r="1175">
          <cell r="Z1175">
            <v>4081.51</v>
          </cell>
        </row>
        <row r="1176">
          <cell r="Z1176">
            <v>4133.3999999999996</v>
          </cell>
        </row>
        <row r="1177">
          <cell r="Z1177">
            <v>4133.3999999999996</v>
          </cell>
        </row>
        <row r="1178">
          <cell r="Z1178">
            <v>4133.3999999999996</v>
          </cell>
        </row>
        <row r="1179">
          <cell r="Z1179">
            <v>4554.1499999999996</v>
          </cell>
        </row>
        <row r="1180">
          <cell r="Z1180">
            <v>280269.92</v>
          </cell>
        </row>
        <row r="1181">
          <cell r="Z1181">
            <v>2725.02</v>
          </cell>
        </row>
        <row r="1182">
          <cell r="AE1182">
            <v>271</v>
          </cell>
        </row>
        <row r="1183">
          <cell r="AJ1183">
            <v>270158.46000000002</v>
          </cell>
        </row>
        <row r="1184">
          <cell r="AD1184">
            <v>231651.62</v>
          </cell>
        </row>
        <row r="1185">
          <cell r="W1185">
            <v>8337.23</v>
          </cell>
        </row>
        <row r="1186">
          <cell r="Z1186">
            <v>27213.640000000007</v>
          </cell>
        </row>
        <row r="1187">
          <cell r="Z1187">
            <v>14700.74</v>
          </cell>
        </row>
        <row r="1188">
          <cell r="AE1188">
            <v>8740.73</v>
          </cell>
        </row>
        <row r="1189">
          <cell r="AQ1189">
            <v>20993.97</v>
          </cell>
        </row>
        <row r="1190">
          <cell r="W1190">
            <v>475319.32</v>
          </cell>
        </row>
        <row r="1191">
          <cell r="W1191">
            <v>828401.88000000012</v>
          </cell>
        </row>
        <row r="1192">
          <cell r="Z1192">
            <v>1731.01</v>
          </cell>
        </row>
        <row r="1193">
          <cell r="Z1193">
            <v>20188.23</v>
          </cell>
        </row>
        <row r="1194">
          <cell r="Z1194">
            <v>29419.97</v>
          </cell>
        </row>
        <row r="1195">
          <cell r="Z1195">
            <v>15216.22</v>
          </cell>
        </row>
        <row r="1196">
          <cell r="Z1196">
            <v>2847.01</v>
          </cell>
        </row>
        <row r="1197">
          <cell r="Z1197">
            <v>1495.27</v>
          </cell>
        </row>
        <row r="1198">
          <cell r="Z1198">
            <v>5826.63</v>
          </cell>
        </row>
        <row r="1199">
          <cell r="Z1199">
            <v>3871.74</v>
          </cell>
        </row>
        <row r="1200">
          <cell r="Z1200">
            <v>4344.62</v>
          </cell>
        </row>
        <row r="1201">
          <cell r="Z1201">
            <v>5234.92</v>
          </cell>
        </row>
        <row r="1202">
          <cell r="Z1202">
            <v>151598.79999999999</v>
          </cell>
        </row>
        <row r="1203">
          <cell r="Z1203">
            <v>10348.19</v>
          </cell>
        </row>
        <row r="1204">
          <cell r="Z1204">
            <v>41392.76</v>
          </cell>
        </row>
        <row r="1205">
          <cell r="Z1205">
            <v>10348.19</v>
          </cell>
        </row>
        <row r="1206">
          <cell r="Z1206">
            <v>10348.19</v>
          </cell>
        </row>
        <row r="1207">
          <cell r="Z1207">
            <v>10348.19</v>
          </cell>
        </row>
        <row r="1208">
          <cell r="Z1208">
            <v>10348.19</v>
          </cell>
        </row>
        <row r="1209">
          <cell r="Z1209">
            <v>93133.71</v>
          </cell>
        </row>
        <row r="1210">
          <cell r="Z1210">
            <v>20696.38</v>
          </cell>
        </row>
        <row r="1211">
          <cell r="Z1211">
            <v>31044.57</v>
          </cell>
        </row>
        <row r="1212">
          <cell r="Z1212">
            <v>16976.349999999999</v>
          </cell>
        </row>
        <row r="1213">
          <cell r="Z1213">
            <v>25464.52</v>
          </cell>
        </row>
        <row r="1214">
          <cell r="Z1214">
            <v>3728.26</v>
          </cell>
        </row>
        <row r="1215">
          <cell r="Z1215">
            <v>3728.26</v>
          </cell>
        </row>
        <row r="1216">
          <cell r="Z1216">
            <v>4202.29</v>
          </cell>
        </row>
        <row r="1217">
          <cell r="Z1217">
            <v>8961.81</v>
          </cell>
        </row>
        <row r="1218">
          <cell r="Z1218">
            <v>66395.009999999995</v>
          </cell>
        </row>
        <row r="1219">
          <cell r="Z1219">
            <v>37218.400000000001</v>
          </cell>
        </row>
        <row r="1220">
          <cell r="Z1220">
            <v>37218.400000000001</v>
          </cell>
        </row>
        <row r="1221">
          <cell r="Z1221">
            <v>202282.2</v>
          </cell>
        </row>
        <row r="1222">
          <cell r="Z1222">
            <v>37218.400000000001</v>
          </cell>
        </row>
        <row r="1223">
          <cell r="Z1223">
            <v>37218.400000000001</v>
          </cell>
        </row>
        <row r="1224">
          <cell r="Z1224">
            <v>26112.28</v>
          </cell>
        </row>
        <row r="1225">
          <cell r="Z1225">
            <v>2500</v>
          </cell>
        </row>
        <row r="1226">
          <cell r="Z1226">
            <v>30000</v>
          </cell>
        </row>
        <row r="1227">
          <cell r="Z1227">
            <v>40000</v>
          </cell>
        </row>
        <row r="1228">
          <cell r="Z1228">
            <v>25000</v>
          </cell>
        </row>
        <row r="1229">
          <cell r="Z1229">
            <v>2509</v>
          </cell>
        </row>
        <row r="1230">
          <cell r="Z1230">
            <v>293112.51</v>
          </cell>
        </row>
        <row r="1231">
          <cell r="Z1231">
            <v>5648.07</v>
          </cell>
        </row>
        <row r="1232">
          <cell r="Z1232">
            <v>93182.91</v>
          </cell>
        </row>
        <row r="1233">
          <cell r="Z1233">
            <v>10779.34</v>
          </cell>
        </row>
        <row r="1234">
          <cell r="Z1234">
            <v>6539.63</v>
          </cell>
        </row>
        <row r="1235">
          <cell r="Z1235">
            <v>7424.2</v>
          </cell>
        </row>
        <row r="1236">
          <cell r="Z1236">
            <v>276601.27</v>
          </cell>
        </row>
        <row r="1237">
          <cell r="AB1237">
            <v>6614.94</v>
          </cell>
        </row>
        <row r="1238">
          <cell r="AB1238">
            <v>8292.43</v>
          </cell>
        </row>
        <row r="1239">
          <cell r="AB1239">
            <v>94857.09</v>
          </cell>
        </row>
        <row r="1240">
          <cell r="AB1240">
            <v>64675.29</v>
          </cell>
        </row>
        <row r="1241">
          <cell r="AB1241">
            <v>60363.6</v>
          </cell>
        </row>
        <row r="1242">
          <cell r="AB1242">
            <v>2986.56</v>
          </cell>
        </row>
        <row r="1243">
          <cell r="AB1243">
            <v>15292.11</v>
          </cell>
        </row>
        <row r="1244">
          <cell r="AB1244">
            <v>9050.23</v>
          </cell>
        </row>
        <row r="1245">
          <cell r="AB1245">
            <v>11404.84</v>
          </cell>
        </row>
        <row r="1246">
          <cell r="AB1246">
            <v>44265</v>
          </cell>
        </row>
        <row r="1247">
          <cell r="AB1247">
            <v>34964</v>
          </cell>
        </row>
        <row r="1248">
          <cell r="AB1248">
            <v>24763.81</v>
          </cell>
        </row>
        <row r="1249">
          <cell r="AB1249">
            <v>33468.050000000003</v>
          </cell>
        </row>
        <row r="1250">
          <cell r="AD1250">
            <v>347732.86</v>
          </cell>
        </row>
        <row r="1251">
          <cell r="AD1251">
            <v>107624.54</v>
          </cell>
        </row>
        <row r="1252">
          <cell r="AD1252">
            <v>36945.769999999997</v>
          </cell>
        </row>
        <row r="1253">
          <cell r="AD1253">
            <v>77918.320000000007</v>
          </cell>
        </row>
        <row r="1254">
          <cell r="AD1254">
            <v>41215.72</v>
          </cell>
        </row>
        <row r="1255">
          <cell r="AD1255">
            <v>30911.79</v>
          </cell>
        </row>
        <row r="1256">
          <cell r="AD1256">
            <v>52558.28</v>
          </cell>
        </row>
        <row r="1257">
          <cell r="AD1257">
            <v>18027.759999999998</v>
          </cell>
        </row>
        <row r="1258">
          <cell r="AD1258">
            <v>3503.34</v>
          </cell>
        </row>
        <row r="1259">
          <cell r="AD1259">
            <v>64296.52</v>
          </cell>
        </row>
        <row r="1260">
          <cell r="AD1260">
            <v>0</v>
          </cell>
        </row>
        <row r="1261">
          <cell r="AD1261">
            <v>10000</v>
          </cell>
        </row>
        <row r="1262">
          <cell r="AE1262">
            <v>13630</v>
          </cell>
        </row>
        <row r="1263">
          <cell r="AE1263">
            <v>8178</v>
          </cell>
        </row>
        <row r="1264">
          <cell r="AE1264">
            <v>2099</v>
          </cell>
        </row>
        <row r="1265">
          <cell r="AE1265">
            <v>33674.670000000006</v>
          </cell>
        </row>
        <row r="1266">
          <cell r="AE1266">
            <v>13744.9</v>
          </cell>
        </row>
        <row r="1267">
          <cell r="AE1267">
            <v>21266</v>
          </cell>
        </row>
        <row r="1268">
          <cell r="AE1268">
            <v>42532</v>
          </cell>
        </row>
        <row r="1269">
          <cell r="AE1269">
            <v>15827.27</v>
          </cell>
        </row>
        <row r="1270">
          <cell r="AE1270">
            <v>106841.93</v>
          </cell>
        </row>
        <row r="1271">
          <cell r="AE1271">
            <v>12052.45</v>
          </cell>
        </row>
        <row r="1272">
          <cell r="AJ1272">
            <v>1740.76</v>
          </cell>
        </row>
        <row r="1273">
          <cell r="AJ1273">
            <v>5008.22</v>
          </cell>
        </row>
        <row r="1274">
          <cell r="AJ1274">
            <v>7962.61</v>
          </cell>
        </row>
        <row r="1275">
          <cell r="AJ1275">
            <v>2502.6</v>
          </cell>
        </row>
        <row r="1276">
          <cell r="AJ1276">
            <v>31338.05</v>
          </cell>
        </row>
        <row r="1277">
          <cell r="AJ1277">
            <v>150989.04999999999</v>
          </cell>
        </row>
        <row r="1278">
          <cell r="AQ1278">
            <v>61598.13</v>
          </cell>
        </row>
        <row r="1279">
          <cell r="AQ1279">
            <v>18747.259999999998</v>
          </cell>
        </row>
        <row r="1280">
          <cell r="AQ1280">
            <v>79180.960000000006</v>
          </cell>
        </row>
        <row r="1281">
          <cell r="AQ1281">
            <v>40172.69</v>
          </cell>
        </row>
        <row r="1282">
          <cell r="AQ1282">
            <v>39823.15</v>
          </cell>
        </row>
        <row r="1283">
          <cell r="AQ1283">
            <v>394726.64</v>
          </cell>
        </row>
        <row r="1284">
          <cell r="AQ1284">
            <v>56211.87</v>
          </cell>
        </row>
        <row r="1285">
          <cell r="AQ1285">
            <v>7414.65</v>
          </cell>
        </row>
        <row r="1286">
          <cell r="AQ1286">
            <v>4622.04</v>
          </cell>
        </row>
        <row r="1287">
          <cell r="AQ1287">
            <v>11024.5</v>
          </cell>
        </row>
        <row r="1288">
          <cell r="Z1288">
            <v>15787.269999999999</v>
          </cell>
        </row>
        <row r="1289">
          <cell r="W1289">
            <v>2424.85</v>
          </cell>
        </row>
        <row r="1290">
          <cell r="W1290">
            <v>81246.36</v>
          </cell>
        </row>
        <row r="1291">
          <cell r="Z1291">
            <v>5183.07</v>
          </cell>
        </row>
        <row r="1292">
          <cell r="Z1292">
            <v>841.06</v>
          </cell>
        </row>
        <row r="1293">
          <cell r="Z1293">
            <v>212330.74</v>
          </cell>
        </row>
        <row r="1294">
          <cell r="Z1294">
            <v>179646.31</v>
          </cell>
        </row>
        <row r="1295">
          <cell r="Z1295">
            <v>36712.520000000004</v>
          </cell>
        </row>
        <row r="1296">
          <cell r="AB1296">
            <v>358101.7</v>
          </cell>
        </row>
        <row r="1297">
          <cell r="AB1297">
            <v>7659.89</v>
          </cell>
        </row>
        <row r="1298">
          <cell r="AE1298">
            <v>12425.2</v>
          </cell>
        </row>
        <row r="1299">
          <cell r="AE1299">
            <v>1491.02</v>
          </cell>
        </row>
        <row r="1300">
          <cell r="AJ1300">
            <v>13607.6</v>
          </cell>
        </row>
        <row r="1301">
          <cell r="AJ1301">
            <v>1462.05</v>
          </cell>
        </row>
        <row r="1302">
          <cell r="AJ1302">
            <v>3290.13</v>
          </cell>
        </row>
        <row r="1303">
          <cell r="AJ1303">
            <v>971.35</v>
          </cell>
        </row>
        <row r="1304">
          <cell r="AQ1304">
            <v>37261.629999999997</v>
          </cell>
        </row>
        <row r="1305">
          <cell r="AQ1305">
            <v>116515.25</v>
          </cell>
        </row>
        <row r="1306">
          <cell r="AQ1306">
            <v>98557</v>
          </cell>
        </row>
        <row r="1307">
          <cell r="AQ1307">
            <v>103633.9</v>
          </cell>
        </row>
        <row r="1308">
          <cell r="AQ1308">
            <v>15836.19</v>
          </cell>
        </row>
        <row r="1309">
          <cell r="AQ1309">
            <v>28644.880000000001</v>
          </cell>
        </row>
        <row r="1310">
          <cell r="AQ1310">
            <v>129484.15</v>
          </cell>
        </row>
        <row r="1311">
          <cell r="Z1311">
            <v>100040.95</v>
          </cell>
        </row>
        <row r="1312">
          <cell r="Z1312">
            <v>91895.76</v>
          </cell>
        </row>
        <row r="1313">
          <cell r="AB1313">
            <v>333757.39</v>
          </cell>
        </row>
        <row r="1314">
          <cell r="W1314">
            <v>620.30999999999995</v>
          </cell>
        </row>
        <row r="1315">
          <cell r="Z1315">
            <v>200.11</v>
          </cell>
        </row>
        <row r="1316">
          <cell r="Z1316">
            <v>4848.07</v>
          </cell>
        </row>
        <row r="1317">
          <cell r="Z1317">
            <v>229047.81999999998</v>
          </cell>
        </row>
        <row r="1318">
          <cell r="Z1318">
            <v>59417.22</v>
          </cell>
        </row>
        <row r="1319">
          <cell r="Z1319">
            <v>9000</v>
          </cell>
        </row>
        <row r="1320">
          <cell r="Z1320">
            <v>29000</v>
          </cell>
        </row>
        <row r="1321">
          <cell r="AD1321">
            <v>1170</v>
          </cell>
        </row>
        <row r="1322">
          <cell r="AD1322">
            <v>88738.62</v>
          </cell>
        </row>
        <row r="1323">
          <cell r="AE1323">
            <v>2726</v>
          </cell>
        </row>
        <row r="1324">
          <cell r="AE1324">
            <v>9813</v>
          </cell>
        </row>
        <row r="1325">
          <cell r="AE1325">
            <v>14175</v>
          </cell>
        </row>
        <row r="1326">
          <cell r="AJ1326">
            <v>289.32</v>
          </cell>
        </row>
        <row r="1327">
          <cell r="AJ1327">
            <v>45294.5</v>
          </cell>
        </row>
        <row r="1328">
          <cell r="AJ1328">
            <v>39852.49</v>
          </cell>
        </row>
        <row r="1329">
          <cell r="AJ1329">
            <v>399352.94</v>
          </cell>
        </row>
        <row r="1330">
          <cell r="AJ1330">
            <v>30337.1</v>
          </cell>
        </row>
        <row r="1331">
          <cell r="AJ1331">
            <v>5169.3500000000004</v>
          </cell>
        </row>
        <row r="1332">
          <cell r="AJ1332">
            <v>4769.53</v>
          </cell>
        </row>
        <row r="1333">
          <cell r="AJ1333">
            <v>9466.2999999999993</v>
          </cell>
        </row>
        <row r="1334">
          <cell r="AJ1334">
            <v>53447.21</v>
          </cell>
        </row>
        <row r="1335">
          <cell r="AJ1335">
            <v>2756.16</v>
          </cell>
        </row>
        <row r="1336">
          <cell r="AJ1336">
            <v>1690.9</v>
          </cell>
        </row>
        <row r="1337">
          <cell r="AJ1337">
            <v>11855.32</v>
          </cell>
        </row>
        <row r="1338">
          <cell r="AJ1338">
            <v>19233.98</v>
          </cell>
        </row>
        <row r="1339">
          <cell r="AJ1339">
            <v>1056.81</v>
          </cell>
        </row>
        <row r="1340">
          <cell r="AQ1340">
            <v>17466.39</v>
          </cell>
        </row>
        <row r="1341">
          <cell r="AQ1341">
            <v>275410</v>
          </cell>
        </row>
        <row r="1342">
          <cell r="W1342">
            <v>18993.79</v>
          </cell>
        </row>
        <row r="1343">
          <cell r="W1343">
            <v>165750</v>
          </cell>
        </row>
        <row r="1344">
          <cell r="W1344">
            <v>242825</v>
          </cell>
        </row>
        <row r="1345">
          <cell r="W1345">
            <v>151200</v>
          </cell>
        </row>
        <row r="1346">
          <cell r="W1346">
            <v>83300</v>
          </cell>
        </row>
        <row r="1347">
          <cell r="W1347">
            <v>92500</v>
          </cell>
        </row>
        <row r="1348">
          <cell r="W1348">
            <v>12000</v>
          </cell>
        </row>
        <row r="1349">
          <cell r="Z1349">
            <v>6801.25</v>
          </cell>
        </row>
        <row r="1350">
          <cell r="Z1350">
            <v>62405.15</v>
          </cell>
        </row>
        <row r="1351">
          <cell r="Z1351">
            <v>88934.06</v>
          </cell>
        </row>
        <row r="1352">
          <cell r="Z1352">
            <v>47016.42</v>
          </cell>
        </row>
        <row r="1353">
          <cell r="Z1353">
            <v>2038.09</v>
          </cell>
        </row>
        <row r="1354">
          <cell r="Z1354">
            <v>2024.56</v>
          </cell>
        </row>
        <row r="1355">
          <cell r="Z1355">
            <v>196433.02</v>
          </cell>
        </row>
        <row r="1356">
          <cell r="Z1356">
            <v>16903.41</v>
          </cell>
        </row>
        <row r="1357">
          <cell r="Z1357">
            <v>46058.2</v>
          </cell>
        </row>
        <row r="1358">
          <cell r="Z1358">
            <v>42824.77</v>
          </cell>
        </row>
        <row r="1359">
          <cell r="Z1359">
            <v>39902.019999999997</v>
          </cell>
        </row>
        <row r="1360">
          <cell r="Z1360">
            <v>4159.75</v>
          </cell>
        </row>
        <row r="1361">
          <cell r="Z1361">
            <v>7161.19</v>
          </cell>
        </row>
        <row r="1362">
          <cell r="Z1362">
            <v>523.73</v>
          </cell>
        </row>
        <row r="1363">
          <cell r="Z1363">
            <v>3523</v>
          </cell>
        </row>
        <row r="1364">
          <cell r="Z1364">
            <v>4529.57</v>
          </cell>
        </row>
        <row r="1365">
          <cell r="Z1365">
            <v>38550.300000000003</v>
          </cell>
        </row>
        <row r="1366">
          <cell r="Z1366">
            <v>20667.490000000002</v>
          </cell>
        </row>
        <row r="1367">
          <cell r="Z1367">
            <v>7415.92</v>
          </cell>
        </row>
        <row r="1368">
          <cell r="Z1368">
            <v>3980.63</v>
          </cell>
        </row>
        <row r="1369">
          <cell r="Z1369">
            <v>4002.47</v>
          </cell>
        </row>
        <row r="1370">
          <cell r="Z1370">
            <v>10828.6</v>
          </cell>
        </row>
        <row r="1371">
          <cell r="Z1371">
            <v>13809.86</v>
          </cell>
        </row>
        <row r="1372">
          <cell r="Z1372">
            <v>7606.88</v>
          </cell>
        </row>
        <row r="1373">
          <cell r="Z1373">
            <v>27036.74</v>
          </cell>
        </row>
        <row r="1374">
          <cell r="Z1374">
            <v>31037.64</v>
          </cell>
        </row>
        <row r="1375">
          <cell r="Z1375">
            <v>28446.42</v>
          </cell>
        </row>
        <row r="1376">
          <cell r="Z1376">
            <v>26317.68</v>
          </cell>
        </row>
        <row r="1377">
          <cell r="Z1377">
            <v>60791.72</v>
          </cell>
        </row>
        <row r="1378">
          <cell r="Z1378">
            <v>30742.33</v>
          </cell>
        </row>
        <row r="1379">
          <cell r="Z1379">
            <v>100446.2</v>
          </cell>
        </row>
        <row r="1380">
          <cell r="Z1380">
            <v>63935.34</v>
          </cell>
        </row>
        <row r="1381">
          <cell r="Z1381">
            <v>25962.95</v>
          </cell>
        </row>
        <row r="1382">
          <cell r="Z1382">
            <v>10794.66</v>
          </cell>
        </row>
        <row r="1383">
          <cell r="Z1383">
            <v>22903.08</v>
          </cell>
        </row>
        <row r="1384">
          <cell r="Z1384">
            <v>8301.64</v>
          </cell>
        </row>
        <row r="1385">
          <cell r="Z1385">
            <v>20368.61</v>
          </cell>
        </row>
        <row r="1386">
          <cell r="Z1386">
            <v>6241.2</v>
          </cell>
        </row>
        <row r="1387">
          <cell r="Z1387">
            <v>12723.89</v>
          </cell>
        </row>
        <row r="1388">
          <cell r="Z1388">
            <v>1766.86</v>
          </cell>
        </row>
        <row r="1389">
          <cell r="AB1389">
            <v>187173.43</v>
          </cell>
        </row>
        <row r="1390">
          <cell r="AB1390">
            <v>3240.93</v>
          </cell>
        </row>
        <row r="1391">
          <cell r="AD1391">
            <v>12241.07</v>
          </cell>
        </row>
        <row r="1392">
          <cell r="AD1392">
            <v>11924.79</v>
          </cell>
        </row>
        <row r="1393">
          <cell r="AD1393">
            <v>20946.560000000001</v>
          </cell>
        </row>
        <row r="1394">
          <cell r="AD1394">
            <v>2963.87</v>
          </cell>
        </row>
        <row r="1395">
          <cell r="AD1395">
            <v>6535.42</v>
          </cell>
        </row>
        <row r="1396">
          <cell r="AD1396">
            <v>3122.7</v>
          </cell>
        </row>
        <row r="1397">
          <cell r="AD1397">
            <v>14966.32</v>
          </cell>
        </row>
        <row r="1398">
          <cell r="AD1398">
            <v>6117.31</v>
          </cell>
        </row>
        <row r="1399">
          <cell r="AD1399">
            <v>1326.11</v>
          </cell>
        </row>
        <row r="1400">
          <cell r="AD1400">
            <v>493.09</v>
          </cell>
        </row>
        <row r="1401">
          <cell r="AD1401">
            <v>5661</v>
          </cell>
        </row>
        <row r="1402">
          <cell r="AD1402">
            <v>7784.66</v>
          </cell>
        </row>
        <row r="1403">
          <cell r="AD1403">
            <v>4777.34</v>
          </cell>
        </row>
        <row r="1404">
          <cell r="AD1404">
            <v>16381.25</v>
          </cell>
        </row>
        <row r="1405">
          <cell r="AD1405">
            <v>1398.05</v>
          </cell>
        </row>
        <row r="1406">
          <cell r="AD1406">
            <v>30536.67</v>
          </cell>
        </row>
        <row r="1407">
          <cell r="AD1407">
            <v>2210.41</v>
          </cell>
        </row>
        <row r="1408">
          <cell r="AD1408">
            <v>2120.9899999999998</v>
          </cell>
        </row>
        <row r="1409">
          <cell r="AE1409">
            <v>6941.63</v>
          </cell>
        </row>
        <row r="1410">
          <cell r="AE1410">
            <v>6815</v>
          </cell>
        </row>
        <row r="1411">
          <cell r="AE1411">
            <v>38163</v>
          </cell>
        </row>
        <row r="1412">
          <cell r="AE1412">
            <v>8178</v>
          </cell>
        </row>
        <row r="1413">
          <cell r="AE1413">
            <v>2044</v>
          </cell>
        </row>
        <row r="1414">
          <cell r="AE1414">
            <v>20501.59</v>
          </cell>
        </row>
        <row r="1415">
          <cell r="AE1415">
            <v>65517.07</v>
          </cell>
        </row>
        <row r="1416">
          <cell r="AE1416">
            <v>19103.75</v>
          </cell>
        </row>
        <row r="1417">
          <cell r="AE1417">
            <v>27956.71</v>
          </cell>
        </row>
        <row r="1418">
          <cell r="AE1418">
            <v>1242.52</v>
          </cell>
        </row>
        <row r="1419">
          <cell r="AJ1419">
            <v>197.55</v>
          </cell>
        </row>
        <row r="1420">
          <cell r="AJ1420">
            <v>17531.09</v>
          </cell>
        </row>
        <row r="1421">
          <cell r="AQ1421">
            <v>31439.5</v>
          </cell>
        </row>
        <row r="1422">
          <cell r="AQ1422">
            <v>14904.65</v>
          </cell>
        </row>
        <row r="1423">
          <cell r="AQ1423">
            <v>18397.93</v>
          </cell>
        </row>
        <row r="1424">
          <cell r="AQ1424">
            <v>11295.79</v>
          </cell>
        </row>
        <row r="1425">
          <cell r="W1425">
            <v>603.19000000000005</v>
          </cell>
        </row>
        <row r="1426">
          <cell r="Z1426">
            <v>4354.21</v>
          </cell>
        </row>
        <row r="1427">
          <cell r="AQ1427">
            <v>73703.239999999991</v>
          </cell>
        </row>
        <row r="1428">
          <cell r="Z1428">
            <v>3167.4099999999994</v>
          </cell>
        </row>
        <row r="1429">
          <cell r="AQ1429">
            <v>770.27</v>
          </cell>
        </row>
        <row r="1430">
          <cell r="W1430">
            <v>100501.36</v>
          </cell>
        </row>
        <row r="1431">
          <cell r="W1431">
            <v>21499.7</v>
          </cell>
        </row>
        <row r="1432">
          <cell r="W1432">
            <v>3750</v>
          </cell>
        </row>
        <row r="1433">
          <cell r="W1433">
            <v>6200</v>
          </cell>
        </row>
        <row r="1434">
          <cell r="Z1434">
            <v>4300</v>
          </cell>
        </row>
        <row r="1435">
          <cell r="Z1435">
            <v>56548.75</v>
          </cell>
        </row>
        <row r="1436">
          <cell r="Z1436">
            <v>2000</v>
          </cell>
        </row>
        <row r="1437">
          <cell r="Z1437">
            <v>6050</v>
          </cell>
        </row>
        <row r="1438">
          <cell r="Z1438">
            <v>2500</v>
          </cell>
        </row>
        <row r="1439">
          <cell r="Z1439">
            <v>6075.93</v>
          </cell>
        </row>
        <row r="1440">
          <cell r="AB1440">
            <v>2907.22</v>
          </cell>
        </row>
        <row r="1441">
          <cell r="AJ1441">
            <v>3439.52</v>
          </cell>
        </row>
        <row r="1442">
          <cell r="Z1442">
            <v>3504.81</v>
          </cell>
        </row>
        <row r="1443">
          <cell r="Z1443">
            <v>40821.049999999996</v>
          </cell>
        </row>
        <row r="1444">
          <cell r="Z1444">
            <v>6999.59</v>
          </cell>
        </row>
        <row r="1445">
          <cell r="Z1445">
            <v>17795.79</v>
          </cell>
        </row>
        <row r="1446">
          <cell r="Z1446">
            <v>2667.14</v>
          </cell>
        </row>
        <row r="1447">
          <cell r="AD1447">
            <v>11980.59</v>
          </cell>
        </row>
        <row r="1448">
          <cell r="AE1448">
            <v>293.8</v>
          </cell>
        </row>
        <row r="1449">
          <cell r="W1449">
            <v>200000</v>
          </cell>
        </row>
        <row r="1450">
          <cell r="Z1450">
            <v>70924.479999999996</v>
          </cell>
        </row>
        <row r="1451">
          <cell r="Z1451">
            <v>255500.74</v>
          </cell>
        </row>
        <row r="1452">
          <cell r="Z1452">
            <v>483173.34</v>
          </cell>
        </row>
        <row r="1453">
          <cell r="Z1453">
            <v>37218.400000000001</v>
          </cell>
        </row>
        <row r="1454">
          <cell r="Z1454">
            <v>37218.400000000001</v>
          </cell>
        </row>
        <row r="1455">
          <cell r="AB1455">
            <v>181930.61</v>
          </cell>
        </row>
        <row r="1456">
          <cell r="AB1456">
            <v>3711</v>
          </cell>
        </row>
        <row r="1457">
          <cell r="AB1457">
            <v>10818.280000000002</v>
          </cell>
        </row>
        <row r="1458">
          <cell r="AB1458">
            <v>3719.5600000000004</v>
          </cell>
        </row>
        <row r="1459">
          <cell r="AD1459">
            <v>101510.43</v>
          </cell>
        </row>
        <row r="1460">
          <cell r="AD1460">
            <v>18814.36</v>
          </cell>
        </row>
        <row r="1461">
          <cell r="AE1461">
            <v>27767.93</v>
          </cell>
        </row>
        <row r="1462">
          <cell r="AE1462">
            <v>50429</v>
          </cell>
        </row>
        <row r="1463">
          <cell r="AE1463">
            <v>152795.23000000001</v>
          </cell>
        </row>
        <row r="1464">
          <cell r="AJ1464">
            <v>38203.399999999994</v>
          </cell>
        </row>
        <row r="1465">
          <cell r="AQ1465">
            <v>95855.53</v>
          </cell>
        </row>
        <row r="1466">
          <cell r="AQ1466">
            <v>168691.76</v>
          </cell>
        </row>
        <row r="1467">
          <cell r="AQ1467">
            <v>28411.99</v>
          </cell>
        </row>
        <row r="1468">
          <cell r="AQ1468">
            <v>12110.03</v>
          </cell>
        </row>
        <row r="1469">
          <cell r="W1469">
            <v>109.995</v>
          </cell>
          <cell r="Z1469">
            <v>692.96850000000006</v>
          </cell>
          <cell r="AD1469">
            <v>43.998000000000005</v>
          </cell>
          <cell r="AE1469">
            <v>21.999000000000002</v>
          </cell>
          <cell r="AQ1469">
            <v>230.98949999999999</v>
          </cell>
        </row>
        <row r="1470">
          <cell r="W1470">
            <v>5275.49</v>
          </cell>
        </row>
        <row r="1471">
          <cell r="Z1471">
            <v>37106.870000000003</v>
          </cell>
        </row>
        <row r="1472">
          <cell r="Z1472">
            <v>3000</v>
          </cell>
        </row>
        <row r="1473">
          <cell r="Z1473">
            <v>3000</v>
          </cell>
        </row>
        <row r="1474">
          <cell r="Z1474">
            <v>3000</v>
          </cell>
        </row>
        <row r="1475">
          <cell r="Z1475">
            <v>3000</v>
          </cell>
        </row>
        <row r="1476">
          <cell r="Z1476">
            <v>3000</v>
          </cell>
        </row>
        <row r="1477">
          <cell r="Z1477">
            <v>3000</v>
          </cell>
        </row>
        <row r="1478">
          <cell r="Z1478">
            <v>5000</v>
          </cell>
        </row>
        <row r="1479">
          <cell r="Z1479">
            <v>5000</v>
          </cell>
        </row>
        <row r="1480">
          <cell r="Z1480">
            <v>5000</v>
          </cell>
        </row>
        <row r="1481">
          <cell r="Z1481">
            <v>5771.95</v>
          </cell>
        </row>
        <row r="1482">
          <cell r="Z1482">
            <v>5771.95</v>
          </cell>
        </row>
        <row r="1483">
          <cell r="Z1483">
            <v>5771.95</v>
          </cell>
        </row>
        <row r="1484">
          <cell r="Z1484">
            <v>5771.95</v>
          </cell>
        </row>
        <row r="1485">
          <cell r="Z1485">
            <v>5814.4</v>
          </cell>
        </row>
        <row r="1486">
          <cell r="Z1486">
            <v>34590.51</v>
          </cell>
        </row>
        <row r="1487">
          <cell r="Z1487">
            <v>34590.51</v>
          </cell>
        </row>
        <row r="1488">
          <cell r="Z1488">
            <v>1000</v>
          </cell>
        </row>
        <row r="1489">
          <cell r="Z1489">
            <v>26882.92</v>
          </cell>
        </row>
        <row r="1490">
          <cell r="Z1490">
            <v>14393.08</v>
          </cell>
        </row>
        <row r="1491">
          <cell r="Z1491">
            <v>15577.72</v>
          </cell>
        </row>
        <row r="1492">
          <cell r="Z1492">
            <v>39117.9</v>
          </cell>
        </row>
        <row r="1493">
          <cell r="Z1493">
            <v>48527.56</v>
          </cell>
        </row>
        <row r="1494">
          <cell r="Z1494">
            <v>10050.52</v>
          </cell>
        </row>
        <row r="1495">
          <cell r="Z1495">
            <v>36662.969999999994</v>
          </cell>
        </row>
        <row r="1496">
          <cell r="Z1496">
            <v>18749.55</v>
          </cell>
        </row>
        <row r="1497">
          <cell r="Z1497">
            <v>6790.23</v>
          </cell>
        </row>
        <row r="1498">
          <cell r="Z1498">
            <v>11755</v>
          </cell>
        </row>
        <row r="1499">
          <cell r="Z1499">
            <v>11944</v>
          </cell>
        </row>
        <row r="1500">
          <cell r="Z1500">
            <v>41149.68</v>
          </cell>
        </row>
        <row r="1501">
          <cell r="Z1501">
            <v>16753.64</v>
          </cell>
        </row>
        <row r="1502">
          <cell r="Z1502">
            <v>4450.13</v>
          </cell>
        </row>
        <row r="1503">
          <cell r="Z1503">
            <v>2071.62</v>
          </cell>
        </row>
        <row r="1504">
          <cell r="Z1504">
            <v>3878</v>
          </cell>
        </row>
        <row r="1505">
          <cell r="Z1505">
            <v>16131.92</v>
          </cell>
        </row>
        <row r="1506">
          <cell r="Z1506">
            <v>4330.5600000000004</v>
          </cell>
        </row>
        <row r="1507">
          <cell r="Z1507">
            <v>6234.98</v>
          </cell>
        </row>
        <row r="1508">
          <cell r="Z1508">
            <v>1675</v>
          </cell>
        </row>
        <row r="1509">
          <cell r="Z1509">
            <v>1675</v>
          </cell>
        </row>
        <row r="1510">
          <cell r="Z1510">
            <v>1800</v>
          </cell>
        </row>
        <row r="1511">
          <cell r="Z1511">
            <v>1800</v>
          </cell>
        </row>
        <row r="1512">
          <cell r="Z1512">
            <v>8439.66</v>
          </cell>
        </row>
        <row r="1513">
          <cell r="Z1513">
            <v>5250</v>
          </cell>
        </row>
        <row r="1514">
          <cell r="Z1514">
            <v>5650</v>
          </cell>
        </row>
        <row r="1515">
          <cell r="AB1515">
            <v>2893.6699999999996</v>
          </cell>
        </row>
        <row r="1516">
          <cell r="AD1516">
            <v>11875.04</v>
          </cell>
        </row>
        <row r="1517">
          <cell r="AD1517">
            <v>7874.04</v>
          </cell>
        </row>
        <row r="1518">
          <cell r="AD1518">
            <v>1675</v>
          </cell>
        </row>
        <row r="1519">
          <cell r="AD1519">
            <v>171480</v>
          </cell>
        </row>
        <row r="1520">
          <cell r="AD1520">
            <v>1912</v>
          </cell>
        </row>
        <row r="1521">
          <cell r="AD1521">
            <v>1912</v>
          </cell>
        </row>
        <row r="1522">
          <cell r="AD1522">
            <v>2300</v>
          </cell>
        </row>
        <row r="1523">
          <cell r="AE1523">
            <v>11740.880000000003</v>
          </cell>
        </row>
        <row r="1524">
          <cell r="AE1524">
            <v>60183.17</v>
          </cell>
        </row>
        <row r="1525">
          <cell r="AE1525">
            <v>21856.46</v>
          </cell>
        </row>
        <row r="1526">
          <cell r="AE1526">
            <v>6212.6</v>
          </cell>
        </row>
        <row r="1527">
          <cell r="AE1527">
            <v>1242.52</v>
          </cell>
        </row>
        <row r="1528">
          <cell r="AE1528">
            <v>4849.17</v>
          </cell>
        </row>
        <row r="1529">
          <cell r="AE1529">
            <v>2209.5</v>
          </cell>
        </row>
        <row r="1530">
          <cell r="AJ1530">
            <v>731.03</v>
          </cell>
        </row>
        <row r="1531">
          <cell r="AJ1531">
            <v>4200</v>
          </cell>
        </row>
        <row r="1532">
          <cell r="AQ1532">
            <v>124131.51</v>
          </cell>
        </row>
        <row r="1533">
          <cell r="AQ1533">
            <v>37239.449999999997</v>
          </cell>
        </row>
        <row r="1534">
          <cell r="AQ1534">
            <v>225769.55</v>
          </cell>
        </row>
        <row r="1535">
          <cell r="AQ1535">
            <v>74942.45</v>
          </cell>
        </row>
        <row r="1536">
          <cell r="AQ1536">
            <v>9781.16</v>
          </cell>
        </row>
        <row r="1537">
          <cell r="AQ1537">
            <v>49185.35</v>
          </cell>
        </row>
        <row r="1538">
          <cell r="AQ1538">
            <v>13390.9</v>
          </cell>
        </row>
        <row r="1539">
          <cell r="AQ1539">
            <v>9962.0300000000007</v>
          </cell>
        </row>
        <row r="1540">
          <cell r="AQ1540">
            <v>6276.63</v>
          </cell>
        </row>
        <row r="1541">
          <cell r="AQ1541">
            <v>11180</v>
          </cell>
        </row>
        <row r="1542">
          <cell r="AQ1542">
            <v>2683.2200000000003</v>
          </cell>
        </row>
        <row r="1543">
          <cell r="AE1543">
            <v>17.420000000000016</v>
          </cell>
        </row>
        <row r="1544">
          <cell r="Z1544">
            <v>11103.07</v>
          </cell>
        </row>
        <row r="1545">
          <cell r="AQ1545">
            <v>2386.5</v>
          </cell>
        </row>
        <row r="1546">
          <cell r="AQ1546">
            <v>2386.5</v>
          </cell>
        </row>
        <row r="1547">
          <cell r="Z1547">
            <v>6721.37</v>
          </cell>
        </row>
        <row r="1548">
          <cell r="Z1548">
            <v>31305.93</v>
          </cell>
        </row>
        <row r="1549">
          <cell r="Z1549">
            <v>5849.31</v>
          </cell>
        </row>
        <row r="1550">
          <cell r="Z1550">
            <v>35353.42</v>
          </cell>
        </row>
        <row r="1551">
          <cell r="AQ1551">
            <v>31032.86</v>
          </cell>
        </row>
        <row r="1552">
          <cell r="AQ1552">
            <v>62065.75</v>
          </cell>
        </row>
        <row r="1553">
          <cell r="AQ1553">
            <v>23274.66</v>
          </cell>
        </row>
        <row r="1554">
          <cell r="AQ1554">
            <v>9526.9500000000007</v>
          </cell>
        </row>
        <row r="1555">
          <cell r="AQ1555">
            <v>13919.52</v>
          </cell>
        </row>
        <row r="1556">
          <cell r="W1556">
            <v>3400</v>
          </cell>
        </row>
        <row r="1557">
          <cell r="W1557">
            <v>11641.39</v>
          </cell>
        </row>
        <row r="1558">
          <cell r="Z1558">
            <v>158365.25999999998</v>
          </cell>
        </row>
        <row r="1559">
          <cell r="Z1559">
            <v>34983.67</v>
          </cell>
        </row>
        <row r="1560">
          <cell r="Z1560">
            <v>9937.6299999999992</v>
          </cell>
        </row>
        <row r="1561">
          <cell r="Z1561">
            <v>2477.6799999999998</v>
          </cell>
        </row>
        <row r="1562">
          <cell r="Z1562">
            <v>2090.91</v>
          </cell>
        </row>
        <row r="1563">
          <cell r="Z1563">
            <v>91274.3</v>
          </cell>
        </row>
        <row r="1564">
          <cell r="Z1564">
            <v>196961.99</v>
          </cell>
        </row>
        <row r="1565">
          <cell r="Z1565">
            <v>10000</v>
          </cell>
        </row>
        <row r="1566">
          <cell r="Z1566">
            <v>51484.160000000003</v>
          </cell>
        </row>
        <row r="1567">
          <cell r="Z1567">
            <v>30000</v>
          </cell>
        </row>
        <row r="1568">
          <cell r="Z1568">
            <v>30000</v>
          </cell>
        </row>
        <row r="1569">
          <cell r="Z1569">
            <v>30000</v>
          </cell>
        </row>
        <row r="1570">
          <cell r="Z1570">
            <v>1003099.0700000001</v>
          </cell>
        </row>
        <row r="1571">
          <cell r="Z1571">
            <v>10000</v>
          </cell>
        </row>
        <row r="1572">
          <cell r="Z1572">
            <v>80000</v>
          </cell>
        </row>
        <row r="1573">
          <cell r="Z1573">
            <v>10000</v>
          </cell>
        </row>
        <row r="1574">
          <cell r="Z1574">
            <v>880</v>
          </cell>
        </row>
        <row r="1575">
          <cell r="Z1575">
            <v>24253.94</v>
          </cell>
        </row>
        <row r="1576">
          <cell r="Z1576">
            <v>15577.72</v>
          </cell>
        </row>
        <row r="1577">
          <cell r="Z1577">
            <v>29715.81</v>
          </cell>
        </row>
        <row r="1578">
          <cell r="Z1578">
            <v>41001.35</v>
          </cell>
        </row>
        <row r="1579">
          <cell r="Z1579">
            <v>107620.53</v>
          </cell>
        </row>
        <row r="1580">
          <cell r="Z1580">
            <v>57929.65</v>
          </cell>
        </row>
        <row r="1581">
          <cell r="Z1581">
            <v>107453.26</v>
          </cell>
        </row>
        <row r="1582">
          <cell r="Z1582">
            <v>6400.99</v>
          </cell>
        </row>
        <row r="1583">
          <cell r="Z1583">
            <v>6093.07</v>
          </cell>
        </row>
        <row r="1584">
          <cell r="Z1584">
            <v>429479.86</v>
          </cell>
        </row>
        <row r="1585">
          <cell r="Z1585">
            <v>328361.15999999997</v>
          </cell>
        </row>
        <row r="1586">
          <cell r="Z1586">
            <v>8695.51</v>
          </cell>
        </row>
        <row r="1587">
          <cell r="Z1587">
            <v>74807.13</v>
          </cell>
        </row>
        <row r="1588">
          <cell r="Z1588">
            <v>493932.89999999997</v>
          </cell>
        </row>
        <row r="1589">
          <cell r="AB1589">
            <v>8415.18</v>
          </cell>
        </row>
        <row r="1590">
          <cell r="AB1590">
            <v>8612</v>
          </cell>
        </row>
        <row r="1591">
          <cell r="AB1591">
            <v>5512</v>
          </cell>
        </row>
        <row r="1592">
          <cell r="AB1592">
            <v>35502.769999999997</v>
          </cell>
        </row>
        <row r="1593">
          <cell r="AB1593">
            <v>7255.13</v>
          </cell>
        </row>
        <row r="1594">
          <cell r="AD1594">
            <v>54793.37000000001</v>
          </cell>
        </row>
        <row r="1595">
          <cell r="AD1595">
            <v>2719</v>
          </cell>
        </row>
        <row r="1596">
          <cell r="AD1596">
            <v>2943.32</v>
          </cell>
        </row>
        <row r="1597">
          <cell r="AE1597">
            <v>126038.82</v>
          </cell>
        </row>
        <row r="1598">
          <cell r="AE1598">
            <v>333526.34000000003</v>
          </cell>
        </row>
        <row r="1599">
          <cell r="AE1599">
            <v>34074</v>
          </cell>
        </row>
        <row r="1600">
          <cell r="AE1600">
            <v>106251.58</v>
          </cell>
        </row>
        <row r="1601">
          <cell r="AE1601">
            <v>106251.58</v>
          </cell>
        </row>
        <row r="1602">
          <cell r="AE1602">
            <v>106251.59</v>
          </cell>
        </row>
        <row r="1603">
          <cell r="AE1603">
            <v>106251.59</v>
          </cell>
        </row>
        <row r="1604">
          <cell r="AE1604">
            <v>106251.34</v>
          </cell>
        </row>
        <row r="1605">
          <cell r="AE1605">
            <v>1682.25</v>
          </cell>
        </row>
        <row r="1606">
          <cell r="AJ1606">
            <v>59284.340000000004</v>
          </cell>
        </row>
        <row r="1607">
          <cell r="AJ1607">
            <v>3981.31</v>
          </cell>
        </row>
        <row r="1608">
          <cell r="AJ1608">
            <v>6051.59</v>
          </cell>
        </row>
        <row r="1609">
          <cell r="AJ1609">
            <v>8599.6200000000008</v>
          </cell>
        </row>
        <row r="1610">
          <cell r="AJ1610">
            <v>31850.46</v>
          </cell>
        </row>
        <row r="1611">
          <cell r="AJ1611">
            <v>15925.23</v>
          </cell>
        </row>
        <row r="1612">
          <cell r="AJ1612">
            <v>4389.58</v>
          </cell>
        </row>
        <row r="1613">
          <cell r="AJ1613">
            <v>19856.759999999998</v>
          </cell>
        </row>
        <row r="1614">
          <cell r="AJ1614">
            <v>1097.04</v>
          </cell>
        </row>
        <row r="1615">
          <cell r="AJ1615">
            <v>6311.8099999999995</v>
          </cell>
        </row>
        <row r="1616">
          <cell r="AQ1616">
            <v>33396.71</v>
          </cell>
        </row>
        <row r="1617">
          <cell r="AQ1617">
            <v>19096.580000000002</v>
          </cell>
        </row>
        <row r="1618">
          <cell r="AQ1618">
            <v>894772.8899999999</v>
          </cell>
        </row>
        <row r="1619">
          <cell r="AQ1619">
            <v>7603.64</v>
          </cell>
        </row>
        <row r="1620">
          <cell r="AQ1620">
            <v>274906.03000000003</v>
          </cell>
        </row>
        <row r="1621">
          <cell r="AQ1621">
            <v>28550.02</v>
          </cell>
        </row>
        <row r="1622">
          <cell r="AQ1622">
            <v>13581.25</v>
          </cell>
        </row>
        <row r="1623">
          <cell r="AQ1623">
            <v>13366.1</v>
          </cell>
        </row>
        <row r="1624">
          <cell r="AQ1624">
            <v>21050.27</v>
          </cell>
        </row>
        <row r="1625">
          <cell r="AQ1625">
            <v>3491.53</v>
          </cell>
        </row>
        <row r="1626">
          <cell r="AQ1626">
            <v>12360</v>
          </cell>
        </row>
        <row r="1627">
          <cell r="AQ1627">
            <v>4764.9399999999996</v>
          </cell>
        </row>
        <row r="1628">
          <cell r="AJ1628">
            <v>1092.8800000000001</v>
          </cell>
        </row>
        <row r="1629">
          <cell r="Z1629">
            <v>764.63</v>
          </cell>
        </row>
        <row r="1630">
          <cell r="Z1630">
            <v>34365.74</v>
          </cell>
        </row>
        <row r="1631">
          <cell r="Z1631">
            <v>4879.5599999999995</v>
          </cell>
        </row>
        <row r="1632">
          <cell r="Z1632">
            <v>13781.85</v>
          </cell>
        </row>
        <row r="1633">
          <cell r="Z1633">
            <v>4895.3</v>
          </cell>
        </row>
        <row r="1634">
          <cell r="Z1634">
            <v>5844.47</v>
          </cell>
        </row>
        <row r="1635">
          <cell r="Z1635">
            <v>8633.6899999999987</v>
          </cell>
        </row>
        <row r="1636">
          <cell r="Z1636">
            <v>2209.2999999999993</v>
          </cell>
        </row>
        <row r="1637">
          <cell r="AD1637">
            <v>165</v>
          </cell>
        </row>
        <row r="1638">
          <cell r="AQ1638">
            <v>18112.64</v>
          </cell>
        </row>
        <row r="1639">
          <cell r="Z1639">
            <v>52819.28</v>
          </cell>
        </row>
        <row r="1640">
          <cell r="AD1640">
            <v>5467.5</v>
          </cell>
        </row>
        <row r="1641">
          <cell r="W1641">
            <v>869.25</v>
          </cell>
        </row>
        <row r="1642">
          <cell r="Z1642">
            <v>8.1199999999999992</v>
          </cell>
        </row>
        <row r="1643">
          <cell r="AQ1643">
            <v>20959.66</v>
          </cell>
        </row>
        <row r="1644">
          <cell r="AQ1644">
            <v>16301.96</v>
          </cell>
        </row>
        <row r="1645">
          <cell r="AQ1645">
            <v>37727.4</v>
          </cell>
        </row>
        <row r="1646">
          <cell r="Z1646">
            <v>1018.47</v>
          </cell>
        </row>
        <row r="1647">
          <cell r="Z1647">
            <v>11135.12</v>
          </cell>
        </row>
        <row r="1648">
          <cell r="AB1648">
            <v>304.91000000000003</v>
          </cell>
        </row>
        <row r="1649">
          <cell r="AE1649">
            <v>374.75</v>
          </cell>
        </row>
        <row r="1650">
          <cell r="AJ1650">
            <v>2491.6999999999998</v>
          </cell>
        </row>
        <row r="1651">
          <cell r="W1651">
            <v>6450.66</v>
          </cell>
        </row>
        <row r="1652">
          <cell r="Z1652">
            <v>5392.0599999999995</v>
          </cell>
        </row>
        <row r="1653">
          <cell r="Z1653">
            <v>2238.9300000000003</v>
          </cell>
        </row>
        <row r="1654">
          <cell r="AQ1654">
            <v>608.92999999999995</v>
          </cell>
        </row>
        <row r="1655">
          <cell r="W1655">
            <v>675</v>
          </cell>
          <cell r="Z1655">
            <v>4252.5</v>
          </cell>
          <cell r="AD1655">
            <v>270</v>
          </cell>
          <cell r="AE1655">
            <v>135</v>
          </cell>
          <cell r="AQ1655">
            <v>1417.5</v>
          </cell>
        </row>
        <row r="1656">
          <cell r="Z1656">
            <v>6941.9</v>
          </cell>
        </row>
        <row r="1657">
          <cell r="Z1657">
            <v>2531.91</v>
          </cell>
        </row>
        <row r="1658">
          <cell r="Z1658">
            <v>4201.82</v>
          </cell>
        </row>
        <row r="1659">
          <cell r="Z1659">
            <v>10115.120000000001</v>
          </cell>
        </row>
        <row r="1660">
          <cell r="Z1660">
            <v>40988</v>
          </cell>
        </row>
        <row r="1661">
          <cell r="Z1661">
            <v>23836</v>
          </cell>
        </row>
        <row r="1662">
          <cell r="Z1662">
            <v>28068.400000000001</v>
          </cell>
        </row>
        <row r="1663">
          <cell r="Z1663">
            <v>12046.77</v>
          </cell>
        </row>
        <row r="1664">
          <cell r="Z1664">
            <v>8850.73</v>
          </cell>
        </row>
        <row r="1665">
          <cell r="Z1665">
            <v>25105.72</v>
          </cell>
        </row>
        <row r="1666">
          <cell r="AJ1666">
            <v>2652.61</v>
          </cell>
        </row>
        <row r="1667">
          <cell r="Z1667">
            <v>7179.62</v>
          </cell>
        </row>
        <row r="1668">
          <cell r="Z1668">
            <v>5950</v>
          </cell>
        </row>
        <row r="1669">
          <cell r="Z1669">
            <v>7637.12</v>
          </cell>
        </row>
        <row r="1670">
          <cell r="AB1670">
            <v>31698.71</v>
          </cell>
        </row>
        <row r="1671">
          <cell r="W1671">
            <v>3174.8140000000003</v>
          </cell>
          <cell r="Z1671">
            <v>20001.3282</v>
          </cell>
          <cell r="AD1671">
            <v>1269.9256</v>
          </cell>
          <cell r="AE1671">
            <v>634.96280000000002</v>
          </cell>
          <cell r="AQ1671">
            <v>6667.1093999999994</v>
          </cell>
        </row>
        <row r="1672">
          <cell r="AB1672">
            <v>12328.13</v>
          </cell>
        </row>
        <row r="1673">
          <cell r="W1673">
            <v>1200</v>
          </cell>
        </row>
        <row r="1674">
          <cell r="AJ1674">
            <v>771.01</v>
          </cell>
        </row>
        <row r="1791">
          <cell r="Y1791">
            <v>37684.33</v>
          </cell>
        </row>
        <row r="1792">
          <cell r="Z1792">
            <v>1302.3900000000001</v>
          </cell>
        </row>
        <row r="1793">
          <cell r="Z1793">
            <v>1194</v>
          </cell>
        </row>
        <row r="1794">
          <cell r="Z1794">
            <v>1214.8800000000001</v>
          </cell>
        </row>
        <row r="1795">
          <cell r="Z1795">
            <v>21734.33</v>
          </cell>
        </row>
        <row r="1796">
          <cell r="Z1796">
            <v>2800</v>
          </cell>
        </row>
        <row r="1797">
          <cell r="AA1797">
            <v>57484.34</v>
          </cell>
        </row>
        <row r="1798">
          <cell r="AD1798">
            <v>135</v>
          </cell>
        </row>
        <row r="1799">
          <cell r="V1799">
            <v>6.2092999999999998</v>
          </cell>
          <cell r="W1799">
            <v>12.4186</v>
          </cell>
          <cell r="X1799">
            <v>6.2092999999999998</v>
          </cell>
          <cell r="Y1799">
            <v>55.88369999999999</v>
          </cell>
          <cell r="Z1799">
            <v>68.302299999999988</v>
          </cell>
          <cell r="AA1799">
            <v>93.139499999999984</v>
          </cell>
          <cell r="AB1799">
            <v>24.837199999999999</v>
          </cell>
          <cell r="AC1799">
            <v>12.4186</v>
          </cell>
          <cell r="AD1799">
            <v>6.2092999999999998</v>
          </cell>
          <cell r="AF1799">
            <v>93.139499999999984</v>
          </cell>
          <cell r="AG1799">
            <v>12.4186</v>
          </cell>
          <cell r="AH1799">
            <v>6.2092999999999998</v>
          </cell>
          <cell r="AI1799">
            <v>18.627899999999997</v>
          </cell>
          <cell r="AJ1799">
            <v>12.4186</v>
          </cell>
          <cell r="AK1799">
            <v>12.4186</v>
          </cell>
          <cell r="AL1799">
            <v>6.2092999999999998</v>
          </cell>
          <cell r="AM1799">
            <v>43.4651</v>
          </cell>
          <cell r="AN1799">
            <v>6.2092999999999998</v>
          </cell>
          <cell r="AQ1799">
            <v>24.837199999999999</v>
          </cell>
          <cell r="AR1799">
            <v>74.511599999999987</v>
          </cell>
        </row>
        <row r="1800">
          <cell r="V1800">
            <v>8.5007999999999999</v>
          </cell>
          <cell r="W1800">
            <v>17.0016</v>
          </cell>
          <cell r="X1800">
            <v>8.5007999999999999</v>
          </cell>
          <cell r="Y1800">
            <v>76.507199999999997</v>
          </cell>
          <cell r="Z1800">
            <v>93.508800000000008</v>
          </cell>
          <cell r="AA1800">
            <v>127.512</v>
          </cell>
          <cell r="AB1800">
            <v>34.0032</v>
          </cell>
          <cell r="AC1800">
            <v>17.0016</v>
          </cell>
          <cell r="AD1800">
            <v>8.5007999999999999</v>
          </cell>
          <cell r="AF1800">
            <v>127.512</v>
          </cell>
          <cell r="AG1800">
            <v>17.0016</v>
          </cell>
          <cell r="AH1800">
            <v>8.5007999999999999</v>
          </cell>
          <cell r="AI1800">
            <v>25.502400000000002</v>
          </cell>
          <cell r="AJ1800">
            <v>17.0016</v>
          </cell>
          <cell r="AK1800">
            <v>17.0016</v>
          </cell>
          <cell r="AL1800">
            <v>8.5007999999999999</v>
          </cell>
          <cell r="AM1800">
            <v>59.505600000000008</v>
          </cell>
          <cell r="AN1800">
            <v>8.5007999999999999</v>
          </cell>
          <cell r="AQ1800">
            <v>34.0032</v>
          </cell>
          <cell r="AR1800">
            <v>102.00960000000001</v>
          </cell>
        </row>
        <row r="1801">
          <cell r="V1801">
            <v>3.6534</v>
          </cell>
          <cell r="W1801">
            <v>7.3068</v>
          </cell>
          <cell r="X1801">
            <v>3.6534</v>
          </cell>
          <cell r="Y1801">
            <v>32.880599999999994</v>
          </cell>
          <cell r="Z1801">
            <v>40.187399999999997</v>
          </cell>
          <cell r="AA1801">
            <v>54.800999999999995</v>
          </cell>
          <cell r="AB1801">
            <v>14.6136</v>
          </cell>
          <cell r="AC1801">
            <v>7.3068</v>
          </cell>
          <cell r="AD1801">
            <v>3.6534</v>
          </cell>
          <cell r="AF1801">
            <v>54.800999999999995</v>
          </cell>
          <cell r="AG1801">
            <v>7.3068</v>
          </cell>
          <cell r="AH1801">
            <v>3.6534</v>
          </cell>
          <cell r="AI1801">
            <v>10.960199999999999</v>
          </cell>
          <cell r="AJ1801">
            <v>7.3068</v>
          </cell>
          <cell r="AK1801">
            <v>7.3068</v>
          </cell>
          <cell r="AL1801">
            <v>3.6534</v>
          </cell>
          <cell r="AM1801">
            <v>25.573800000000002</v>
          </cell>
          <cell r="AN1801">
            <v>3.6534</v>
          </cell>
          <cell r="AQ1801">
            <v>14.6136</v>
          </cell>
          <cell r="AR1801">
            <v>43.840799999999994</v>
          </cell>
        </row>
        <row r="1802">
          <cell r="V1802">
            <v>7.2650000000000006</v>
          </cell>
          <cell r="W1802">
            <v>14.530000000000001</v>
          </cell>
          <cell r="X1802">
            <v>7.2650000000000006</v>
          </cell>
          <cell r="Y1802">
            <v>65.384999999999991</v>
          </cell>
          <cell r="Z1802">
            <v>79.915000000000006</v>
          </cell>
          <cell r="AA1802">
            <v>108.97499999999999</v>
          </cell>
          <cell r="AB1802">
            <v>29.060000000000002</v>
          </cell>
          <cell r="AC1802">
            <v>14.530000000000001</v>
          </cell>
          <cell r="AD1802">
            <v>7.2650000000000006</v>
          </cell>
          <cell r="AF1802">
            <v>108.97499999999999</v>
          </cell>
          <cell r="AG1802">
            <v>14.530000000000001</v>
          </cell>
          <cell r="AH1802">
            <v>7.2650000000000006</v>
          </cell>
          <cell r="AI1802">
            <v>21.794999999999998</v>
          </cell>
          <cell r="AJ1802">
            <v>14.530000000000001</v>
          </cell>
          <cell r="AK1802">
            <v>14.530000000000001</v>
          </cell>
          <cell r="AL1802">
            <v>7.2650000000000006</v>
          </cell>
          <cell r="AM1802">
            <v>50.855000000000004</v>
          </cell>
          <cell r="AN1802">
            <v>7.2650000000000006</v>
          </cell>
          <cell r="AQ1802">
            <v>29.060000000000002</v>
          </cell>
          <cell r="AR1802">
            <v>87.179999999999993</v>
          </cell>
        </row>
        <row r="1803">
          <cell r="V1803">
            <v>7.2650000000000006</v>
          </cell>
          <cell r="W1803">
            <v>14.530000000000001</v>
          </cell>
          <cell r="X1803">
            <v>7.2650000000000006</v>
          </cell>
          <cell r="Y1803">
            <v>65.384999999999991</v>
          </cell>
          <cell r="Z1803">
            <v>79.915000000000006</v>
          </cell>
          <cell r="AA1803">
            <v>108.97499999999999</v>
          </cell>
          <cell r="AB1803">
            <v>29.060000000000002</v>
          </cell>
          <cell r="AC1803">
            <v>14.530000000000001</v>
          </cell>
          <cell r="AD1803">
            <v>7.2650000000000006</v>
          </cell>
          <cell r="AF1803">
            <v>108.97499999999999</v>
          </cell>
          <cell r="AG1803">
            <v>14.530000000000001</v>
          </cell>
          <cell r="AH1803">
            <v>7.2650000000000006</v>
          </cell>
          <cell r="AI1803">
            <v>21.794999999999998</v>
          </cell>
          <cell r="AJ1803">
            <v>14.530000000000001</v>
          </cell>
          <cell r="AK1803">
            <v>14.530000000000001</v>
          </cell>
          <cell r="AL1803">
            <v>7.2650000000000006</v>
          </cell>
          <cell r="AM1803">
            <v>50.855000000000004</v>
          </cell>
          <cell r="AN1803">
            <v>7.2650000000000006</v>
          </cell>
          <cell r="AQ1803">
            <v>29.060000000000002</v>
          </cell>
          <cell r="AR1803">
            <v>87.179999999999993</v>
          </cell>
        </row>
        <row r="1804">
          <cell r="V1804">
            <v>7.2650000000000006</v>
          </cell>
          <cell r="W1804">
            <v>14.530000000000001</v>
          </cell>
          <cell r="X1804">
            <v>7.2650000000000006</v>
          </cell>
          <cell r="Y1804">
            <v>65.384999999999991</v>
          </cell>
          <cell r="Z1804">
            <v>79.915000000000006</v>
          </cell>
          <cell r="AA1804">
            <v>108.97499999999999</v>
          </cell>
          <cell r="AB1804">
            <v>29.060000000000002</v>
          </cell>
          <cell r="AC1804">
            <v>14.530000000000001</v>
          </cell>
          <cell r="AD1804">
            <v>7.2650000000000006</v>
          </cell>
          <cell r="AF1804">
            <v>108.97499999999999</v>
          </cell>
          <cell r="AG1804">
            <v>14.530000000000001</v>
          </cell>
          <cell r="AH1804">
            <v>7.2650000000000006</v>
          </cell>
          <cell r="AI1804">
            <v>21.794999999999998</v>
          </cell>
          <cell r="AJ1804">
            <v>14.530000000000001</v>
          </cell>
          <cell r="AK1804">
            <v>14.530000000000001</v>
          </cell>
          <cell r="AL1804">
            <v>7.2650000000000006</v>
          </cell>
          <cell r="AM1804">
            <v>50.855000000000004</v>
          </cell>
          <cell r="AN1804">
            <v>7.2650000000000006</v>
          </cell>
          <cell r="AQ1804">
            <v>29.060000000000002</v>
          </cell>
          <cell r="AR1804">
            <v>87.179999999999993</v>
          </cell>
        </row>
        <row r="1805">
          <cell r="V1805">
            <v>7.2650000000000006</v>
          </cell>
          <cell r="W1805">
            <v>14.530000000000001</v>
          </cell>
          <cell r="X1805">
            <v>7.2650000000000006</v>
          </cell>
          <cell r="Y1805">
            <v>65.384999999999991</v>
          </cell>
          <cell r="Z1805">
            <v>79.915000000000006</v>
          </cell>
          <cell r="AA1805">
            <v>108.97499999999999</v>
          </cell>
          <cell r="AB1805">
            <v>29.060000000000002</v>
          </cell>
          <cell r="AC1805">
            <v>14.530000000000001</v>
          </cell>
          <cell r="AD1805">
            <v>7.2650000000000006</v>
          </cell>
          <cell r="AF1805">
            <v>108.97499999999999</v>
          </cell>
          <cell r="AG1805">
            <v>14.530000000000001</v>
          </cell>
          <cell r="AH1805">
            <v>7.2650000000000006</v>
          </cell>
          <cell r="AI1805">
            <v>21.794999999999998</v>
          </cell>
          <cell r="AJ1805">
            <v>14.530000000000001</v>
          </cell>
          <cell r="AK1805">
            <v>14.530000000000001</v>
          </cell>
          <cell r="AL1805">
            <v>7.2650000000000006</v>
          </cell>
          <cell r="AM1805">
            <v>50.855000000000004</v>
          </cell>
          <cell r="AN1805">
            <v>7.2650000000000006</v>
          </cell>
          <cell r="AQ1805">
            <v>29.060000000000002</v>
          </cell>
          <cell r="AR1805">
            <v>87.179999999999993</v>
          </cell>
        </row>
        <row r="1806">
          <cell r="V1806">
            <v>7.2650000000000006</v>
          </cell>
          <cell r="W1806">
            <v>14.530000000000001</v>
          </cell>
          <cell r="X1806">
            <v>7.2650000000000006</v>
          </cell>
          <cell r="Y1806">
            <v>65.384999999999991</v>
          </cell>
          <cell r="Z1806">
            <v>79.915000000000006</v>
          </cell>
          <cell r="AA1806">
            <v>108.97499999999999</v>
          </cell>
          <cell r="AB1806">
            <v>29.060000000000002</v>
          </cell>
          <cell r="AC1806">
            <v>14.530000000000001</v>
          </cell>
          <cell r="AD1806">
            <v>7.2650000000000006</v>
          </cell>
          <cell r="AF1806">
            <v>108.97499999999999</v>
          </cell>
          <cell r="AG1806">
            <v>14.530000000000001</v>
          </cell>
          <cell r="AH1806">
            <v>7.2650000000000006</v>
          </cell>
          <cell r="AI1806">
            <v>21.794999999999998</v>
          </cell>
          <cell r="AJ1806">
            <v>14.530000000000001</v>
          </cell>
          <cell r="AK1806">
            <v>14.530000000000001</v>
          </cell>
          <cell r="AL1806">
            <v>7.2650000000000006</v>
          </cell>
          <cell r="AM1806">
            <v>50.855000000000004</v>
          </cell>
          <cell r="AN1806">
            <v>7.2650000000000006</v>
          </cell>
          <cell r="AQ1806">
            <v>29.060000000000002</v>
          </cell>
          <cell r="AR1806">
            <v>87.179999999999993</v>
          </cell>
        </row>
        <row r="1807">
          <cell r="V1807">
            <v>7.2650000000000006</v>
          </cell>
          <cell r="W1807">
            <v>14.530000000000001</v>
          </cell>
          <cell r="X1807">
            <v>7.2650000000000006</v>
          </cell>
          <cell r="Y1807">
            <v>65.384999999999991</v>
          </cell>
          <cell r="Z1807">
            <v>79.915000000000006</v>
          </cell>
          <cell r="AA1807">
            <v>108.97499999999999</v>
          </cell>
          <cell r="AB1807">
            <v>29.060000000000002</v>
          </cell>
          <cell r="AC1807">
            <v>14.530000000000001</v>
          </cell>
          <cell r="AD1807">
            <v>7.2650000000000006</v>
          </cell>
          <cell r="AF1807">
            <v>108.97499999999999</v>
          </cell>
          <cell r="AG1807">
            <v>14.530000000000001</v>
          </cell>
          <cell r="AH1807">
            <v>7.2650000000000006</v>
          </cell>
          <cell r="AI1807">
            <v>21.794999999999998</v>
          </cell>
          <cell r="AJ1807">
            <v>14.530000000000001</v>
          </cell>
          <cell r="AK1807">
            <v>14.530000000000001</v>
          </cell>
          <cell r="AL1807">
            <v>7.2650000000000006</v>
          </cell>
          <cell r="AM1807">
            <v>50.855000000000004</v>
          </cell>
          <cell r="AN1807">
            <v>7.2650000000000006</v>
          </cell>
          <cell r="AQ1807">
            <v>29.060000000000002</v>
          </cell>
          <cell r="AR1807">
            <v>87.179999999999993</v>
          </cell>
        </row>
        <row r="1808">
          <cell r="V1808">
            <v>7.2650000000000006</v>
          </cell>
          <cell r="W1808">
            <v>14.530000000000001</v>
          </cell>
          <cell r="X1808">
            <v>7.2650000000000006</v>
          </cell>
          <cell r="Y1808">
            <v>65.384999999999991</v>
          </cell>
          <cell r="Z1808">
            <v>79.915000000000006</v>
          </cell>
          <cell r="AA1808">
            <v>108.97499999999999</v>
          </cell>
          <cell r="AB1808">
            <v>29.060000000000002</v>
          </cell>
          <cell r="AC1808">
            <v>14.530000000000001</v>
          </cell>
          <cell r="AD1808">
            <v>7.2650000000000006</v>
          </cell>
          <cell r="AF1808">
            <v>108.97499999999999</v>
          </cell>
          <cell r="AG1808">
            <v>14.530000000000001</v>
          </cell>
          <cell r="AH1808">
            <v>7.2650000000000006</v>
          </cell>
          <cell r="AI1808">
            <v>21.794999999999998</v>
          </cell>
          <cell r="AJ1808">
            <v>14.530000000000001</v>
          </cell>
          <cell r="AK1808">
            <v>14.530000000000001</v>
          </cell>
          <cell r="AL1808">
            <v>7.2650000000000006</v>
          </cell>
          <cell r="AM1808">
            <v>50.855000000000004</v>
          </cell>
          <cell r="AN1808">
            <v>7.2650000000000006</v>
          </cell>
          <cell r="AQ1808">
            <v>29.060000000000002</v>
          </cell>
          <cell r="AR1808">
            <v>87.179999999999993</v>
          </cell>
        </row>
        <row r="1809">
          <cell r="V1809">
            <v>7.2650000000000006</v>
          </cell>
          <cell r="W1809">
            <v>14.530000000000001</v>
          </cell>
          <cell r="X1809">
            <v>7.2650000000000006</v>
          </cell>
          <cell r="Y1809">
            <v>65.384999999999991</v>
          </cell>
          <cell r="Z1809">
            <v>79.915000000000006</v>
          </cell>
          <cell r="AA1809">
            <v>108.97499999999999</v>
          </cell>
          <cell r="AB1809">
            <v>29.060000000000002</v>
          </cell>
          <cell r="AC1809">
            <v>14.530000000000001</v>
          </cell>
          <cell r="AD1809">
            <v>7.2650000000000006</v>
          </cell>
          <cell r="AF1809">
            <v>108.97499999999999</v>
          </cell>
          <cell r="AG1809">
            <v>14.530000000000001</v>
          </cell>
          <cell r="AH1809">
            <v>7.2650000000000006</v>
          </cell>
          <cell r="AI1809">
            <v>21.794999999999998</v>
          </cell>
          <cell r="AJ1809">
            <v>14.530000000000001</v>
          </cell>
          <cell r="AK1809">
            <v>14.530000000000001</v>
          </cell>
          <cell r="AL1809">
            <v>7.2650000000000006</v>
          </cell>
          <cell r="AM1809">
            <v>50.855000000000004</v>
          </cell>
          <cell r="AN1809">
            <v>7.2650000000000006</v>
          </cell>
          <cell r="AQ1809">
            <v>29.060000000000002</v>
          </cell>
          <cell r="AR1809">
            <v>87.179999999999993</v>
          </cell>
        </row>
        <row r="1810">
          <cell r="V1810">
            <v>8.6377000000000006</v>
          </cell>
          <cell r="W1810">
            <v>17.275400000000001</v>
          </cell>
          <cell r="X1810">
            <v>8.6377000000000006</v>
          </cell>
          <cell r="Y1810">
            <v>77.7393</v>
          </cell>
          <cell r="Z1810">
            <v>95.014700000000005</v>
          </cell>
          <cell r="AA1810">
            <v>129.56549999999999</v>
          </cell>
          <cell r="AB1810">
            <v>34.550800000000002</v>
          </cell>
          <cell r="AC1810">
            <v>17.275400000000001</v>
          </cell>
          <cell r="AD1810">
            <v>8.6377000000000006</v>
          </cell>
          <cell r="AF1810">
            <v>129.56549999999999</v>
          </cell>
          <cell r="AG1810">
            <v>17.275400000000001</v>
          </cell>
          <cell r="AH1810">
            <v>8.6377000000000006</v>
          </cell>
          <cell r="AI1810">
            <v>25.9131</v>
          </cell>
          <cell r="AJ1810">
            <v>17.275400000000001</v>
          </cell>
          <cell r="AK1810">
            <v>17.275400000000001</v>
          </cell>
          <cell r="AL1810">
            <v>8.6377000000000006</v>
          </cell>
          <cell r="AM1810">
            <v>60.463900000000002</v>
          </cell>
          <cell r="AN1810">
            <v>8.6377000000000006</v>
          </cell>
          <cell r="AQ1810">
            <v>34.550800000000002</v>
          </cell>
          <cell r="AR1810">
            <v>103.6524</v>
          </cell>
        </row>
        <row r="1811">
          <cell r="V1811">
            <v>8.6377000000000006</v>
          </cell>
          <cell r="W1811">
            <v>17.275400000000001</v>
          </cell>
          <cell r="X1811">
            <v>8.6377000000000006</v>
          </cell>
          <cell r="Y1811">
            <v>77.7393</v>
          </cell>
          <cell r="Z1811">
            <v>95.014700000000005</v>
          </cell>
          <cell r="AA1811">
            <v>129.56549999999999</v>
          </cell>
          <cell r="AB1811">
            <v>34.550800000000002</v>
          </cell>
          <cell r="AC1811">
            <v>17.275400000000001</v>
          </cell>
          <cell r="AD1811">
            <v>8.6377000000000006</v>
          </cell>
          <cell r="AF1811">
            <v>129.56549999999999</v>
          </cell>
          <cell r="AG1811">
            <v>17.275400000000001</v>
          </cell>
          <cell r="AH1811">
            <v>8.6377000000000006</v>
          </cell>
          <cell r="AI1811">
            <v>25.9131</v>
          </cell>
          <cell r="AJ1811">
            <v>17.275400000000001</v>
          </cell>
          <cell r="AK1811">
            <v>17.275400000000001</v>
          </cell>
          <cell r="AL1811">
            <v>8.6377000000000006</v>
          </cell>
          <cell r="AM1811">
            <v>60.463900000000002</v>
          </cell>
          <cell r="AN1811">
            <v>8.6377000000000006</v>
          </cell>
          <cell r="AQ1811">
            <v>34.550800000000002</v>
          </cell>
          <cell r="AR1811">
            <v>103.6524</v>
          </cell>
        </row>
        <row r="1812">
          <cell r="V1812">
            <v>8.8489000000000004</v>
          </cell>
          <cell r="W1812">
            <v>17.697800000000001</v>
          </cell>
          <cell r="X1812">
            <v>8.8489000000000004</v>
          </cell>
          <cell r="Y1812">
            <v>79.64009999999999</v>
          </cell>
          <cell r="Z1812">
            <v>97.337900000000005</v>
          </cell>
          <cell r="AA1812">
            <v>132.73349999999999</v>
          </cell>
          <cell r="AB1812">
            <v>35.395600000000002</v>
          </cell>
          <cell r="AC1812">
            <v>17.697800000000001</v>
          </cell>
          <cell r="AD1812">
            <v>8.8489000000000004</v>
          </cell>
          <cell r="AF1812">
            <v>132.73349999999999</v>
          </cell>
          <cell r="AG1812">
            <v>17.697800000000001</v>
          </cell>
          <cell r="AH1812">
            <v>8.8489000000000004</v>
          </cell>
          <cell r="AI1812">
            <v>26.546699999999998</v>
          </cell>
          <cell r="AJ1812">
            <v>17.697800000000001</v>
          </cell>
          <cell r="AK1812">
            <v>17.697800000000001</v>
          </cell>
          <cell r="AL1812">
            <v>8.8489000000000004</v>
          </cell>
          <cell r="AM1812">
            <v>61.942300000000003</v>
          </cell>
          <cell r="AN1812">
            <v>8.8489000000000004</v>
          </cell>
          <cell r="AQ1812">
            <v>35.395600000000002</v>
          </cell>
          <cell r="AR1812">
            <v>106.18679999999999</v>
          </cell>
        </row>
        <row r="1813">
          <cell r="V1813">
            <v>8.8490000000000002</v>
          </cell>
          <cell r="W1813">
            <v>17.698</v>
          </cell>
          <cell r="X1813">
            <v>8.8490000000000002</v>
          </cell>
          <cell r="Y1813">
            <v>79.640999999999991</v>
          </cell>
          <cell r="Z1813">
            <v>97.338999999999999</v>
          </cell>
          <cell r="AA1813">
            <v>132.73499999999999</v>
          </cell>
          <cell r="AB1813">
            <v>35.396000000000001</v>
          </cell>
          <cell r="AC1813">
            <v>17.698</v>
          </cell>
          <cell r="AD1813">
            <v>8.8490000000000002</v>
          </cell>
          <cell r="AF1813">
            <v>132.73499999999999</v>
          </cell>
          <cell r="AG1813">
            <v>17.698</v>
          </cell>
          <cell r="AH1813">
            <v>8.8490000000000002</v>
          </cell>
          <cell r="AI1813">
            <v>26.546999999999997</v>
          </cell>
          <cell r="AJ1813">
            <v>17.698</v>
          </cell>
          <cell r="AK1813">
            <v>17.698</v>
          </cell>
          <cell r="AL1813">
            <v>8.8490000000000002</v>
          </cell>
          <cell r="AM1813">
            <v>61.943000000000005</v>
          </cell>
          <cell r="AN1813">
            <v>8.8490000000000002</v>
          </cell>
          <cell r="AQ1813">
            <v>35.396000000000001</v>
          </cell>
          <cell r="AR1813">
            <v>106.18799999999999</v>
          </cell>
        </row>
        <row r="1814">
          <cell r="V1814">
            <v>8.2152999999999992</v>
          </cell>
          <cell r="W1814">
            <v>16.430599999999998</v>
          </cell>
          <cell r="X1814">
            <v>8.2152999999999992</v>
          </cell>
          <cell r="Y1814">
            <v>73.937699999999992</v>
          </cell>
          <cell r="Z1814">
            <v>90.368299999999991</v>
          </cell>
          <cell r="AA1814">
            <v>123.22949999999999</v>
          </cell>
          <cell r="AB1814">
            <v>32.861199999999997</v>
          </cell>
          <cell r="AC1814">
            <v>16.430599999999998</v>
          </cell>
          <cell r="AD1814">
            <v>8.2152999999999992</v>
          </cell>
          <cell r="AF1814">
            <v>123.22949999999999</v>
          </cell>
          <cell r="AG1814">
            <v>16.430599999999998</v>
          </cell>
          <cell r="AH1814">
            <v>8.2152999999999992</v>
          </cell>
          <cell r="AI1814">
            <v>24.645899999999997</v>
          </cell>
          <cell r="AJ1814">
            <v>16.430599999999998</v>
          </cell>
          <cell r="AK1814">
            <v>16.430599999999998</v>
          </cell>
          <cell r="AL1814">
            <v>8.2152999999999992</v>
          </cell>
          <cell r="AM1814">
            <v>57.507100000000001</v>
          </cell>
          <cell r="AN1814">
            <v>8.2152999999999992</v>
          </cell>
          <cell r="AQ1814">
            <v>32.861199999999997</v>
          </cell>
          <cell r="AR1814">
            <v>98.58359999999999</v>
          </cell>
        </row>
        <row r="1815">
          <cell r="V1815">
            <v>9.0601000000000003</v>
          </cell>
          <cell r="W1815">
            <v>18.120200000000001</v>
          </cell>
          <cell r="X1815">
            <v>9.0601000000000003</v>
          </cell>
          <cell r="Y1815">
            <v>81.540899999999993</v>
          </cell>
          <cell r="Z1815">
            <v>99.661100000000005</v>
          </cell>
          <cell r="AA1815">
            <v>135.9015</v>
          </cell>
          <cell r="AB1815">
            <v>36.240400000000001</v>
          </cell>
          <cell r="AC1815">
            <v>18.120200000000001</v>
          </cell>
          <cell r="AD1815">
            <v>9.0601000000000003</v>
          </cell>
          <cell r="AF1815">
            <v>135.9015</v>
          </cell>
          <cell r="AG1815">
            <v>18.120200000000001</v>
          </cell>
          <cell r="AH1815">
            <v>9.0601000000000003</v>
          </cell>
          <cell r="AI1815">
            <v>27.180299999999999</v>
          </cell>
          <cell r="AJ1815">
            <v>18.120200000000001</v>
          </cell>
          <cell r="AK1815">
            <v>18.120200000000001</v>
          </cell>
          <cell r="AL1815">
            <v>9.0601000000000003</v>
          </cell>
          <cell r="AM1815">
            <v>63.420700000000004</v>
          </cell>
          <cell r="AN1815">
            <v>9.0601000000000003</v>
          </cell>
          <cell r="AQ1815">
            <v>36.240400000000001</v>
          </cell>
          <cell r="AR1815">
            <v>108.7212</v>
          </cell>
        </row>
        <row r="1816">
          <cell r="V1816">
            <v>6.737000000000001</v>
          </cell>
          <cell r="W1816">
            <v>13.474000000000002</v>
          </cell>
          <cell r="X1816">
            <v>6.737000000000001</v>
          </cell>
          <cell r="Y1816">
            <v>60.633000000000003</v>
          </cell>
          <cell r="Z1816">
            <v>74.106999999999999</v>
          </cell>
          <cell r="AA1816">
            <v>101.05500000000001</v>
          </cell>
          <cell r="AB1816">
            <v>26.948000000000004</v>
          </cell>
          <cell r="AC1816">
            <v>13.474000000000002</v>
          </cell>
          <cell r="AD1816">
            <v>6.737000000000001</v>
          </cell>
          <cell r="AF1816">
            <v>101.05500000000001</v>
          </cell>
          <cell r="AG1816">
            <v>13.474000000000002</v>
          </cell>
          <cell r="AH1816">
            <v>6.737000000000001</v>
          </cell>
          <cell r="AI1816">
            <v>20.211000000000002</v>
          </cell>
          <cell r="AJ1816">
            <v>13.474000000000002</v>
          </cell>
          <cell r="AK1816">
            <v>13.474000000000002</v>
          </cell>
          <cell r="AL1816">
            <v>6.737000000000001</v>
          </cell>
          <cell r="AM1816">
            <v>47.159000000000006</v>
          </cell>
          <cell r="AN1816">
            <v>6.737000000000001</v>
          </cell>
          <cell r="AQ1816">
            <v>26.948000000000004</v>
          </cell>
          <cell r="AR1816">
            <v>80.844000000000008</v>
          </cell>
        </row>
        <row r="1817">
          <cell r="V1817">
            <v>8.4265000000000008</v>
          </cell>
          <cell r="W1817">
            <v>16.853000000000002</v>
          </cell>
          <cell r="X1817">
            <v>8.4265000000000008</v>
          </cell>
          <cell r="Y1817">
            <v>75.838499999999996</v>
          </cell>
          <cell r="Z1817">
            <v>92.691500000000005</v>
          </cell>
          <cell r="AA1817">
            <v>126.39749999999999</v>
          </cell>
          <cell r="AB1817">
            <v>33.706000000000003</v>
          </cell>
          <cell r="AC1817">
            <v>16.853000000000002</v>
          </cell>
          <cell r="AD1817">
            <v>8.4265000000000008</v>
          </cell>
          <cell r="AF1817">
            <v>126.39749999999999</v>
          </cell>
          <cell r="AG1817">
            <v>16.853000000000002</v>
          </cell>
          <cell r="AH1817">
            <v>8.4265000000000008</v>
          </cell>
          <cell r="AI1817">
            <v>25.279499999999999</v>
          </cell>
          <cell r="AJ1817">
            <v>16.853000000000002</v>
          </cell>
          <cell r="AK1817">
            <v>16.853000000000002</v>
          </cell>
          <cell r="AL1817">
            <v>8.4265000000000008</v>
          </cell>
          <cell r="AM1817">
            <v>58.985500000000002</v>
          </cell>
          <cell r="AN1817">
            <v>8.4265000000000008</v>
          </cell>
          <cell r="AQ1817">
            <v>33.706000000000003</v>
          </cell>
          <cell r="AR1817">
            <v>101.11799999999999</v>
          </cell>
        </row>
        <row r="1818">
          <cell r="V1818">
            <v>21.398200000000003</v>
          </cell>
          <cell r="W1818">
            <v>42.796400000000006</v>
          </cell>
          <cell r="X1818">
            <v>21.398200000000003</v>
          </cell>
          <cell r="Y1818">
            <v>192.5838</v>
          </cell>
          <cell r="Z1818">
            <v>235.38020000000003</v>
          </cell>
          <cell r="AA1818">
            <v>320.97300000000001</v>
          </cell>
          <cell r="AB1818">
            <v>85.592800000000011</v>
          </cell>
          <cell r="AC1818">
            <v>42.796400000000006</v>
          </cell>
          <cell r="AD1818">
            <v>21.398200000000003</v>
          </cell>
          <cell r="AF1818">
            <v>320.97300000000001</v>
          </cell>
          <cell r="AG1818">
            <v>42.796400000000006</v>
          </cell>
          <cell r="AH1818">
            <v>21.398200000000003</v>
          </cell>
          <cell r="AI1818">
            <v>64.194600000000008</v>
          </cell>
          <cell r="AJ1818">
            <v>42.796400000000006</v>
          </cell>
          <cell r="AK1818">
            <v>42.796400000000006</v>
          </cell>
          <cell r="AL1818">
            <v>21.398200000000003</v>
          </cell>
          <cell r="AM1818">
            <v>149.78740000000002</v>
          </cell>
          <cell r="AN1818">
            <v>21.398200000000003</v>
          </cell>
          <cell r="AQ1818">
            <v>85.592800000000011</v>
          </cell>
          <cell r="AR1818">
            <v>256.77840000000003</v>
          </cell>
        </row>
        <row r="1819">
          <cell r="V1819">
            <v>13.516</v>
          </cell>
          <cell r="W1819">
            <v>27.032</v>
          </cell>
          <cell r="X1819">
            <v>13.516</v>
          </cell>
          <cell r="Y1819">
            <v>121.64399999999999</v>
          </cell>
          <cell r="Z1819">
            <v>148.67599999999999</v>
          </cell>
          <cell r="AA1819">
            <v>202.73999999999998</v>
          </cell>
          <cell r="AB1819">
            <v>54.064</v>
          </cell>
          <cell r="AC1819">
            <v>27.032</v>
          </cell>
          <cell r="AD1819">
            <v>13.516</v>
          </cell>
          <cell r="AF1819">
            <v>202.73999999999998</v>
          </cell>
          <cell r="AG1819">
            <v>27.032</v>
          </cell>
          <cell r="AH1819">
            <v>13.516</v>
          </cell>
          <cell r="AI1819">
            <v>40.547999999999995</v>
          </cell>
          <cell r="AJ1819">
            <v>27.032</v>
          </cell>
          <cell r="AK1819">
            <v>27.032</v>
          </cell>
          <cell r="AL1819">
            <v>13.516</v>
          </cell>
          <cell r="AM1819">
            <v>94.612000000000009</v>
          </cell>
          <cell r="AN1819">
            <v>13.516</v>
          </cell>
          <cell r="AQ1819">
            <v>54.064</v>
          </cell>
          <cell r="AR1819">
            <v>162.19199999999998</v>
          </cell>
        </row>
        <row r="1820">
          <cell r="V1820">
            <v>32.672800000000002</v>
          </cell>
          <cell r="W1820">
            <v>65.345600000000005</v>
          </cell>
          <cell r="X1820">
            <v>32.672800000000002</v>
          </cell>
          <cell r="Y1820">
            <v>294.05520000000001</v>
          </cell>
          <cell r="Z1820">
            <v>359.4008</v>
          </cell>
          <cell r="AA1820">
            <v>490.09199999999998</v>
          </cell>
          <cell r="AB1820">
            <v>130.69120000000001</v>
          </cell>
          <cell r="AC1820">
            <v>65.345600000000005</v>
          </cell>
          <cell r="AD1820">
            <v>32.672800000000002</v>
          </cell>
          <cell r="AF1820">
            <v>490.09199999999998</v>
          </cell>
          <cell r="AG1820">
            <v>65.345600000000005</v>
          </cell>
          <cell r="AH1820">
            <v>32.672800000000002</v>
          </cell>
          <cell r="AI1820">
            <v>98.0184</v>
          </cell>
          <cell r="AJ1820">
            <v>65.345600000000005</v>
          </cell>
          <cell r="AK1820">
            <v>65.345600000000005</v>
          </cell>
          <cell r="AL1820">
            <v>32.672800000000002</v>
          </cell>
          <cell r="AM1820">
            <v>228.70960000000002</v>
          </cell>
          <cell r="AN1820">
            <v>32.672800000000002</v>
          </cell>
          <cell r="AQ1820">
            <v>130.69120000000001</v>
          </cell>
          <cell r="AR1820">
            <v>392.0736</v>
          </cell>
        </row>
        <row r="1821">
          <cell r="V1821">
            <v>44.798699999999997</v>
          </cell>
          <cell r="W1821">
            <v>89.597399999999993</v>
          </cell>
          <cell r="X1821">
            <v>44.798699999999997</v>
          </cell>
          <cell r="Y1821">
            <v>403.18829999999997</v>
          </cell>
          <cell r="Z1821">
            <v>492.78569999999996</v>
          </cell>
          <cell r="AA1821">
            <v>671.98050000000001</v>
          </cell>
          <cell r="AB1821">
            <v>179.19479999999999</v>
          </cell>
          <cell r="AC1821">
            <v>89.597399999999993</v>
          </cell>
          <cell r="AD1821">
            <v>44.798699999999997</v>
          </cell>
          <cell r="AF1821">
            <v>671.98050000000001</v>
          </cell>
          <cell r="AG1821">
            <v>89.597399999999993</v>
          </cell>
          <cell r="AH1821">
            <v>44.798699999999997</v>
          </cell>
          <cell r="AI1821">
            <v>134.39609999999999</v>
          </cell>
          <cell r="AJ1821">
            <v>89.597399999999993</v>
          </cell>
          <cell r="AK1821">
            <v>89.597399999999993</v>
          </cell>
          <cell r="AL1821">
            <v>44.798699999999997</v>
          </cell>
          <cell r="AM1821">
            <v>313.59090000000003</v>
          </cell>
          <cell r="AN1821">
            <v>44.798699999999997</v>
          </cell>
          <cell r="AQ1821">
            <v>179.19479999999999</v>
          </cell>
          <cell r="AR1821">
            <v>537.58439999999996</v>
          </cell>
        </row>
        <row r="1822">
          <cell r="V1822">
            <v>27.4267</v>
          </cell>
          <cell r="W1822">
            <v>54.853400000000001</v>
          </cell>
          <cell r="X1822">
            <v>27.4267</v>
          </cell>
          <cell r="Y1822">
            <v>246.84029999999998</v>
          </cell>
          <cell r="Z1822">
            <v>301.69370000000004</v>
          </cell>
          <cell r="AA1822">
            <v>411.40050000000002</v>
          </cell>
          <cell r="AB1822">
            <v>109.7068</v>
          </cell>
          <cell r="AC1822">
            <v>54.853400000000001</v>
          </cell>
          <cell r="AD1822">
            <v>27.4267</v>
          </cell>
          <cell r="AF1822">
            <v>411.40050000000002</v>
          </cell>
          <cell r="AG1822">
            <v>54.853400000000001</v>
          </cell>
          <cell r="AH1822">
            <v>27.4267</v>
          </cell>
          <cell r="AI1822">
            <v>82.280100000000004</v>
          </cell>
          <cell r="AJ1822">
            <v>54.853400000000001</v>
          </cell>
          <cell r="AK1822">
            <v>54.853400000000001</v>
          </cell>
          <cell r="AL1822">
            <v>27.4267</v>
          </cell>
          <cell r="AM1822">
            <v>191.98690000000002</v>
          </cell>
          <cell r="AN1822">
            <v>27.4267</v>
          </cell>
          <cell r="AQ1822">
            <v>109.7068</v>
          </cell>
          <cell r="AR1822">
            <v>329.12040000000002</v>
          </cell>
        </row>
        <row r="1823">
          <cell r="V1823">
            <v>14.2775</v>
          </cell>
          <cell r="W1823">
            <v>28.555</v>
          </cell>
          <cell r="X1823">
            <v>14.2775</v>
          </cell>
          <cell r="Y1823">
            <v>128.4975</v>
          </cell>
          <cell r="Z1823">
            <v>157.05250000000001</v>
          </cell>
          <cell r="AA1823">
            <v>214.16249999999999</v>
          </cell>
          <cell r="AB1823">
            <v>57.11</v>
          </cell>
          <cell r="AC1823">
            <v>28.555</v>
          </cell>
          <cell r="AD1823">
            <v>14.2775</v>
          </cell>
          <cell r="AF1823">
            <v>214.16249999999999</v>
          </cell>
          <cell r="AG1823">
            <v>28.555</v>
          </cell>
          <cell r="AH1823">
            <v>14.2775</v>
          </cell>
          <cell r="AI1823">
            <v>42.832499999999996</v>
          </cell>
          <cell r="AJ1823">
            <v>28.555</v>
          </cell>
          <cell r="AK1823">
            <v>28.555</v>
          </cell>
          <cell r="AL1823">
            <v>14.2775</v>
          </cell>
          <cell r="AM1823">
            <v>99.94250000000001</v>
          </cell>
          <cell r="AN1823">
            <v>14.2775</v>
          </cell>
          <cell r="AQ1823">
            <v>57.11</v>
          </cell>
          <cell r="AR1823">
            <v>171.32999999999998</v>
          </cell>
        </row>
        <row r="1824">
          <cell r="V1824">
            <v>8.0076000000000001</v>
          </cell>
          <cell r="W1824">
            <v>16.0152</v>
          </cell>
          <cell r="X1824">
            <v>8.0076000000000001</v>
          </cell>
          <cell r="Y1824">
            <v>72.068399999999997</v>
          </cell>
          <cell r="Z1824">
            <v>88.083600000000004</v>
          </cell>
          <cell r="AA1824">
            <v>120.11399999999999</v>
          </cell>
          <cell r="AB1824">
            <v>32.0304</v>
          </cell>
          <cell r="AC1824">
            <v>16.0152</v>
          </cell>
          <cell r="AD1824">
            <v>8.0076000000000001</v>
          </cell>
          <cell r="AF1824">
            <v>120.11399999999999</v>
          </cell>
          <cell r="AG1824">
            <v>16.0152</v>
          </cell>
          <cell r="AH1824">
            <v>8.0076000000000001</v>
          </cell>
          <cell r="AI1824">
            <v>24.0228</v>
          </cell>
          <cell r="AJ1824">
            <v>16.0152</v>
          </cell>
          <cell r="AK1824">
            <v>16.0152</v>
          </cell>
          <cell r="AL1824">
            <v>8.0076000000000001</v>
          </cell>
          <cell r="AM1824">
            <v>56.053200000000004</v>
          </cell>
          <cell r="AN1824">
            <v>8.0076000000000001</v>
          </cell>
          <cell r="AQ1824">
            <v>32.0304</v>
          </cell>
          <cell r="AR1824">
            <v>96.091200000000001</v>
          </cell>
        </row>
        <row r="1825">
          <cell r="V1825">
            <v>11.242000000000001</v>
          </cell>
          <cell r="W1825">
            <v>22.484000000000002</v>
          </cell>
          <cell r="X1825">
            <v>11.242000000000001</v>
          </cell>
          <cell r="Y1825">
            <v>101.178</v>
          </cell>
          <cell r="Z1825">
            <v>123.66200000000001</v>
          </cell>
          <cell r="AA1825">
            <v>168.63</v>
          </cell>
          <cell r="AB1825">
            <v>44.968000000000004</v>
          </cell>
          <cell r="AC1825">
            <v>22.484000000000002</v>
          </cell>
          <cell r="AD1825">
            <v>11.242000000000001</v>
          </cell>
          <cell r="AF1825">
            <v>168.63</v>
          </cell>
          <cell r="AG1825">
            <v>22.484000000000002</v>
          </cell>
          <cell r="AH1825">
            <v>11.242000000000001</v>
          </cell>
          <cell r="AI1825">
            <v>33.725999999999999</v>
          </cell>
          <cell r="AJ1825">
            <v>22.484000000000002</v>
          </cell>
          <cell r="AK1825">
            <v>22.484000000000002</v>
          </cell>
          <cell r="AL1825">
            <v>11.242000000000001</v>
          </cell>
          <cell r="AM1825">
            <v>78.694000000000017</v>
          </cell>
          <cell r="AN1825">
            <v>11.242000000000001</v>
          </cell>
          <cell r="AQ1825">
            <v>44.968000000000004</v>
          </cell>
          <cell r="AR1825">
            <v>134.904</v>
          </cell>
        </row>
        <row r="1826">
          <cell r="V1826">
            <v>17.151</v>
          </cell>
          <cell r="W1826">
            <v>34.302</v>
          </cell>
          <cell r="X1826">
            <v>17.151</v>
          </cell>
          <cell r="Y1826">
            <v>154.35899999999998</v>
          </cell>
          <cell r="Z1826">
            <v>188.661</v>
          </cell>
          <cell r="AA1826">
            <v>257.26499999999999</v>
          </cell>
          <cell r="AB1826">
            <v>68.603999999999999</v>
          </cell>
          <cell r="AC1826">
            <v>34.302</v>
          </cell>
          <cell r="AD1826">
            <v>17.151</v>
          </cell>
          <cell r="AF1826">
            <v>257.26499999999999</v>
          </cell>
          <cell r="AG1826">
            <v>34.302</v>
          </cell>
          <cell r="AH1826">
            <v>17.151</v>
          </cell>
          <cell r="AI1826">
            <v>51.452999999999996</v>
          </cell>
          <cell r="AJ1826">
            <v>34.302</v>
          </cell>
          <cell r="AK1826">
            <v>34.302</v>
          </cell>
          <cell r="AL1826">
            <v>17.151</v>
          </cell>
          <cell r="AM1826">
            <v>120.057</v>
          </cell>
          <cell r="AN1826">
            <v>17.151</v>
          </cell>
          <cell r="AQ1826">
            <v>68.603999999999999</v>
          </cell>
          <cell r="AR1826">
            <v>205.81199999999998</v>
          </cell>
        </row>
        <row r="1827">
          <cell r="V1827">
            <v>17.903400000000001</v>
          </cell>
          <cell r="W1827">
            <v>35.806800000000003</v>
          </cell>
          <cell r="X1827">
            <v>17.903400000000001</v>
          </cell>
          <cell r="Y1827">
            <v>161.13059999999999</v>
          </cell>
          <cell r="Z1827">
            <v>196.9374</v>
          </cell>
          <cell r="AA1827">
            <v>268.55099999999999</v>
          </cell>
          <cell r="AB1827">
            <v>71.613600000000005</v>
          </cell>
          <cell r="AC1827">
            <v>35.806800000000003</v>
          </cell>
          <cell r="AD1827">
            <v>17.903400000000001</v>
          </cell>
          <cell r="AF1827">
            <v>268.55099999999999</v>
          </cell>
          <cell r="AG1827">
            <v>35.806800000000003</v>
          </cell>
          <cell r="AH1827">
            <v>17.903400000000001</v>
          </cell>
          <cell r="AI1827">
            <v>53.710199999999993</v>
          </cell>
          <cell r="AJ1827">
            <v>35.806800000000003</v>
          </cell>
          <cell r="AK1827">
            <v>35.806800000000003</v>
          </cell>
          <cell r="AL1827">
            <v>17.903400000000001</v>
          </cell>
          <cell r="AM1827">
            <v>125.32380000000001</v>
          </cell>
          <cell r="AN1827">
            <v>17.903400000000001</v>
          </cell>
          <cell r="AQ1827">
            <v>71.613600000000005</v>
          </cell>
          <cell r="AR1827">
            <v>214.84079999999997</v>
          </cell>
        </row>
        <row r="1828">
          <cell r="V1828">
            <v>110.0423</v>
          </cell>
          <cell r="W1828">
            <v>220.08459999999999</v>
          </cell>
          <cell r="X1828">
            <v>110.0423</v>
          </cell>
          <cell r="Y1828">
            <v>990.38069999999993</v>
          </cell>
          <cell r="Z1828">
            <v>1210.4653000000001</v>
          </cell>
          <cell r="AA1828">
            <v>1650.6344999999999</v>
          </cell>
          <cell r="AB1828">
            <v>440.16919999999999</v>
          </cell>
          <cell r="AC1828">
            <v>220.08459999999999</v>
          </cell>
          <cell r="AD1828">
            <v>110.0423</v>
          </cell>
          <cell r="AF1828">
            <v>1650.6344999999999</v>
          </cell>
          <cell r="AG1828">
            <v>220.08459999999999</v>
          </cell>
          <cell r="AH1828">
            <v>110.0423</v>
          </cell>
          <cell r="AI1828">
            <v>330.12689999999998</v>
          </cell>
          <cell r="AJ1828">
            <v>220.08459999999999</v>
          </cell>
          <cell r="AK1828">
            <v>220.08459999999999</v>
          </cell>
          <cell r="AL1828">
            <v>110.0423</v>
          </cell>
          <cell r="AM1828">
            <v>770.29610000000002</v>
          </cell>
          <cell r="AN1828">
            <v>110.0423</v>
          </cell>
          <cell r="AQ1828">
            <v>440.16919999999999</v>
          </cell>
          <cell r="AR1828">
            <v>1320.5075999999999</v>
          </cell>
        </row>
        <row r="1829">
          <cell r="V1829">
            <v>10.419300000000002</v>
          </cell>
          <cell r="W1829">
            <v>20.838600000000003</v>
          </cell>
          <cell r="X1829">
            <v>10.419300000000002</v>
          </cell>
          <cell r="Y1829">
            <v>93.773700000000005</v>
          </cell>
          <cell r="Z1829">
            <v>114.6123</v>
          </cell>
          <cell r="AA1829">
            <v>156.2895</v>
          </cell>
          <cell r="AB1829">
            <v>41.677200000000006</v>
          </cell>
          <cell r="AC1829">
            <v>20.838600000000003</v>
          </cell>
          <cell r="AD1829">
            <v>10.419300000000002</v>
          </cell>
          <cell r="AF1829">
            <v>156.2895</v>
          </cell>
          <cell r="AG1829">
            <v>20.838600000000003</v>
          </cell>
          <cell r="AH1829">
            <v>10.419300000000002</v>
          </cell>
          <cell r="AI1829">
            <v>31.257899999999999</v>
          </cell>
          <cell r="AJ1829">
            <v>20.838600000000003</v>
          </cell>
          <cell r="AK1829">
            <v>20.838600000000003</v>
          </cell>
          <cell r="AL1829">
            <v>10.419300000000002</v>
          </cell>
          <cell r="AM1829">
            <v>72.935100000000006</v>
          </cell>
          <cell r="AN1829">
            <v>10.419300000000002</v>
          </cell>
          <cell r="AQ1829">
            <v>41.677200000000006</v>
          </cell>
          <cell r="AR1829">
            <v>125.0316</v>
          </cell>
        </row>
        <row r="1830">
          <cell r="V1830">
            <v>14.373900000000001</v>
          </cell>
          <cell r="W1830">
            <v>28.747800000000002</v>
          </cell>
          <cell r="X1830">
            <v>14.373900000000001</v>
          </cell>
          <cell r="Y1830">
            <v>129.36510000000001</v>
          </cell>
          <cell r="Z1830">
            <v>158.11290000000002</v>
          </cell>
          <cell r="AA1830">
            <v>215.60850000000002</v>
          </cell>
          <cell r="AB1830">
            <v>57.495600000000003</v>
          </cell>
          <cell r="AC1830">
            <v>28.747800000000002</v>
          </cell>
          <cell r="AD1830">
            <v>14.373900000000001</v>
          </cell>
          <cell r="AF1830">
            <v>215.60850000000002</v>
          </cell>
          <cell r="AG1830">
            <v>28.747800000000002</v>
          </cell>
          <cell r="AH1830">
            <v>14.373900000000001</v>
          </cell>
          <cell r="AI1830">
            <v>43.121700000000004</v>
          </cell>
          <cell r="AJ1830">
            <v>28.747800000000002</v>
          </cell>
          <cell r="AK1830">
            <v>28.747800000000002</v>
          </cell>
          <cell r="AL1830">
            <v>14.373900000000001</v>
          </cell>
          <cell r="AM1830">
            <v>100.61730000000001</v>
          </cell>
          <cell r="AN1830">
            <v>14.373900000000001</v>
          </cell>
          <cell r="AQ1830">
            <v>57.495600000000003</v>
          </cell>
          <cell r="AR1830">
            <v>172.48680000000002</v>
          </cell>
        </row>
        <row r="1831">
          <cell r="Z1831">
            <v>52819.28</v>
          </cell>
        </row>
        <row r="1832">
          <cell r="V1832">
            <v>1133.9169999999999</v>
          </cell>
          <cell r="W1832">
            <v>2267.8339999999998</v>
          </cell>
          <cell r="X1832">
            <v>1133.9169999999999</v>
          </cell>
          <cell r="Y1832">
            <v>10205.252999999999</v>
          </cell>
          <cell r="Z1832">
            <v>12473.087</v>
          </cell>
          <cell r="AA1832">
            <v>17008.754999999997</v>
          </cell>
          <cell r="AB1832">
            <v>4535.6679999999997</v>
          </cell>
          <cell r="AC1832">
            <v>2267.8339999999998</v>
          </cell>
          <cell r="AD1832">
            <v>1133.9169999999999</v>
          </cell>
          <cell r="AF1832">
            <v>18142.671999999999</v>
          </cell>
          <cell r="AG1832">
            <v>2267.8339999999998</v>
          </cell>
          <cell r="AH1832">
            <v>1133.9169999999999</v>
          </cell>
          <cell r="AI1832">
            <v>3401.7509999999997</v>
          </cell>
          <cell r="AJ1832">
            <v>2267.8339999999998</v>
          </cell>
          <cell r="AK1832">
            <v>2267.8339999999998</v>
          </cell>
          <cell r="AL1832">
            <v>1133.9169999999999</v>
          </cell>
          <cell r="AM1832">
            <v>7937.4190000000008</v>
          </cell>
          <cell r="AN1832">
            <v>1133.9169999999999</v>
          </cell>
          <cell r="AQ1832">
            <v>4535.6679999999997</v>
          </cell>
          <cell r="AR1832">
            <v>13607.003999999999</v>
          </cell>
        </row>
        <row r="1833">
          <cell r="V1833">
            <v>54.620200000000004</v>
          </cell>
          <cell r="W1833">
            <v>109.24040000000001</v>
          </cell>
          <cell r="X1833">
            <v>54.620200000000004</v>
          </cell>
          <cell r="Y1833">
            <v>491.58180000000004</v>
          </cell>
          <cell r="Z1833">
            <v>600.82220000000007</v>
          </cell>
          <cell r="AA1833">
            <v>819.303</v>
          </cell>
          <cell r="AB1833">
            <v>218.48080000000002</v>
          </cell>
          <cell r="AC1833">
            <v>109.24040000000001</v>
          </cell>
          <cell r="AD1833">
            <v>54.620200000000004</v>
          </cell>
          <cell r="AF1833">
            <v>819.303</v>
          </cell>
          <cell r="AG1833">
            <v>109.24040000000001</v>
          </cell>
          <cell r="AH1833">
            <v>54.620200000000004</v>
          </cell>
          <cell r="AI1833">
            <v>163.86060000000001</v>
          </cell>
          <cell r="AJ1833">
            <v>109.24040000000001</v>
          </cell>
          <cell r="AK1833">
            <v>109.24040000000001</v>
          </cell>
          <cell r="AL1833">
            <v>54.620200000000004</v>
          </cell>
          <cell r="AM1833">
            <v>382.34140000000008</v>
          </cell>
          <cell r="AN1833">
            <v>54.620200000000004</v>
          </cell>
          <cell r="AQ1833">
            <v>218.48080000000002</v>
          </cell>
          <cell r="AR1833">
            <v>655.44240000000002</v>
          </cell>
        </row>
        <row r="1834">
          <cell r="V1834">
            <v>323.60650000000004</v>
          </cell>
          <cell r="W1834">
            <v>647.21300000000008</v>
          </cell>
          <cell r="X1834">
            <v>323.60650000000004</v>
          </cell>
          <cell r="Y1834">
            <v>2912.4585000000002</v>
          </cell>
          <cell r="Z1834">
            <v>3559.6715000000004</v>
          </cell>
          <cell r="AA1834">
            <v>4854.0974999999999</v>
          </cell>
          <cell r="AB1834">
            <v>1294.4260000000002</v>
          </cell>
          <cell r="AC1834">
            <v>647.21300000000008</v>
          </cell>
          <cell r="AD1834">
            <v>323.60650000000004</v>
          </cell>
          <cell r="AF1834">
            <v>4854.0974999999999</v>
          </cell>
          <cell r="AG1834">
            <v>647.21300000000008</v>
          </cell>
          <cell r="AH1834">
            <v>323.60650000000004</v>
          </cell>
          <cell r="AI1834">
            <v>970.81950000000006</v>
          </cell>
          <cell r="AJ1834">
            <v>647.21300000000008</v>
          </cell>
          <cell r="AK1834">
            <v>647.21300000000008</v>
          </cell>
          <cell r="AL1834">
            <v>323.60650000000004</v>
          </cell>
          <cell r="AM1834">
            <v>2265.2455000000004</v>
          </cell>
          <cell r="AN1834">
            <v>323.60650000000004</v>
          </cell>
          <cell r="AQ1834">
            <v>1294.4260000000002</v>
          </cell>
          <cell r="AR1834">
            <v>3883.2780000000002</v>
          </cell>
        </row>
        <row r="1835">
          <cell r="V1835">
            <v>3906</v>
          </cell>
          <cell r="W1835">
            <v>7812</v>
          </cell>
          <cell r="X1835">
            <v>3906</v>
          </cell>
          <cell r="Y1835">
            <v>35154</v>
          </cell>
          <cell r="Z1835">
            <v>42966</v>
          </cell>
          <cell r="AA1835">
            <v>58590</v>
          </cell>
          <cell r="AB1835">
            <v>15624</v>
          </cell>
          <cell r="AC1835">
            <v>7812</v>
          </cell>
          <cell r="AD1835">
            <v>3906</v>
          </cell>
          <cell r="AF1835">
            <v>58590</v>
          </cell>
          <cell r="AG1835">
            <v>7812</v>
          </cell>
          <cell r="AH1835">
            <v>3906</v>
          </cell>
          <cell r="AI1835">
            <v>11718</v>
          </cell>
          <cell r="AJ1835">
            <v>7812</v>
          </cell>
          <cell r="AK1835">
            <v>7812</v>
          </cell>
          <cell r="AL1835">
            <v>3906</v>
          </cell>
          <cell r="AM1835">
            <v>27342.000000000004</v>
          </cell>
          <cell r="AN1835">
            <v>3906</v>
          </cell>
          <cell r="AQ1835">
            <v>15624</v>
          </cell>
          <cell r="AR1835">
            <v>46872</v>
          </cell>
        </row>
      </sheetData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94CE463-1C3A-416D-85F5-F58F1272960B}">
  <dimension ref="A1:BA82"/>
  <sheetViews>
    <sheetView zoomScaleNormal="100" workbookViewId="0">
      <pane xSplit="4" ySplit="6" topLeftCell="Q58" activePane="bottomRight" state="frozen"/>
      <selection pane="topRight" activeCell="F1" sqref="F1"/>
      <selection pane="bottomLeft" activeCell="A7" sqref="A7"/>
      <selection pane="bottomRight" activeCell="AE6" sqref="AE6"/>
    </sheetView>
  </sheetViews>
  <sheetFormatPr defaultRowHeight="12.75" x14ac:dyDescent="0.2"/>
  <cols>
    <col min="1" max="1" width="10.28515625" style="4" bestFit="1" customWidth="1"/>
    <col min="2" max="2" width="8.7109375" style="16" bestFit="1" customWidth="1"/>
    <col min="3" max="3" width="6.42578125" style="4" bestFit="1" customWidth="1"/>
    <col min="4" max="4" width="27.42578125" style="4" bestFit="1" customWidth="1"/>
    <col min="5" max="5" width="11" style="4" bestFit="1" customWidth="1"/>
    <col min="6" max="6" width="14.7109375" style="4" bestFit="1" customWidth="1"/>
    <col min="7" max="7" width="11" style="4" bestFit="1" customWidth="1"/>
    <col min="8" max="8" width="12.42578125" style="4" bestFit="1" customWidth="1"/>
    <col min="9" max="9" width="14.7109375" style="4" bestFit="1" customWidth="1"/>
    <col min="10" max="10" width="12.42578125" style="4" bestFit="1" customWidth="1"/>
    <col min="11" max="11" width="14.7109375" style="4" bestFit="1" customWidth="1"/>
    <col min="12" max="13" width="14.85546875" style="4" bestFit="1" customWidth="1"/>
    <col min="14" max="14" width="14.7109375" style="4" bestFit="1" customWidth="1"/>
    <col min="15" max="15" width="15.42578125" style="4" bestFit="1" customWidth="1"/>
    <col min="16" max="16" width="12.140625" style="4" bestFit="1" customWidth="1"/>
    <col min="17" max="17" width="10.85546875" style="4" bestFit="1" customWidth="1"/>
    <col min="18" max="18" width="12.42578125" style="4" bestFit="1" customWidth="1"/>
    <col min="19" max="19" width="14.7109375" style="4" bestFit="1" customWidth="1"/>
    <col min="20" max="20" width="11.42578125" style="4" bestFit="1" customWidth="1"/>
    <col min="21" max="21" width="13.140625" style="4" bestFit="1" customWidth="1"/>
    <col min="22" max="22" width="14.5703125" style="4" bestFit="1" customWidth="1"/>
    <col min="23" max="23" width="13.28515625" style="4" bestFit="1" customWidth="1"/>
    <col min="24" max="24" width="11" style="4" bestFit="1" customWidth="1"/>
    <col min="25" max="25" width="14.7109375" style="4" bestFit="1" customWidth="1"/>
    <col min="26" max="26" width="11" style="4" bestFit="1" customWidth="1"/>
    <col min="27" max="27" width="13.5703125" style="4" bestFit="1" customWidth="1"/>
    <col min="28" max="28" width="12.42578125" style="4" bestFit="1" customWidth="1"/>
    <col min="29" max="29" width="13.5703125" style="4" bestFit="1" customWidth="1"/>
    <col min="30" max="30" width="8.85546875" style="5" bestFit="1" customWidth="1"/>
    <col min="31" max="31" width="11" style="4" bestFit="1" customWidth="1"/>
    <col min="32" max="53" width="19" style="4" bestFit="1" customWidth="1"/>
    <col min="54" max="16384" width="9.140625" style="4"/>
  </cols>
  <sheetData>
    <row r="1" spans="1:53" x14ac:dyDescent="0.2">
      <c r="A1" s="1" t="s">
        <v>0</v>
      </c>
      <c r="B1" s="2"/>
      <c r="C1" s="1"/>
      <c r="D1" s="1"/>
      <c r="E1" s="3" t="s">
        <v>1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5</v>
      </c>
      <c r="L1" s="3" t="s">
        <v>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3" t="s">
        <v>16</v>
      </c>
      <c r="Y1" s="3" t="s">
        <v>17</v>
      </c>
      <c r="Z1" s="3" t="s">
        <v>18</v>
      </c>
      <c r="AA1" s="3"/>
      <c r="AB1" s="3"/>
      <c r="AC1" s="3"/>
      <c r="AF1" s="3" t="s">
        <v>1</v>
      </c>
      <c r="AG1" s="3" t="s">
        <v>1</v>
      </c>
      <c r="AH1" s="3" t="s">
        <v>2</v>
      </c>
      <c r="AI1" s="3" t="s">
        <v>3</v>
      </c>
      <c r="AJ1" s="3" t="s">
        <v>4</v>
      </c>
      <c r="AK1" s="3" t="s">
        <v>5</v>
      </c>
      <c r="AL1" s="3" t="s">
        <v>5</v>
      </c>
      <c r="AM1" s="3" t="s">
        <v>6</v>
      </c>
      <c r="AN1" s="3" t="s">
        <v>6</v>
      </c>
      <c r="AO1" s="3" t="s">
        <v>7</v>
      </c>
      <c r="AP1" s="3" t="s">
        <v>8</v>
      </c>
      <c r="AQ1" s="3" t="s">
        <v>9</v>
      </c>
      <c r="AR1" s="3" t="s">
        <v>10</v>
      </c>
      <c r="AS1" s="3" t="s">
        <v>11</v>
      </c>
      <c r="AT1" s="3" t="s">
        <v>11</v>
      </c>
      <c r="AU1" s="3" t="s">
        <v>12</v>
      </c>
      <c r="AV1" s="3" t="s">
        <v>13</v>
      </c>
      <c r="AW1" s="3" t="s">
        <v>14</v>
      </c>
      <c r="AX1" s="3" t="s">
        <v>15</v>
      </c>
      <c r="AY1" s="3" t="s">
        <v>16</v>
      </c>
      <c r="AZ1" s="3" t="s">
        <v>17</v>
      </c>
      <c r="BA1" s="3" t="s">
        <v>18</v>
      </c>
    </row>
    <row r="2" spans="1:53" x14ac:dyDescent="0.2">
      <c r="A2" s="1" t="s">
        <v>19</v>
      </c>
      <c r="B2" s="2"/>
      <c r="C2" s="1"/>
      <c r="D2" s="1"/>
      <c r="E2" s="3" t="s">
        <v>20</v>
      </c>
      <c r="F2" s="3" t="s">
        <v>21</v>
      </c>
      <c r="G2" s="3" t="s">
        <v>20</v>
      </c>
      <c r="H2" s="3" t="s">
        <v>20</v>
      </c>
      <c r="I2" s="3" t="s">
        <v>21</v>
      </c>
      <c r="J2" s="3" t="s">
        <v>20</v>
      </c>
      <c r="K2" s="3" t="s">
        <v>21</v>
      </c>
      <c r="L2" s="3" t="s">
        <v>20</v>
      </c>
      <c r="M2" s="3" t="s">
        <v>21</v>
      </c>
      <c r="N2" s="3" t="s">
        <v>21</v>
      </c>
      <c r="O2" s="3" t="s">
        <v>20</v>
      </c>
      <c r="P2" s="3" t="s">
        <v>20</v>
      </c>
      <c r="Q2" s="3" t="s">
        <v>20</v>
      </c>
      <c r="R2" s="3" t="s">
        <v>20</v>
      </c>
      <c r="S2" s="3" t="s">
        <v>21</v>
      </c>
      <c r="T2" s="3" t="s">
        <v>20</v>
      </c>
      <c r="U2" s="3" t="s">
        <v>20</v>
      </c>
      <c r="V2" s="3" t="s">
        <v>20</v>
      </c>
      <c r="W2" s="3" t="s">
        <v>20</v>
      </c>
      <c r="X2" s="3" t="s">
        <v>20</v>
      </c>
      <c r="Y2" s="3" t="s">
        <v>21</v>
      </c>
      <c r="Z2" s="3" t="s">
        <v>20</v>
      </c>
      <c r="AA2" s="3"/>
      <c r="AB2" s="3"/>
      <c r="AC2" s="3"/>
      <c r="AF2" s="3" t="s">
        <v>20</v>
      </c>
      <c r="AG2" s="3" t="s">
        <v>21</v>
      </c>
      <c r="AH2" s="3" t="s">
        <v>20</v>
      </c>
      <c r="AI2" s="3" t="s">
        <v>20</v>
      </c>
      <c r="AJ2" s="3" t="s">
        <v>21</v>
      </c>
      <c r="AK2" s="3" t="s">
        <v>20</v>
      </c>
      <c r="AL2" s="3" t="s">
        <v>21</v>
      </c>
      <c r="AM2" s="3" t="s">
        <v>20</v>
      </c>
      <c r="AN2" s="3" t="s">
        <v>21</v>
      </c>
      <c r="AO2" s="3" t="s">
        <v>21</v>
      </c>
      <c r="AP2" s="3" t="s">
        <v>20</v>
      </c>
      <c r="AQ2" s="3" t="s">
        <v>20</v>
      </c>
      <c r="AR2" s="3" t="s">
        <v>20</v>
      </c>
      <c r="AS2" s="3" t="s">
        <v>20</v>
      </c>
      <c r="AT2" s="3" t="s">
        <v>21</v>
      </c>
      <c r="AU2" s="3" t="s">
        <v>20</v>
      </c>
      <c r="AV2" s="3" t="s">
        <v>20</v>
      </c>
      <c r="AW2" s="3" t="s">
        <v>20</v>
      </c>
      <c r="AX2" s="3" t="s">
        <v>20</v>
      </c>
      <c r="AY2" s="3" t="s">
        <v>20</v>
      </c>
      <c r="AZ2" s="3" t="s">
        <v>21</v>
      </c>
      <c r="BA2" s="3" t="s">
        <v>20</v>
      </c>
    </row>
    <row r="3" spans="1:53" x14ac:dyDescent="0.2">
      <c r="A3" s="1" t="s">
        <v>22</v>
      </c>
      <c r="B3" s="2"/>
      <c r="C3" s="1"/>
      <c r="D3" s="1"/>
      <c r="E3" s="6" t="s">
        <v>23</v>
      </c>
      <c r="F3" s="3" t="s">
        <v>24</v>
      </c>
      <c r="G3" s="6" t="s">
        <v>25</v>
      </c>
      <c r="H3" s="3">
        <v>1500037</v>
      </c>
      <c r="I3" s="3" t="s">
        <v>26</v>
      </c>
      <c r="J3" s="3">
        <v>1410002</v>
      </c>
      <c r="K3" s="3" t="s">
        <v>27</v>
      </c>
      <c r="L3" s="3">
        <v>1610052</v>
      </c>
      <c r="M3" s="6" t="s">
        <v>28</v>
      </c>
      <c r="N3" s="3" t="s">
        <v>29</v>
      </c>
      <c r="O3" s="3">
        <v>2390043</v>
      </c>
      <c r="P3" s="3">
        <v>1500008</v>
      </c>
      <c r="Q3" s="6" t="s">
        <v>30</v>
      </c>
      <c r="R3" s="6" t="s">
        <v>31</v>
      </c>
      <c r="S3" s="3" t="s">
        <v>32</v>
      </c>
      <c r="T3" s="3">
        <v>1500009</v>
      </c>
      <c r="U3" s="6" t="s">
        <v>33</v>
      </c>
      <c r="V3" s="6" t="s">
        <v>34</v>
      </c>
      <c r="W3" s="6" t="s">
        <v>35</v>
      </c>
      <c r="X3" s="3">
        <v>1500011</v>
      </c>
      <c r="Y3" s="6" t="s">
        <v>36</v>
      </c>
      <c r="Z3" s="3">
        <v>1680004</v>
      </c>
      <c r="AA3" s="3"/>
      <c r="AB3" s="3"/>
      <c r="AC3" s="3"/>
      <c r="AF3" s="6" t="s">
        <v>23</v>
      </c>
      <c r="AG3" s="3" t="s">
        <v>24</v>
      </c>
      <c r="AH3" s="6" t="s">
        <v>25</v>
      </c>
      <c r="AI3" s="3">
        <v>1500037</v>
      </c>
      <c r="AJ3" s="3" t="s">
        <v>26</v>
      </c>
      <c r="AK3" s="3">
        <v>1410002</v>
      </c>
      <c r="AL3" s="3" t="s">
        <v>27</v>
      </c>
      <c r="AM3" s="3">
        <v>1610052</v>
      </c>
      <c r="AN3" s="6" t="s">
        <v>28</v>
      </c>
      <c r="AO3" s="3" t="s">
        <v>29</v>
      </c>
      <c r="AP3" s="3">
        <v>2390043</v>
      </c>
      <c r="AQ3" s="3">
        <v>1500008</v>
      </c>
      <c r="AR3" s="6" t="s">
        <v>30</v>
      </c>
      <c r="AS3" s="6" t="s">
        <v>31</v>
      </c>
      <c r="AT3" s="3" t="s">
        <v>32</v>
      </c>
      <c r="AU3" s="3">
        <v>1500009</v>
      </c>
      <c r="AV3" s="6" t="s">
        <v>33</v>
      </c>
      <c r="AW3" s="6" t="s">
        <v>34</v>
      </c>
      <c r="AX3" s="6" t="s">
        <v>35</v>
      </c>
      <c r="AY3" s="3">
        <v>1500011</v>
      </c>
      <c r="AZ3" s="6" t="s">
        <v>36</v>
      </c>
      <c r="BA3" s="3">
        <v>1680004</v>
      </c>
    </row>
    <row r="4" spans="1:53" x14ac:dyDescent="0.2">
      <c r="A4" s="1" t="s">
        <v>37</v>
      </c>
      <c r="B4" s="2"/>
      <c r="C4" s="1"/>
      <c r="D4" s="1"/>
      <c r="E4" s="3" t="s">
        <v>38</v>
      </c>
      <c r="F4" s="3" t="s">
        <v>38</v>
      </c>
      <c r="G4" s="3" t="s">
        <v>39</v>
      </c>
      <c r="H4" s="3" t="s">
        <v>39</v>
      </c>
      <c r="I4" s="3" t="s">
        <v>38</v>
      </c>
      <c r="J4" s="3" t="s">
        <v>39</v>
      </c>
      <c r="K4" s="3" t="s">
        <v>40</v>
      </c>
      <c r="L4" s="3" t="s">
        <v>38</v>
      </c>
      <c r="M4" s="3" t="s">
        <v>38</v>
      </c>
      <c r="N4" s="3" t="s">
        <v>38</v>
      </c>
      <c r="O4" s="3" t="s">
        <v>38</v>
      </c>
      <c r="P4" s="3" t="s">
        <v>39</v>
      </c>
      <c r="Q4" s="3" t="s">
        <v>39</v>
      </c>
      <c r="R4" s="3" t="s">
        <v>39</v>
      </c>
      <c r="S4" s="3" t="s">
        <v>39</v>
      </c>
      <c r="T4" s="3" t="s">
        <v>39</v>
      </c>
      <c r="U4" s="3" t="s">
        <v>39</v>
      </c>
      <c r="V4" s="3" t="s">
        <v>39</v>
      </c>
      <c r="W4" s="3" t="s">
        <v>39</v>
      </c>
      <c r="X4" s="3" t="s">
        <v>39</v>
      </c>
      <c r="Y4" s="3" t="s">
        <v>38</v>
      </c>
      <c r="Z4" s="3" t="s">
        <v>40</v>
      </c>
      <c r="AA4" s="3"/>
      <c r="AB4" s="3"/>
      <c r="AC4" s="7" t="s">
        <v>41</v>
      </c>
      <c r="AF4" s="3" t="s">
        <v>38</v>
      </c>
      <c r="AG4" s="3" t="s">
        <v>38</v>
      </c>
      <c r="AH4" s="3" t="s">
        <v>39</v>
      </c>
      <c r="AI4" s="3" t="s">
        <v>39</v>
      </c>
      <c r="AJ4" s="3" t="s">
        <v>38</v>
      </c>
      <c r="AK4" s="3" t="s">
        <v>39</v>
      </c>
      <c r="AL4" s="3" t="s">
        <v>40</v>
      </c>
      <c r="AM4" s="3" t="s">
        <v>38</v>
      </c>
      <c r="AN4" s="3" t="s">
        <v>38</v>
      </c>
      <c r="AO4" s="3" t="s">
        <v>38</v>
      </c>
      <c r="AP4" s="3" t="s">
        <v>38</v>
      </c>
      <c r="AQ4" s="3" t="s">
        <v>39</v>
      </c>
      <c r="AR4" s="3" t="s">
        <v>39</v>
      </c>
      <c r="AS4" s="3" t="s">
        <v>39</v>
      </c>
      <c r="AT4" s="3" t="s">
        <v>39</v>
      </c>
      <c r="AU4" s="3" t="s">
        <v>39</v>
      </c>
      <c r="AV4" s="3" t="s">
        <v>39</v>
      </c>
      <c r="AW4" s="3" t="s">
        <v>39</v>
      </c>
      <c r="AX4" s="3" t="s">
        <v>39</v>
      </c>
      <c r="AY4" s="3" t="s">
        <v>39</v>
      </c>
      <c r="AZ4" s="3" t="s">
        <v>38</v>
      </c>
      <c r="BA4" s="3" t="s">
        <v>40</v>
      </c>
    </row>
    <row r="5" spans="1:53" x14ac:dyDescent="0.2">
      <c r="A5" s="1" t="s">
        <v>42</v>
      </c>
      <c r="B5" s="2"/>
      <c r="C5" s="1"/>
      <c r="D5" s="1"/>
      <c r="E5" s="8">
        <v>500102</v>
      </c>
      <c r="F5" s="8">
        <v>500103</v>
      </c>
      <c r="G5" s="8">
        <v>500105</v>
      </c>
      <c r="H5" s="8">
        <v>500106</v>
      </c>
      <c r="I5" s="8">
        <v>500107</v>
      </c>
      <c r="J5" s="8">
        <v>500109</v>
      </c>
      <c r="K5" s="8">
        <v>500110</v>
      </c>
      <c r="L5" s="8">
        <v>500112</v>
      </c>
      <c r="M5" s="8">
        <v>500113</v>
      </c>
      <c r="N5" s="8">
        <v>500115</v>
      </c>
      <c r="O5" s="8">
        <v>500116</v>
      </c>
      <c r="P5" s="8">
        <v>500117</v>
      </c>
      <c r="Q5" s="8">
        <v>500118</v>
      </c>
      <c r="R5" s="8">
        <v>500119</v>
      </c>
      <c r="S5" s="8">
        <v>500120</v>
      </c>
      <c r="T5" s="8">
        <v>500122</v>
      </c>
      <c r="U5" s="8">
        <v>500124</v>
      </c>
      <c r="V5" s="8">
        <v>500126</v>
      </c>
      <c r="W5" s="8">
        <v>500127</v>
      </c>
      <c r="X5" s="8">
        <v>500128</v>
      </c>
      <c r="Y5" s="8">
        <v>500133</v>
      </c>
      <c r="Z5" s="8">
        <v>501101</v>
      </c>
      <c r="AA5" s="8" t="s">
        <v>43</v>
      </c>
      <c r="AB5" s="8" t="s">
        <v>44</v>
      </c>
      <c r="AC5" s="3" t="s">
        <v>45</v>
      </c>
      <c r="AF5" s="8">
        <v>500102</v>
      </c>
      <c r="AG5" s="8">
        <v>500103</v>
      </c>
      <c r="AH5" s="8">
        <v>500105</v>
      </c>
      <c r="AI5" s="8">
        <v>500106</v>
      </c>
      <c r="AJ5" s="8">
        <v>500107</v>
      </c>
      <c r="AK5" s="8">
        <v>500109</v>
      </c>
      <c r="AL5" s="8">
        <v>500110</v>
      </c>
      <c r="AM5" s="8">
        <v>500112</v>
      </c>
      <c r="AN5" s="8">
        <v>500113</v>
      </c>
      <c r="AO5" s="8">
        <v>500115</v>
      </c>
      <c r="AP5" s="8">
        <v>500116</v>
      </c>
      <c r="AQ5" s="8">
        <v>500117</v>
      </c>
      <c r="AR5" s="8">
        <v>500118</v>
      </c>
      <c r="AS5" s="8">
        <v>500119</v>
      </c>
      <c r="AT5" s="8">
        <v>500120</v>
      </c>
      <c r="AU5" s="8">
        <v>500122</v>
      </c>
      <c r="AV5" s="8">
        <v>500124</v>
      </c>
      <c r="AW5" s="8">
        <v>500126</v>
      </c>
      <c r="AX5" s="8">
        <v>500127</v>
      </c>
      <c r="AY5" s="8">
        <v>500128</v>
      </c>
      <c r="AZ5" s="8">
        <v>500133</v>
      </c>
      <c r="BA5" s="8">
        <v>501101</v>
      </c>
    </row>
    <row r="6" spans="1:53" x14ac:dyDescent="0.2">
      <c r="A6" s="1" t="s">
        <v>46</v>
      </c>
      <c r="B6" s="2" t="s">
        <v>47</v>
      </c>
      <c r="C6" s="1" t="s">
        <v>19</v>
      </c>
      <c r="D6" s="1" t="s">
        <v>48</v>
      </c>
      <c r="E6" s="10" t="s">
        <v>49</v>
      </c>
      <c r="F6" s="10" t="s">
        <v>49</v>
      </c>
      <c r="G6" s="10" t="s">
        <v>49</v>
      </c>
      <c r="H6" s="10" t="s">
        <v>49</v>
      </c>
      <c r="I6" s="10" t="s">
        <v>49</v>
      </c>
      <c r="J6" s="10" t="s">
        <v>49</v>
      </c>
      <c r="K6" s="10" t="s">
        <v>49</v>
      </c>
      <c r="L6" s="10" t="s">
        <v>49</v>
      </c>
      <c r="M6" s="10" t="s">
        <v>49</v>
      </c>
      <c r="N6" s="10" t="s">
        <v>49</v>
      </c>
      <c r="O6" s="10" t="s">
        <v>49</v>
      </c>
      <c r="P6" s="10" t="s">
        <v>49</v>
      </c>
      <c r="Q6" s="10" t="s">
        <v>49</v>
      </c>
      <c r="R6" s="10" t="s">
        <v>49</v>
      </c>
      <c r="S6" s="10" t="s">
        <v>49</v>
      </c>
      <c r="T6" s="10" t="s">
        <v>49</v>
      </c>
      <c r="U6" s="10" t="s">
        <v>49</v>
      </c>
      <c r="V6" s="10" t="s">
        <v>49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  <c r="AC6" s="10" t="s">
        <v>49</v>
      </c>
      <c r="AD6" s="22" t="s">
        <v>119</v>
      </c>
      <c r="AE6" s="9" t="s">
        <v>120</v>
      </c>
      <c r="AF6" s="10" t="s">
        <v>121</v>
      </c>
      <c r="AG6" s="10" t="s">
        <v>121</v>
      </c>
      <c r="AH6" s="10" t="s">
        <v>121</v>
      </c>
      <c r="AI6" s="10" t="s">
        <v>121</v>
      </c>
      <c r="AJ6" s="10" t="s">
        <v>121</v>
      </c>
      <c r="AK6" s="10" t="s">
        <v>121</v>
      </c>
      <c r="AL6" s="10" t="s">
        <v>121</v>
      </c>
      <c r="AM6" s="10" t="s">
        <v>121</v>
      </c>
      <c r="AN6" s="10" t="s">
        <v>121</v>
      </c>
      <c r="AO6" s="10" t="s">
        <v>121</v>
      </c>
      <c r="AP6" s="10" t="s">
        <v>121</v>
      </c>
      <c r="AQ6" s="10" t="s">
        <v>121</v>
      </c>
      <c r="AR6" s="10" t="s">
        <v>121</v>
      </c>
      <c r="AS6" s="10" t="s">
        <v>121</v>
      </c>
      <c r="AT6" s="10" t="s">
        <v>121</v>
      </c>
      <c r="AU6" s="10" t="s">
        <v>121</v>
      </c>
      <c r="AV6" s="10" t="s">
        <v>121</v>
      </c>
      <c r="AW6" s="10" t="s">
        <v>121</v>
      </c>
      <c r="AX6" s="10" t="s">
        <v>121</v>
      </c>
      <c r="AY6" s="10" t="s">
        <v>121</v>
      </c>
      <c r="AZ6" s="10" t="s">
        <v>121</v>
      </c>
      <c r="BA6" s="10" t="s">
        <v>121</v>
      </c>
    </row>
    <row r="7" spans="1:53" x14ac:dyDescent="0.2">
      <c r="A7" s="11">
        <v>301</v>
      </c>
      <c r="B7" s="12">
        <v>1020</v>
      </c>
      <c r="C7" s="13" t="s">
        <v>50</v>
      </c>
      <c r="D7" s="13" t="s">
        <v>51</v>
      </c>
      <c r="E7" s="14">
        <f>SUM('[93]AM F1201 Rpt_Asset List_PPE'!V2:V17)</f>
        <v>1729.18</v>
      </c>
      <c r="F7" s="14">
        <f>SUM('[93]AM F1201 Rpt_Asset List_PPE'!W2:W17)</f>
        <v>1760.14</v>
      </c>
      <c r="G7" s="14">
        <f>SUM('[93]AM F1201 Rpt_Asset List_PPE'!X2:X17)</f>
        <v>11143.72</v>
      </c>
      <c r="H7" s="14">
        <f>SUM('[93]AM F1201 Rpt_Asset List_PPE'!Y2:Y17)</f>
        <v>54041.8</v>
      </c>
      <c r="I7" s="14">
        <f>SUM('[93]AM F1201 Rpt_Asset List_PPE'!Z2:Z17)</f>
        <v>11440.91</v>
      </c>
      <c r="J7" s="14">
        <f>SUM('[93]AM F1201 Rpt_Asset List_PPE'!AA2:AA17)</f>
        <v>63322.11</v>
      </c>
      <c r="K7" s="14">
        <f>SUM('[93]AM F1201 Rpt_Asset List_PPE'!AB2:AB17)</f>
        <v>4400.3500000000004</v>
      </c>
      <c r="L7" s="14">
        <f>SUM('[93]AM F1201 Rpt_Asset List_PPE'!AC2:AC17)</f>
        <v>3363.75</v>
      </c>
      <c r="M7" s="14">
        <f>SUM('[93]AM F1201 Rpt_Asset List_PPE'!AD2:AD17)</f>
        <v>880.07</v>
      </c>
      <c r="N7" s="14">
        <f>SUM('[93]AM F1201 Rpt_Asset List_PPE'!AE2:AE17)</f>
        <v>880.07</v>
      </c>
      <c r="O7" s="14">
        <f>SUM('[93]AM F1201 Rpt_Asset List_PPE'!AF2:AF17)</f>
        <v>36205.58</v>
      </c>
      <c r="P7" s="14">
        <f>SUM('[93]AM F1201 Rpt_Asset List_PPE'!AG2:AG17)</f>
        <v>5407.4000000000005</v>
      </c>
      <c r="Q7" s="14">
        <f>SUM('[93]AM F1201 Rpt_Asset List_PPE'!AH2:AH17)</f>
        <v>996.11</v>
      </c>
      <c r="R7" s="14">
        <f>SUM('[93]AM F1201 Rpt_Asset List_PPE'!AI2:AI17)</f>
        <v>8787.0400000000009</v>
      </c>
      <c r="S7" s="14">
        <f>SUM('[93]AM F1201 Rpt_Asset List_PPE'!AJ2:AJ17)</f>
        <v>2640.21</v>
      </c>
      <c r="T7" s="14">
        <f>SUM('[93]AM F1201 Rpt_Asset List_PPE'!AK2:AK17)</f>
        <v>4088.3900000000003</v>
      </c>
      <c r="U7" s="14">
        <f>SUM('[93]AM F1201 Rpt_Asset List_PPE'!AL2:AL17)</f>
        <v>8974.2800000000007</v>
      </c>
      <c r="V7" s="14">
        <f>SUM('[93]AM F1201 Rpt_Asset List_PPE'!AM2:AM17)</f>
        <v>46468.759999999995</v>
      </c>
      <c r="W7" s="14">
        <f>SUM('[93]AM F1201 Rpt_Asset List_PPE'!AN2:AN17)</f>
        <v>880.07</v>
      </c>
      <c r="X7" s="14">
        <f>SUM('[93]AM F1201 Rpt_Asset List_PPE'!AO2:AO17)</f>
        <v>11143.72</v>
      </c>
      <c r="Y7" s="14">
        <f>SUM('[93]AM F1201 Rpt_Asset List_PPE'!AQ2:AQ17)</f>
        <v>3520.28</v>
      </c>
      <c r="Z7" s="14">
        <f>SUM('[93]AM F1201 Rpt_Asset List_PPE'!AR2:AR17)</f>
        <v>39175.06</v>
      </c>
      <c r="AA7" s="14">
        <f>+E7+G7+H7+J7+L7+O7+P7+Q7+R7+T7+U7+V7+W7+X7+Z7</f>
        <v>295726.96999999997</v>
      </c>
      <c r="AB7" s="15">
        <f>+F7+I7+K7+M7+N7+S7+Y7</f>
        <v>25522.03</v>
      </c>
      <c r="AC7" s="15">
        <f>+AB7+AA7</f>
        <v>321249</v>
      </c>
      <c r="AD7" s="5">
        <v>2.3800000000000002E-2</v>
      </c>
      <c r="AE7" s="15">
        <f t="shared" ref="AE7:AE38" si="0">+AD7*AC7</f>
        <v>7645.726200000001</v>
      </c>
      <c r="AF7" s="14">
        <f t="shared" ref="AF7:AF38" si="1">+E7*AD7</f>
        <v>41.154484000000004</v>
      </c>
      <c r="AG7" s="14">
        <f t="shared" ref="AG7:AG38" si="2">+F7*AD7</f>
        <v>41.891332000000006</v>
      </c>
      <c r="AH7" s="14">
        <f t="shared" ref="AH7:AH38" si="3">+G7*AD7</f>
        <v>265.22053599999998</v>
      </c>
      <c r="AI7" s="14">
        <f t="shared" ref="AI7:AI38" si="4">+H7*AD7</f>
        <v>1286.1948400000001</v>
      </c>
      <c r="AJ7" s="14">
        <f t="shared" ref="AJ7:AJ38" si="5">+I7*AD7</f>
        <v>272.29365799999999</v>
      </c>
      <c r="AK7" s="14">
        <f t="shared" ref="AK7:AK38" si="6">+J7*AD7</f>
        <v>1507.0662180000002</v>
      </c>
      <c r="AL7" s="14">
        <f t="shared" ref="AL7:AL38" si="7">+K7*AD7</f>
        <v>104.72833000000001</v>
      </c>
      <c r="AM7" s="14">
        <f t="shared" ref="AM7:AM38" si="8">+L7*AD7</f>
        <v>80.05725000000001</v>
      </c>
      <c r="AN7" s="14">
        <f t="shared" ref="AN7:AN38" si="9">+M7*AD7</f>
        <v>20.945666000000003</v>
      </c>
      <c r="AO7" s="14">
        <f t="shared" ref="AO7:AO38" si="10">+N7*AD7</f>
        <v>20.945666000000003</v>
      </c>
      <c r="AP7" s="14">
        <f t="shared" ref="AP7:AP38" si="11">+O7*AD7</f>
        <v>861.69280400000014</v>
      </c>
      <c r="AQ7" s="14">
        <f t="shared" ref="AQ7:AQ38" si="12">+P7*AD7</f>
        <v>128.69612000000004</v>
      </c>
      <c r="AR7" s="14">
        <f t="shared" ref="AR7:AR38" si="13">+Q7*AD7</f>
        <v>23.707418000000001</v>
      </c>
      <c r="AS7" s="14">
        <f t="shared" ref="AS7:AS38" si="14">+R7*AD7</f>
        <v>209.13155200000003</v>
      </c>
      <c r="AT7" s="14">
        <f t="shared" ref="AT7:AT38" si="15">+S7*AD7</f>
        <v>62.836998000000008</v>
      </c>
      <c r="AU7" s="14">
        <f t="shared" ref="AU7:AU38" si="16">+T7*AD7</f>
        <v>97.303682000000009</v>
      </c>
      <c r="AV7" s="14">
        <f t="shared" ref="AV7:AV38" si="17">+U7*AD7</f>
        <v>213.58786400000002</v>
      </c>
      <c r="AW7" s="14">
        <f t="shared" ref="AW7:AW38" si="18">+V7*AD7</f>
        <v>1105.956488</v>
      </c>
      <c r="AX7" s="14">
        <f t="shared" ref="AX7:AX38" si="19">+W7*AD7</f>
        <v>20.945666000000003</v>
      </c>
      <c r="AY7" s="14">
        <f t="shared" ref="AY7:AY38" si="20">+X7*AD7</f>
        <v>265.22053599999998</v>
      </c>
      <c r="AZ7" s="14">
        <f t="shared" ref="AZ7:AZ38" si="21">+Y7*AD7</f>
        <v>83.782664000000011</v>
      </c>
      <c r="BA7" s="14">
        <f t="shared" ref="BA7:BA38" si="22">+Z7*AD7</f>
        <v>932.36642800000004</v>
      </c>
    </row>
    <row r="8" spans="1:53" x14ac:dyDescent="0.2">
      <c r="A8" s="11">
        <v>303</v>
      </c>
      <c r="B8" s="12">
        <v>1030</v>
      </c>
      <c r="C8" s="13" t="s">
        <v>50</v>
      </c>
      <c r="D8" s="13" t="s">
        <v>52</v>
      </c>
      <c r="E8" s="14">
        <f>SUM('[93]AM F1201 Rpt_Asset List_PPE'!V18:V32)</f>
        <v>719.06</v>
      </c>
      <c r="F8" s="14">
        <f>SUM('[93]AM F1201 Rpt_Asset List_PPE'!W18:W32)</f>
        <v>0</v>
      </c>
      <c r="G8" s="14">
        <f>SUM('[93]AM F1201 Rpt_Asset List_PPE'!X18:X32)</f>
        <v>13158.45</v>
      </c>
      <c r="H8" s="14">
        <f>SUM('[93]AM F1201 Rpt_Asset List_PPE'!Y18:Y32)</f>
        <v>38311.86</v>
      </c>
      <c r="I8" s="14">
        <f>SUM('[93]AM F1201 Rpt_Asset List_PPE'!Z18:Z32)</f>
        <v>0</v>
      </c>
      <c r="J8" s="14">
        <f>SUM('[93]AM F1201 Rpt_Asset List_PPE'!AA18:AA32)</f>
        <v>40208.559999999998</v>
      </c>
      <c r="K8" s="14">
        <f>SUM('[93]AM F1201 Rpt_Asset List_PPE'!AB18:AB32)</f>
        <v>0</v>
      </c>
      <c r="L8" s="14">
        <f>SUM('[93]AM F1201 Rpt_Asset List_PPE'!AC18:AC32)</f>
        <v>612.72</v>
      </c>
      <c r="M8" s="14">
        <f>SUM('[93]AM F1201 Rpt_Asset List_PPE'!AD18:AD32)</f>
        <v>0</v>
      </c>
      <c r="N8" s="14">
        <f>SUM('[93]AM F1201 Rpt_Asset List_PPE'!AE18:AE32)</f>
        <v>0</v>
      </c>
      <c r="O8" s="14">
        <f>SUM('[93]AM F1201 Rpt_Asset List_PPE'!AF18:AF32)</f>
        <v>5940</v>
      </c>
      <c r="P8" s="14">
        <f>SUM('[93]AM F1201 Rpt_Asset List_PPE'!AG18:AG32)</f>
        <v>3088.63</v>
      </c>
      <c r="Q8" s="14">
        <f>SUM('[93]AM F1201 Rpt_Asset List_PPE'!AH18:AH32)</f>
        <v>98.27</v>
      </c>
      <c r="R8" s="14">
        <f>SUM('[93]AM F1201 Rpt_Asset List_PPE'!AI18:AI32)</f>
        <v>5205.37</v>
      </c>
      <c r="S8" s="14">
        <f>SUM('[93]AM F1201 Rpt_Asset List_PPE'!AJ18:AJ32)</f>
        <v>0</v>
      </c>
      <c r="T8" s="14">
        <f>SUM('[93]AM F1201 Rpt_Asset List_PPE'!AK18:AK32)</f>
        <v>1971.65</v>
      </c>
      <c r="U8" s="14">
        <f>SUM('[93]AM F1201 Rpt_Asset List_PPE'!AL18:AL32)</f>
        <v>6854.48</v>
      </c>
      <c r="V8" s="14">
        <f>SUM('[93]AM F1201 Rpt_Asset List_PPE'!AM18:AM32)</f>
        <v>33389.279999999999</v>
      </c>
      <c r="W8" s="14">
        <f>SUM('[93]AM F1201 Rpt_Asset List_PPE'!AN18:AN32)</f>
        <v>25122.98</v>
      </c>
      <c r="X8" s="14">
        <f>SUM('[93]AM F1201 Rpt_Asset List_PPE'!AO18:AO32)</f>
        <v>13158.45</v>
      </c>
      <c r="Y8" s="14">
        <f>SUM('[93]AM F1201 Rpt_Asset List_PPE'!AQ18:AQ32)</f>
        <v>0</v>
      </c>
      <c r="Z8" s="14">
        <f>SUM('[93]AM F1201 Rpt_Asset List_PPE'!AR18:AR32)</f>
        <v>0</v>
      </c>
      <c r="AA8" s="14">
        <f t="shared" ref="AA8:AA71" si="23">+E8+G8+H8+J8+L8+O8+P8+Q8+R8+T8+U8+V8+W8+X8+Z8</f>
        <v>187839.76</v>
      </c>
      <c r="AB8" s="15">
        <f t="shared" ref="AB8:AB71" si="24">+F8+I8+K8+M8+N8+S8+Y8</f>
        <v>0</v>
      </c>
      <c r="AC8" s="15">
        <f t="shared" ref="AC8:AC71" si="25">+AB8+AA8</f>
        <v>187839.76</v>
      </c>
      <c r="AD8" s="5">
        <v>0</v>
      </c>
      <c r="AE8" s="15">
        <f t="shared" si="0"/>
        <v>0</v>
      </c>
      <c r="AF8" s="14">
        <f t="shared" si="1"/>
        <v>0</v>
      </c>
      <c r="AG8" s="14">
        <f t="shared" si="2"/>
        <v>0</v>
      </c>
      <c r="AH8" s="14">
        <f t="shared" si="3"/>
        <v>0</v>
      </c>
      <c r="AI8" s="14">
        <f t="shared" si="4"/>
        <v>0</v>
      </c>
      <c r="AJ8" s="14">
        <f t="shared" si="5"/>
        <v>0</v>
      </c>
      <c r="AK8" s="14">
        <f t="shared" si="6"/>
        <v>0</v>
      </c>
      <c r="AL8" s="14">
        <f t="shared" si="7"/>
        <v>0</v>
      </c>
      <c r="AM8" s="14">
        <f t="shared" si="8"/>
        <v>0</v>
      </c>
      <c r="AN8" s="14">
        <f t="shared" si="9"/>
        <v>0</v>
      </c>
      <c r="AO8" s="14">
        <f t="shared" si="10"/>
        <v>0</v>
      </c>
      <c r="AP8" s="14">
        <f t="shared" si="11"/>
        <v>0</v>
      </c>
      <c r="AQ8" s="14">
        <f t="shared" si="12"/>
        <v>0</v>
      </c>
      <c r="AR8" s="14">
        <f t="shared" si="13"/>
        <v>0</v>
      </c>
      <c r="AS8" s="14">
        <f t="shared" si="14"/>
        <v>0</v>
      </c>
      <c r="AT8" s="14">
        <f t="shared" si="15"/>
        <v>0</v>
      </c>
      <c r="AU8" s="14">
        <f t="shared" si="16"/>
        <v>0</v>
      </c>
      <c r="AV8" s="14">
        <f t="shared" si="17"/>
        <v>0</v>
      </c>
      <c r="AW8" s="14">
        <f t="shared" si="18"/>
        <v>0</v>
      </c>
      <c r="AX8" s="14">
        <f t="shared" si="19"/>
        <v>0</v>
      </c>
      <c r="AY8" s="14">
        <f t="shared" si="20"/>
        <v>0</v>
      </c>
      <c r="AZ8" s="14">
        <f t="shared" si="21"/>
        <v>0</v>
      </c>
      <c r="BA8" s="14">
        <f t="shared" si="22"/>
        <v>0</v>
      </c>
    </row>
    <row r="9" spans="1:53" x14ac:dyDescent="0.2">
      <c r="A9" s="11">
        <v>303</v>
      </c>
      <c r="B9" s="12">
        <v>1035</v>
      </c>
      <c r="C9" s="13" t="s">
        <v>50</v>
      </c>
      <c r="D9" s="13" t="s">
        <v>53</v>
      </c>
      <c r="E9" s="14">
        <f>SUM('[93]AM F1201 Rpt_Asset List_PPE'!V33:V33)</f>
        <v>0</v>
      </c>
      <c r="F9" s="14">
        <f>SUM('[93]AM F1201 Rpt_Asset List_PPE'!W33:W33)</f>
        <v>0</v>
      </c>
      <c r="G9" s="14">
        <f>SUM('[93]AM F1201 Rpt_Asset List_PPE'!X33:X33)</f>
        <v>0</v>
      </c>
      <c r="H9" s="14">
        <f>SUM('[93]AM F1201 Rpt_Asset List_PPE'!Y33:Y33)</f>
        <v>0</v>
      </c>
      <c r="I9" s="14">
        <f>SUM('[93]AM F1201 Rpt_Asset List_PPE'!Z33:Z33)</f>
        <v>0</v>
      </c>
      <c r="J9" s="14">
        <f>SUM('[93]AM F1201 Rpt_Asset List_PPE'!AA33:AA33)</f>
        <v>0</v>
      </c>
      <c r="K9" s="14">
        <f>SUM('[93]AM F1201 Rpt_Asset List_PPE'!AB33:AB33)</f>
        <v>0</v>
      </c>
      <c r="L9" s="14">
        <f>SUM('[93]AM F1201 Rpt_Asset List_PPE'!AC33:AC33)</f>
        <v>0</v>
      </c>
      <c r="M9" s="14">
        <f>SUM('[93]AM F1201 Rpt_Asset List_PPE'!AD33:AD33)</f>
        <v>0</v>
      </c>
      <c r="N9" s="14">
        <f>SUM('[93]AM F1201 Rpt_Asset List_PPE'!AE33:AE33)</f>
        <v>0</v>
      </c>
      <c r="O9" s="14">
        <f>SUM('[93]AM F1201 Rpt_Asset List_PPE'!AF33:AF33)</f>
        <v>0</v>
      </c>
      <c r="P9" s="14">
        <f>SUM('[93]AM F1201 Rpt_Asset List_PPE'!AG33:AG33)</f>
        <v>0</v>
      </c>
      <c r="Q9" s="14">
        <f>SUM('[93]AM F1201 Rpt_Asset List_PPE'!AH33:AH33)</f>
        <v>0</v>
      </c>
      <c r="R9" s="14">
        <f>SUM('[93]AM F1201 Rpt_Asset List_PPE'!AI33:AI33)</f>
        <v>0</v>
      </c>
      <c r="S9" s="14">
        <f>SUM('[93]AM F1201 Rpt_Asset List_PPE'!AJ33:AJ33)</f>
        <v>0</v>
      </c>
      <c r="T9" s="14">
        <f>SUM('[93]AM F1201 Rpt_Asset List_PPE'!AK33:AK33)</f>
        <v>0</v>
      </c>
      <c r="U9" s="14">
        <f>SUM('[93]AM F1201 Rpt_Asset List_PPE'!AL33:AL33)</f>
        <v>0</v>
      </c>
      <c r="V9" s="14">
        <f>SUM('[93]AM F1201 Rpt_Asset List_PPE'!AM33:AM33)</f>
        <v>0</v>
      </c>
      <c r="W9" s="14">
        <f>SUM('[93]AM F1201 Rpt_Asset List_PPE'!AN33:AN33)</f>
        <v>50247.02</v>
      </c>
      <c r="X9" s="14">
        <f>SUM('[93]AM F1201 Rpt_Asset List_PPE'!AO33:AO33)</f>
        <v>0</v>
      </c>
      <c r="Y9" s="14">
        <f>SUM('[93]AM F1201 Rpt_Asset List_PPE'!AQ33:AQ33)</f>
        <v>0</v>
      </c>
      <c r="Z9" s="14">
        <f>SUM('[93]AM F1201 Rpt_Asset List_PPE'!AR33:AR33)</f>
        <v>0</v>
      </c>
      <c r="AA9" s="14">
        <f t="shared" si="23"/>
        <v>50247.02</v>
      </c>
      <c r="AB9" s="15">
        <f t="shared" si="24"/>
        <v>0</v>
      </c>
      <c r="AC9" s="15">
        <f t="shared" si="25"/>
        <v>50247.02</v>
      </c>
      <c r="AD9" s="5">
        <v>0</v>
      </c>
      <c r="AE9" s="15">
        <f t="shared" si="0"/>
        <v>0</v>
      </c>
      <c r="AF9" s="14">
        <f t="shared" si="1"/>
        <v>0</v>
      </c>
      <c r="AG9" s="14">
        <f t="shared" si="2"/>
        <v>0</v>
      </c>
      <c r="AH9" s="14">
        <f t="shared" si="3"/>
        <v>0</v>
      </c>
      <c r="AI9" s="14">
        <f t="shared" si="4"/>
        <v>0</v>
      </c>
      <c r="AJ9" s="14">
        <f t="shared" si="5"/>
        <v>0</v>
      </c>
      <c r="AK9" s="14">
        <f t="shared" si="6"/>
        <v>0</v>
      </c>
      <c r="AL9" s="14">
        <f t="shared" si="7"/>
        <v>0</v>
      </c>
      <c r="AM9" s="14">
        <f t="shared" si="8"/>
        <v>0</v>
      </c>
      <c r="AN9" s="14">
        <f t="shared" si="9"/>
        <v>0</v>
      </c>
      <c r="AO9" s="14">
        <f t="shared" si="10"/>
        <v>0</v>
      </c>
      <c r="AP9" s="14">
        <f t="shared" si="11"/>
        <v>0</v>
      </c>
      <c r="AQ9" s="14">
        <f t="shared" si="12"/>
        <v>0</v>
      </c>
      <c r="AR9" s="14">
        <f t="shared" si="13"/>
        <v>0</v>
      </c>
      <c r="AS9" s="14">
        <f t="shared" si="14"/>
        <v>0</v>
      </c>
      <c r="AT9" s="14">
        <f t="shared" si="15"/>
        <v>0</v>
      </c>
      <c r="AU9" s="14">
        <f t="shared" si="16"/>
        <v>0</v>
      </c>
      <c r="AV9" s="14">
        <f t="shared" si="17"/>
        <v>0</v>
      </c>
      <c r="AW9" s="14">
        <f t="shared" si="18"/>
        <v>0</v>
      </c>
      <c r="AX9" s="14">
        <f t="shared" si="19"/>
        <v>0</v>
      </c>
      <c r="AY9" s="14">
        <f t="shared" si="20"/>
        <v>0</v>
      </c>
      <c r="AZ9" s="14">
        <f t="shared" si="21"/>
        <v>0</v>
      </c>
      <c r="BA9" s="14">
        <f t="shared" si="22"/>
        <v>0</v>
      </c>
    </row>
    <row r="10" spans="1:53" x14ac:dyDescent="0.2">
      <c r="A10" s="11">
        <v>303</v>
      </c>
      <c r="B10" s="12">
        <v>1040</v>
      </c>
      <c r="C10" s="13" t="s">
        <v>50</v>
      </c>
      <c r="D10" s="13" t="s">
        <v>54</v>
      </c>
      <c r="E10" s="14">
        <f>SUM('[93]AM F1201 Rpt_Asset List_PPE'!V34:V34)</f>
        <v>0</v>
      </c>
      <c r="F10" s="14">
        <f>SUM('[93]AM F1201 Rpt_Asset List_PPE'!W34:W34)</f>
        <v>0</v>
      </c>
      <c r="G10" s="14">
        <f>SUM('[93]AM F1201 Rpt_Asset List_PPE'!X34:X34)</f>
        <v>0</v>
      </c>
      <c r="H10" s="14">
        <f>SUM('[93]AM F1201 Rpt_Asset List_PPE'!Y34:Y34)</f>
        <v>0</v>
      </c>
      <c r="I10" s="14">
        <f>SUM('[93]AM F1201 Rpt_Asset List_PPE'!Z34:Z34)</f>
        <v>0</v>
      </c>
      <c r="J10" s="14">
        <f>SUM('[93]AM F1201 Rpt_Asset List_PPE'!AA34:AA34)</f>
        <v>0</v>
      </c>
      <c r="K10" s="14">
        <f>SUM('[93]AM F1201 Rpt_Asset List_PPE'!AB34:AB34)</f>
        <v>0</v>
      </c>
      <c r="L10" s="14">
        <f>SUM('[93]AM F1201 Rpt_Asset List_PPE'!AC34:AC34)</f>
        <v>0</v>
      </c>
      <c r="M10" s="14">
        <f>SUM('[93]AM F1201 Rpt_Asset List_PPE'!AD34:AD34)</f>
        <v>0</v>
      </c>
      <c r="N10" s="14">
        <f>SUM('[93]AM F1201 Rpt_Asset List_PPE'!AE34:AE34)</f>
        <v>0</v>
      </c>
      <c r="O10" s="14">
        <f>SUM('[93]AM F1201 Rpt_Asset List_PPE'!AF34:AF34)</f>
        <v>21700.53</v>
      </c>
      <c r="P10" s="14">
        <f>SUM('[93]AM F1201 Rpt_Asset List_PPE'!AG34:AG34)</f>
        <v>0</v>
      </c>
      <c r="Q10" s="14">
        <f>SUM('[93]AM F1201 Rpt_Asset List_PPE'!AH34:AH34)</f>
        <v>0</v>
      </c>
      <c r="R10" s="14">
        <f>SUM('[93]AM F1201 Rpt_Asset List_PPE'!AI34:AI34)</f>
        <v>0</v>
      </c>
      <c r="S10" s="14">
        <f>SUM('[93]AM F1201 Rpt_Asset List_PPE'!AJ34:AJ34)</f>
        <v>0</v>
      </c>
      <c r="T10" s="14">
        <f>SUM('[93]AM F1201 Rpt_Asset List_PPE'!AK34:AK34)</f>
        <v>0</v>
      </c>
      <c r="U10" s="14">
        <f>SUM('[93]AM F1201 Rpt_Asset List_PPE'!AL34:AL34)</f>
        <v>0</v>
      </c>
      <c r="V10" s="14">
        <f>SUM('[93]AM F1201 Rpt_Asset List_PPE'!AM34:AM34)</f>
        <v>0</v>
      </c>
      <c r="W10" s="14">
        <f>SUM('[93]AM F1201 Rpt_Asset List_PPE'!AN34:AN34)</f>
        <v>0</v>
      </c>
      <c r="X10" s="14">
        <f>SUM('[93]AM F1201 Rpt_Asset List_PPE'!AO34:AO34)</f>
        <v>0</v>
      </c>
      <c r="Y10" s="14">
        <f>SUM('[93]AM F1201 Rpt_Asset List_PPE'!AQ34:AQ34)</f>
        <v>0</v>
      </c>
      <c r="Z10" s="14">
        <f>SUM('[93]AM F1201 Rpt_Asset List_PPE'!AR34:AR34)</f>
        <v>0</v>
      </c>
      <c r="AA10" s="14">
        <f t="shared" si="23"/>
        <v>21700.53</v>
      </c>
      <c r="AB10" s="15">
        <f t="shared" si="24"/>
        <v>0</v>
      </c>
      <c r="AC10" s="15">
        <f t="shared" si="25"/>
        <v>21700.53</v>
      </c>
      <c r="AD10" s="5">
        <v>0</v>
      </c>
      <c r="AE10" s="15">
        <f t="shared" si="0"/>
        <v>0</v>
      </c>
      <c r="AF10" s="14">
        <f t="shared" si="1"/>
        <v>0</v>
      </c>
      <c r="AG10" s="14">
        <f t="shared" si="2"/>
        <v>0</v>
      </c>
      <c r="AH10" s="14">
        <f t="shared" si="3"/>
        <v>0</v>
      </c>
      <c r="AI10" s="14">
        <f t="shared" si="4"/>
        <v>0</v>
      </c>
      <c r="AJ10" s="14">
        <f t="shared" si="5"/>
        <v>0</v>
      </c>
      <c r="AK10" s="14">
        <f t="shared" si="6"/>
        <v>0</v>
      </c>
      <c r="AL10" s="14">
        <f t="shared" si="7"/>
        <v>0</v>
      </c>
      <c r="AM10" s="14">
        <f t="shared" si="8"/>
        <v>0</v>
      </c>
      <c r="AN10" s="14">
        <f t="shared" si="9"/>
        <v>0</v>
      </c>
      <c r="AO10" s="14">
        <f t="shared" si="10"/>
        <v>0</v>
      </c>
      <c r="AP10" s="14">
        <f t="shared" si="11"/>
        <v>0</v>
      </c>
      <c r="AQ10" s="14">
        <f t="shared" si="12"/>
        <v>0</v>
      </c>
      <c r="AR10" s="14">
        <f t="shared" si="13"/>
        <v>0</v>
      </c>
      <c r="AS10" s="14">
        <f t="shared" si="14"/>
        <v>0</v>
      </c>
      <c r="AT10" s="14">
        <f t="shared" si="15"/>
        <v>0</v>
      </c>
      <c r="AU10" s="14">
        <f t="shared" si="16"/>
        <v>0</v>
      </c>
      <c r="AV10" s="14">
        <f t="shared" si="17"/>
        <v>0</v>
      </c>
      <c r="AW10" s="14">
        <f t="shared" si="18"/>
        <v>0</v>
      </c>
      <c r="AX10" s="14">
        <f t="shared" si="19"/>
        <v>0</v>
      </c>
      <c r="AY10" s="14">
        <f t="shared" si="20"/>
        <v>0</v>
      </c>
      <c r="AZ10" s="14">
        <f t="shared" si="21"/>
        <v>0</v>
      </c>
      <c r="BA10" s="14">
        <f t="shared" si="22"/>
        <v>0</v>
      </c>
    </row>
    <row r="11" spans="1:53" x14ac:dyDescent="0.2">
      <c r="A11" s="11">
        <v>303</v>
      </c>
      <c r="B11" s="12">
        <v>1045</v>
      </c>
      <c r="C11" s="13" t="s">
        <v>50</v>
      </c>
      <c r="D11" s="13" t="s">
        <v>55</v>
      </c>
      <c r="E11" s="14">
        <f>SUM('[93]AM F1201 Rpt_Asset List_PPE'!V35:V120)+[93]ERCs!P2</f>
        <v>3822.4468999999999</v>
      </c>
      <c r="F11" s="14">
        <f>SUM('[93]AM F1201 Rpt_Asset List_PPE'!W35:W120)+[93]ERCs!P16</f>
        <v>44.893799999999992</v>
      </c>
      <c r="G11" s="14">
        <f>SUM('[93]AM F1201 Rpt_Asset List_PPE'!X35:X120)+[93]ERCs!P3</f>
        <v>1118.6801999999998</v>
      </c>
      <c r="H11" s="14">
        <f>SUM('[93]AM F1201 Rpt_Asset List_PPE'!Y35:Y120)+[93]ERCs!P4</f>
        <v>66553.746199999994</v>
      </c>
      <c r="I11" s="14">
        <f>SUM('[93]AM F1201 Rpt_Asset List_PPE'!Z35:Z120)+[93]ERCs!P17</f>
        <v>246.91589999999997</v>
      </c>
      <c r="J11" s="14">
        <f>SUM('[93]AM F1201 Rpt_Asset List_PPE'!AA35:AA120)+[93]ERCs!P5</f>
        <v>61167.703500000003</v>
      </c>
      <c r="K11" s="14">
        <f>SUM('[93]AM F1201 Rpt_Asset List_PPE'!AB35:AB120)+[93]ERCs!P18</f>
        <v>89.787599999999983</v>
      </c>
      <c r="L11" s="14">
        <f>SUM('[93]AM F1201 Rpt_Asset List_PPE'!AC35:AC120)+[93]ERCs!P6</f>
        <v>44.893799999999992</v>
      </c>
      <c r="M11" s="14">
        <f>SUM('[93]AM F1201 Rpt_Asset List_PPE'!AD35:AD120)+[93]ERCs!P19</f>
        <v>22.446899999999996</v>
      </c>
      <c r="N11" s="14">
        <f>SUM('[93]AM F1201 Rpt_Asset List_PPE'!AE35:AE120)</f>
        <v>0</v>
      </c>
      <c r="O11" s="14">
        <f>SUM('[93]AM F1201 Rpt_Asset List_PPE'!AF35:AF120)+[93]ERCs!P7</f>
        <v>137793.70349999995</v>
      </c>
      <c r="P11" s="14">
        <f>SUM('[93]AM F1201 Rpt_Asset List_PPE'!AG35:AG120)+[93]ERCs!P8</f>
        <v>4778.8415000000005</v>
      </c>
      <c r="Q11" s="14">
        <f>SUM('[93]AM F1201 Rpt_Asset List_PPE'!AH35:AH120)+[93]ERCs!P9</f>
        <v>20700.019099999998</v>
      </c>
      <c r="R11" s="14">
        <f>SUM('[93]AM F1201 Rpt_Asset List_PPE'!AI35:AI120)+[93]ERCs!P10</f>
        <v>4247.4517000000005</v>
      </c>
      <c r="S11" s="14">
        <f>SUM('[93]AM F1201 Rpt_Asset List_PPE'!AJ35:AJ120)+[93]ERCs!P21</f>
        <v>24236.992600000001</v>
      </c>
      <c r="T11" s="14">
        <f>SUM('[93]AM F1201 Rpt_Asset List_PPE'!AK35:AK120)+[93]ERCs!P11</f>
        <v>2237.3603999999996</v>
      </c>
      <c r="U11" s="14">
        <f>SUM('[93]AM F1201 Rpt_Asset List_PPE'!AL35:AL120)+[93]ERCs!P12</f>
        <v>1484.0913</v>
      </c>
      <c r="V11" s="14">
        <f>SUM('[93]AM F1201 Rpt_Asset List_PPE'!AM35:AM120)+[93]ERCs!P13</f>
        <v>67175.244699999996</v>
      </c>
      <c r="W11" s="14">
        <f>SUM('[93]AM F1201 Rpt_Asset List_PPE'!AN35:AN120)+[93]ERCs!P14</f>
        <v>1118.6801999999998</v>
      </c>
      <c r="X11" s="14">
        <f>SUM('[93]AM F1201 Rpt_Asset List_PPE'!AO35:AO120)</f>
        <v>730.82220000000007</v>
      </c>
      <c r="Y11" s="14">
        <f>SUM('[93]AM F1201 Rpt_Asset List_PPE'!AQ35:AQ120)+[93]ERCs!P22</f>
        <v>89.787599999999983</v>
      </c>
      <c r="Z11" s="14">
        <f>SUM('[93]AM F1201 Rpt_Asset List_PPE'!AR35:AR120)+[93]ERCs!P24</f>
        <v>3304.2727999999997</v>
      </c>
      <c r="AA11" s="14">
        <f t="shared" si="23"/>
        <v>376277.95799999987</v>
      </c>
      <c r="AB11" s="15">
        <f t="shared" si="24"/>
        <v>24730.824400000001</v>
      </c>
      <c r="AC11" s="15">
        <f t="shared" si="25"/>
        <v>401008.78239999985</v>
      </c>
      <c r="AD11" s="5">
        <v>0</v>
      </c>
      <c r="AE11" s="15">
        <f t="shared" si="0"/>
        <v>0</v>
      </c>
      <c r="AF11" s="14">
        <f t="shared" si="1"/>
        <v>0</v>
      </c>
      <c r="AG11" s="14">
        <f t="shared" si="2"/>
        <v>0</v>
      </c>
      <c r="AH11" s="14">
        <f t="shared" si="3"/>
        <v>0</v>
      </c>
      <c r="AI11" s="14">
        <f t="shared" si="4"/>
        <v>0</v>
      </c>
      <c r="AJ11" s="14">
        <f t="shared" si="5"/>
        <v>0</v>
      </c>
      <c r="AK11" s="14">
        <f t="shared" si="6"/>
        <v>0</v>
      </c>
      <c r="AL11" s="14">
        <f t="shared" si="7"/>
        <v>0</v>
      </c>
      <c r="AM11" s="14">
        <f t="shared" si="8"/>
        <v>0</v>
      </c>
      <c r="AN11" s="14">
        <f t="shared" si="9"/>
        <v>0</v>
      </c>
      <c r="AO11" s="14">
        <f t="shared" si="10"/>
        <v>0</v>
      </c>
      <c r="AP11" s="14">
        <f t="shared" si="11"/>
        <v>0</v>
      </c>
      <c r="AQ11" s="14">
        <f t="shared" si="12"/>
        <v>0</v>
      </c>
      <c r="AR11" s="14">
        <f t="shared" si="13"/>
        <v>0</v>
      </c>
      <c r="AS11" s="14">
        <f t="shared" si="14"/>
        <v>0</v>
      </c>
      <c r="AT11" s="14">
        <f t="shared" si="15"/>
        <v>0</v>
      </c>
      <c r="AU11" s="14">
        <f t="shared" si="16"/>
        <v>0</v>
      </c>
      <c r="AV11" s="14">
        <f t="shared" si="17"/>
        <v>0</v>
      </c>
      <c r="AW11" s="14">
        <f t="shared" si="18"/>
        <v>0</v>
      </c>
      <c r="AX11" s="14">
        <f t="shared" si="19"/>
        <v>0</v>
      </c>
      <c r="AY11" s="14">
        <f t="shared" si="20"/>
        <v>0</v>
      </c>
      <c r="AZ11" s="14">
        <f t="shared" si="21"/>
        <v>0</v>
      </c>
      <c r="BA11" s="14">
        <f t="shared" si="22"/>
        <v>0</v>
      </c>
    </row>
    <row r="12" spans="1:53" x14ac:dyDescent="0.2">
      <c r="A12" s="11">
        <v>304</v>
      </c>
      <c r="B12" s="12">
        <v>1050</v>
      </c>
      <c r="C12" s="13" t="s">
        <v>50</v>
      </c>
      <c r="D12" s="13" t="s">
        <v>56</v>
      </c>
      <c r="E12" s="14">
        <f>SUM('[93]AM F1201 Rpt_Asset List_PPE'!V121:V181)</f>
        <v>271200</v>
      </c>
      <c r="F12" s="14">
        <f>SUM('[93]AM F1201 Rpt_Asset List_PPE'!W121:W181)</f>
        <v>0</v>
      </c>
      <c r="G12" s="14">
        <f>SUM('[93]AM F1201 Rpt_Asset List_PPE'!X121:X181)</f>
        <v>144</v>
      </c>
      <c r="H12" s="14">
        <f>SUM('[93]AM F1201 Rpt_Asset List_PPE'!Y121:Y181)</f>
        <v>92585.94</v>
      </c>
      <c r="I12" s="14">
        <f>SUM('[93]AM F1201 Rpt_Asset List_PPE'!Z121:Z181)</f>
        <v>0</v>
      </c>
      <c r="J12" s="14">
        <f>SUM('[93]AM F1201 Rpt_Asset List_PPE'!AA121:AA181)</f>
        <v>291994.7</v>
      </c>
      <c r="K12" s="14">
        <f>SUM('[93]AM F1201 Rpt_Asset List_PPE'!AB121:AB181)</f>
        <v>0</v>
      </c>
      <c r="L12" s="14">
        <f>SUM('[93]AM F1201 Rpt_Asset List_PPE'!AC121:AC181)</f>
        <v>95116.19</v>
      </c>
      <c r="M12" s="14">
        <f>SUM('[93]AM F1201 Rpt_Asset List_PPE'!AD121:AD181)</f>
        <v>0</v>
      </c>
      <c r="N12" s="14">
        <f>SUM('[93]AM F1201 Rpt_Asset List_PPE'!AE121:AE181)</f>
        <v>0</v>
      </c>
      <c r="O12" s="14">
        <f>SUM('[93]AM F1201 Rpt_Asset List_PPE'!AF121:AF181)</f>
        <v>467842.04</v>
      </c>
      <c r="P12" s="14">
        <f>SUM('[93]AM F1201 Rpt_Asset List_PPE'!AG121:AG181)</f>
        <v>39382.07</v>
      </c>
      <c r="Q12" s="14">
        <f>SUM('[93]AM F1201 Rpt_Asset List_PPE'!AH121:AH181)</f>
        <v>18500.740000000002</v>
      </c>
      <c r="R12" s="14">
        <f>SUM('[93]AM F1201 Rpt_Asset List_PPE'!AI121:AI181)</f>
        <v>23090.370000000003</v>
      </c>
      <c r="S12" s="14">
        <f>SUM('[93]AM F1201 Rpt_Asset List_PPE'!AJ121:AJ181)</f>
        <v>384</v>
      </c>
      <c r="T12" s="14">
        <f>SUM('[93]AM F1201 Rpt_Asset List_PPE'!AK121:AK181)</f>
        <v>288</v>
      </c>
      <c r="U12" s="14">
        <f>SUM('[93]AM F1201 Rpt_Asset List_PPE'!AL121:AL181)</f>
        <v>232559.02000000002</v>
      </c>
      <c r="V12" s="14">
        <f>SUM('[93]AM F1201 Rpt_Asset List_PPE'!AM121:AM181)</f>
        <v>185088.30000000002</v>
      </c>
      <c r="W12" s="14">
        <f>SUM('[93]AM F1201 Rpt_Asset List_PPE'!AN121:AN181)</f>
        <v>144</v>
      </c>
      <c r="X12" s="14">
        <f>SUM('[93]AM F1201 Rpt_Asset List_PPE'!AO121:AO181)</f>
        <v>96</v>
      </c>
      <c r="Y12" s="14">
        <f>SUM('[93]AM F1201 Rpt_Asset List_PPE'!AQ121:AQ181)</f>
        <v>0</v>
      </c>
      <c r="Z12" s="14">
        <f>SUM('[93]AM F1201 Rpt_Asset List_PPE'!AR121:AR181)</f>
        <v>306</v>
      </c>
      <c r="AA12" s="14">
        <f t="shared" si="23"/>
        <v>1718337.3700000003</v>
      </c>
      <c r="AB12" s="15">
        <f t="shared" si="24"/>
        <v>384</v>
      </c>
      <c r="AC12" s="15">
        <f t="shared" si="25"/>
        <v>1718721.3700000003</v>
      </c>
      <c r="AD12" s="5">
        <v>3.3300000000000003E-2</v>
      </c>
      <c r="AE12" s="15">
        <f t="shared" si="0"/>
        <v>57233.421621000016</v>
      </c>
      <c r="AF12" s="14">
        <f t="shared" si="1"/>
        <v>9030.9600000000009</v>
      </c>
      <c r="AG12" s="14">
        <f t="shared" si="2"/>
        <v>0</v>
      </c>
      <c r="AH12" s="14">
        <f t="shared" si="3"/>
        <v>4.7952000000000004</v>
      </c>
      <c r="AI12" s="14">
        <f t="shared" si="4"/>
        <v>3083.1118020000004</v>
      </c>
      <c r="AJ12" s="14">
        <f t="shared" si="5"/>
        <v>0</v>
      </c>
      <c r="AK12" s="14">
        <f t="shared" si="6"/>
        <v>9723.4235100000005</v>
      </c>
      <c r="AL12" s="14">
        <f t="shared" si="7"/>
        <v>0</v>
      </c>
      <c r="AM12" s="14">
        <f t="shared" si="8"/>
        <v>3167.3691270000004</v>
      </c>
      <c r="AN12" s="14">
        <f t="shared" si="9"/>
        <v>0</v>
      </c>
      <c r="AO12" s="14">
        <f t="shared" si="10"/>
        <v>0</v>
      </c>
      <c r="AP12" s="14">
        <f t="shared" si="11"/>
        <v>15579.139932</v>
      </c>
      <c r="AQ12" s="14">
        <f t="shared" si="12"/>
        <v>1311.4229310000001</v>
      </c>
      <c r="AR12" s="14">
        <f t="shared" si="13"/>
        <v>616.07464200000015</v>
      </c>
      <c r="AS12" s="14">
        <f t="shared" si="14"/>
        <v>768.9093210000002</v>
      </c>
      <c r="AT12" s="14">
        <f t="shared" si="15"/>
        <v>12.787200000000002</v>
      </c>
      <c r="AU12" s="14">
        <f t="shared" si="16"/>
        <v>9.5904000000000007</v>
      </c>
      <c r="AV12" s="14">
        <f t="shared" si="17"/>
        <v>7744.2153660000013</v>
      </c>
      <c r="AW12" s="14">
        <f t="shared" si="18"/>
        <v>6163.4403900000016</v>
      </c>
      <c r="AX12" s="14">
        <f t="shared" si="19"/>
        <v>4.7952000000000004</v>
      </c>
      <c r="AY12" s="14">
        <f t="shared" si="20"/>
        <v>3.1968000000000005</v>
      </c>
      <c r="AZ12" s="14">
        <f t="shared" si="21"/>
        <v>0</v>
      </c>
      <c r="BA12" s="14">
        <f t="shared" si="22"/>
        <v>10.189800000000002</v>
      </c>
    </row>
    <row r="13" spans="1:53" x14ac:dyDescent="0.2">
      <c r="A13" s="11">
        <v>304</v>
      </c>
      <c r="B13" s="12">
        <v>1055</v>
      </c>
      <c r="C13" s="13" t="s">
        <v>50</v>
      </c>
      <c r="D13" s="13" t="s">
        <v>57</v>
      </c>
      <c r="E13" s="14">
        <f>SUM('[93]AM F1201 Rpt_Asset List_PPE'!V182:V193)</f>
        <v>0</v>
      </c>
      <c r="F13" s="14">
        <f>SUM('[93]AM F1201 Rpt_Asset List_PPE'!W182:W193)</f>
        <v>0</v>
      </c>
      <c r="G13" s="14">
        <f>SUM('[93]AM F1201 Rpt_Asset List_PPE'!X182:X193)</f>
        <v>0</v>
      </c>
      <c r="H13" s="14">
        <f>SUM('[93]AM F1201 Rpt_Asset List_PPE'!Y182:Y193)</f>
        <v>3060513.34</v>
      </c>
      <c r="I13" s="14">
        <f>SUM('[93]AM F1201 Rpt_Asset List_PPE'!Z182:Z193)</f>
        <v>0</v>
      </c>
      <c r="J13" s="14">
        <f>SUM('[93]AM F1201 Rpt_Asset List_PPE'!AA182:AA193)</f>
        <v>0</v>
      </c>
      <c r="K13" s="14">
        <f>SUM('[93]AM F1201 Rpt_Asset List_PPE'!AB182:AB193)</f>
        <v>0</v>
      </c>
      <c r="L13" s="14">
        <f>SUM('[93]AM F1201 Rpt_Asset List_PPE'!AC182:AC193)</f>
        <v>2375.7600000000002</v>
      </c>
      <c r="M13" s="14">
        <f>SUM('[93]AM F1201 Rpt_Asset List_PPE'!AD182:AD193)</f>
        <v>0</v>
      </c>
      <c r="N13" s="14">
        <f>SUM('[93]AM F1201 Rpt_Asset List_PPE'!AE182:AE193)</f>
        <v>0</v>
      </c>
      <c r="O13" s="14">
        <f>SUM('[93]AM F1201 Rpt_Asset List_PPE'!AF182:AF193)</f>
        <v>0</v>
      </c>
      <c r="P13" s="14">
        <f>SUM('[93]AM F1201 Rpt_Asset List_PPE'!AG182:AG193)</f>
        <v>1250.6400000000001</v>
      </c>
      <c r="Q13" s="14">
        <f>SUM('[93]AM F1201 Rpt_Asset List_PPE'!AH182:AH193)</f>
        <v>0</v>
      </c>
      <c r="R13" s="14">
        <f>SUM('[93]AM F1201 Rpt_Asset List_PPE'!AI182:AI193)</f>
        <v>1901792.25</v>
      </c>
      <c r="S13" s="14">
        <f>SUM('[93]AM F1201 Rpt_Asset List_PPE'!AJ182:AJ193)</f>
        <v>0</v>
      </c>
      <c r="T13" s="14">
        <f>SUM('[93]AM F1201 Rpt_Asset List_PPE'!AK182:AK193)</f>
        <v>0</v>
      </c>
      <c r="U13" s="14">
        <f>SUM('[93]AM F1201 Rpt_Asset List_PPE'!AL182:AL193)</f>
        <v>0</v>
      </c>
      <c r="V13" s="14">
        <f>SUM('[93]AM F1201 Rpt_Asset List_PPE'!AM182:AM193)</f>
        <v>1817029.8800000001</v>
      </c>
      <c r="W13" s="14">
        <f>SUM('[93]AM F1201 Rpt_Asset List_PPE'!AN182:AN193)</f>
        <v>49451.1</v>
      </c>
      <c r="X13" s="14">
        <f>SUM('[93]AM F1201 Rpt_Asset List_PPE'!AO182:AO193)</f>
        <v>255806.71000000002</v>
      </c>
      <c r="Y13" s="14">
        <f>SUM('[93]AM F1201 Rpt_Asset List_PPE'!AQ182:AQ193)</f>
        <v>0</v>
      </c>
      <c r="Z13" s="14">
        <f>SUM('[93]AM F1201 Rpt_Asset List_PPE'!AR182:AR193)</f>
        <v>24811.24</v>
      </c>
      <c r="AA13" s="14">
        <f t="shared" si="23"/>
        <v>7113030.9199999999</v>
      </c>
      <c r="AB13" s="15">
        <f t="shared" si="24"/>
        <v>0</v>
      </c>
      <c r="AC13" s="15">
        <f t="shared" si="25"/>
        <v>7113030.9199999999</v>
      </c>
      <c r="AD13" s="5">
        <v>0.02</v>
      </c>
      <c r="AE13" s="15">
        <f t="shared" si="0"/>
        <v>142260.61840000001</v>
      </c>
      <c r="AF13" s="14">
        <f t="shared" si="1"/>
        <v>0</v>
      </c>
      <c r="AG13" s="14">
        <f t="shared" si="2"/>
        <v>0</v>
      </c>
      <c r="AH13" s="14">
        <f t="shared" si="3"/>
        <v>0</v>
      </c>
      <c r="AI13" s="14">
        <f t="shared" si="4"/>
        <v>61210.266799999998</v>
      </c>
      <c r="AJ13" s="14">
        <f t="shared" si="5"/>
        <v>0</v>
      </c>
      <c r="AK13" s="14">
        <f t="shared" si="6"/>
        <v>0</v>
      </c>
      <c r="AL13" s="14">
        <f t="shared" si="7"/>
        <v>0</v>
      </c>
      <c r="AM13" s="14">
        <f t="shared" si="8"/>
        <v>47.515200000000007</v>
      </c>
      <c r="AN13" s="14">
        <f t="shared" si="9"/>
        <v>0</v>
      </c>
      <c r="AO13" s="14">
        <f t="shared" si="10"/>
        <v>0</v>
      </c>
      <c r="AP13" s="14">
        <f t="shared" si="11"/>
        <v>0</v>
      </c>
      <c r="AQ13" s="14">
        <f t="shared" si="12"/>
        <v>25.012800000000002</v>
      </c>
      <c r="AR13" s="14">
        <f t="shared" si="13"/>
        <v>0</v>
      </c>
      <c r="AS13" s="14">
        <f t="shared" si="14"/>
        <v>38035.845000000001</v>
      </c>
      <c r="AT13" s="14">
        <f t="shared" si="15"/>
        <v>0</v>
      </c>
      <c r="AU13" s="14">
        <f t="shared" si="16"/>
        <v>0</v>
      </c>
      <c r="AV13" s="14">
        <f t="shared" si="17"/>
        <v>0</v>
      </c>
      <c r="AW13" s="14">
        <f t="shared" si="18"/>
        <v>36340.597600000001</v>
      </c>
      <c r="AX13" s="14">
        <f t="shared" si="19"/>
        <v>989.02200000000005</v>
      </c>
      <c r="AY13" s="14">
        <f t="shared" si="20"/>
        <v>5116.1342000000004</v>
      </c>
      <c r="AZ13" s="14">
        <f t="shared" si="21"/>
        <v>0</v>
      </c>
      <c r="BA13" s="14">
        <f t="shared" si="22"/>
        <v>496.22480000000002</v>
      </c>
    </row>
    <row r="14" spans="1:53" x14ac:dyDescent="0.2">
      <c r="A14" s="11">
        <v>304</v>
      </c>
      <c r="B14" s="12">
        <v>1060</v>
      </c>
      <c r="C14" s="13" t="s">
        <v>50</v>
      </c>
      <c r="D14" s="13" t="s">
        <v>58</v>
      </c>
      <c r="E14" s="14">
        <f>SUM('[93]AM F1201 Rpt_Asset List_PPE'!V194:V197)</f>
        <v>6137.090000000002</v>
      </c>
      <c r="F14" s="14">
        <f>SUM('[93]AM F1201 Rpt_Asset List_PPE'!W194:W197)</f>
        <v>0</v>
      </c>
      <c r="G14" s="14">
        <f>SUM('[93]AM F1201 Rpt_Asset List_PPE'!X194:X197)</f>
        <v>0</v>
      </c>
      <c r="H14" s="14">
        <f>SUM('[93]AM F1201 Rpt_Asset List_PPE'!Y194:Y197)</f>
        <v>0</v>
      </c>
      <c r="I14" s="14">
        <f>SUM('[93]AM F1201 Rpt_Asset List_PPE'!Z194:Z197)</f>
        <v>0</v>
      </c>
      <c r="J14" s="14">
        <f>SUM('[93]AM F1201 Rpt_Asset List_PPE'!AA194:AA197)</f>
        <v>23263.31</v>
      </c>
      <c r="K14" s="14">
        <f>SUM('[93]AM F1201 Rpt_Asset List_PPE'!AB194:AB197)</f>
        <v>0</v>
      </c>
      <c r="L14" s="14">
        <f>SUM('[93]AM F1201 Rpt_Asset List_PPE'!AC194:AC197)</f>
        <v>0</v>
      </c>
      <c r="M14" s="14">
        <f>SUM('[93]AM F1201 Rpt_Asset List_PPE'!AD194:AD197)</f>
        <v>0</v>
      </c>
      <c r="N14" s="14">
        <f>SUM('[93]AM F1201 Rpt_Asset List_PPE'!AE194:AE197)</f>
        <v>0</v>
      </c>
      <c r="O14" s="14">
        <f>SUM('[93]AM F1201 Rpt_Asset List_PPE'!AF194:AF197)</f>
        <v>21021.360000000001</v>
      </c>
      <c r="P14" s="14">
        <f>SUM('[93]AM F1201 Rpt_Asset List_PPE'!AG194:AG197)</f>
        <v>0</v>
      </c>
      <c r="Q14" s="14">
        <f>SUM('[93]AM F1201 Rpt_Asset List_PPE'!AH194:AH197)</f>
        <v>0</v>
      </c>
      <c r="R14" s="14">
        <f>SUM('[93]AM F1201 Rpt_Asset List_PPE'!AI194:AI197)</f>
        <v>0</v>
      </c>
      <c r="S14" s="14">
        <f>SUM('[93]AM F1201 Rpt_Asset List_PPE'!AJ194:AJ197)</f>
        <v>0</v>
      </c>
      <c r="T14" s="14">
        <f>SUM('[93]AM F1201 Rpt_Asset List_PPE'!AK194:AK197)</f>
        <v>490.32</v>
      </c>
      <c r="U14" s="14">
        <f>SUM('[93]AM F1201 Rpt_Asset List_PPE'!AL194:AL197)</f>
        <v>0</v>
      </c>
      <c r="V14" s="14">
        <f>SUM('[93]AM F1201 Rpt_Asset List_PPE'!AM194:AM197)</f>
        <v>0</v>
      </c>
      <c r="W14" s="14">
        <f>SUM('[93]AM F1201 Rpt_Asset List_PPE'!AN194:AN197)</f>
        <v>0</v>
      </c>
      <c r="X14" s="14">
        <f>SUM('[93]AM F1201 Rpt_Asset List_PPE'!AO194:AO197)</f>
        <v>0</v>
      </c>
      <c r="Y14" s="14">
        <f>SUM('[93]AM F1201 Rpt_Asset List_PPE'!AQ194:AQ197)</f>
        <v>0</v>
      </c>
      <c r="Z14" s="14">
        <f>SUM('[93]AM F1201 Rpt_Asset List_PPE'!AR194:AR197)</f>
        <v>0</v>
      </c>
      <c r="AA14" s="14">
        <f t="shared" si="23"/>
        <v>50912.08</v>
      </c>
      <c r="AB14" s="15">
        <f t="shared" si="24"/>
        <v>0</v>
      </c>
      <c r="AC14" s="15">
        <f t="shared" si="25"/>
        <v>50912.08</v>
      </c>
      <c r="AD14" s="5">
        <v>0.02</v>
      </c>
      <c r="AE14" s="15">
        <f t="shared" si="0"/>
        <v>1018.2416000000001</v>
      </c>
      <c r="AF14" s="14">
        <f t="shared" si="1"/>
        <v>122.74180000000004</v>
      </c>
      <c r="AG14" s="14">
        <f t="shared" si="2"/>
        <v>0</v>
      </c>
      <c r="AH14" s="14">
        <f t="shared" si="3"/>
        <v>0</v>
      </c>
      <c r="AI14" s="14">
        <f t="shared" si="4"/>
        <v>0</v>
      </c>
      <c r="AJ14" s="14">
        <f t="shared" si="5"/>
        <v>0</v>
      </c>
      <c r="AK14" s="14">
        <f t="shared" si="6"/>
        <v>465.26620000000003</v>
      </c>
      <c r="AL14" s="14">
        <f t="shared" si="7"/>
        <v>0</v>
      </c>
      <c r="AM14" s="14">
        <f t="shared" si="8"/>
        <v>0</v>
      </c>
      <c r="AN14" s="14">
        <f t="shared" si="9"/>
        <v>0</v>
      </c>
      <c r="AO14" s="14">
        <f t="shared" si="10"/>
        <v>0</v>
      </c>
      <c r="AP14" s="14">
        <f t="shared" si="11"/>
        <v>420.42720000000003</v>
      </c>
      <c r="AQ14" s="14">
        <f t="shared" si="12"/>
        <v>0</v>
      </c>
      <c r="AR14" s="14">
        <f t="shared" si="13"/>
        <v>0</v>
      </c>
      <c r="AS14" s="14">
        <f t="shared" si="14"/>
        <v>0</v>
      </c>
      <c r="AT14" s="14">
        <f t="shared" si="15"/>
        <v>0</v>
      </c>
      <c r="AU14" s="14">
        <f t="shared" si="16"/>
        <v>9.8064</v>
      </c>
      <c r="AV14" s="14">
        <f t="shared" si="17"/>
        <v>0</v>
      </c>
      <c r="AW14" s="14">
        <f t="shared" si="18"/>
        <v>0</v>
      </c>
      <c r="AX14" s="14">
        <f t="shared" si="19"/>
        <v>0</v>
      </c>
      <c r="AY14" s="14">
        <f t="shared" si="20"/>
        <v>0</v>
      </c>
      <c r="AZ14" s="14">
        <f t="shared" si="21"/>
        <v>0</v>
      </c>
      <c r="BA14" s="14">
        <f t="shared" si="22"/>
        <v>0</v>
      </c>
    </row>
    <row r="15" spans="1:53" x14ac:dyDescent="0.2">
      <c r="A15" s="11">
        <v>304</v>
      </c>
      <c r="B15" s="12">
        <v>1065</v>
      </c>
      <c r="C15" s="13" t="s">
        <v>50</v>
      </c>
      <c r="D15" s="13" t="s">
        <v>59</v>
      </c>
      <c r="E15" s="14">
        <f>SUM('[93]AM F1201 Rpt_Asset List_PPE'!V198:V268)</f>
        <v>37.573799999999999</v>
      </c>
      <c r="F15" s="14">
        <f>SUM('[93]AM F1201 Rpt_Asset List_PPE'!W198:W268)</f>
        <v>75.147599999999997</v>
      </c>
      <c r="G15" s="14">
        <f>SUM('[93]AM F1201 Rpt_Asset List_PPE'!X198:X268)</f>
        <v>36894.397499999999</v>
      </c>
      <c r="H15" s="14">
        <f>SUM('[93]AM F1201 Rpt_Asset List_PPE'!Y198:Y268)</f>
        <v>458881.83289999992</v>
      </c>
      <c r="I15" s="14">
        <f>SUM('[93]AM F1201 Rpt_Asset List_PPE'!Z198:Z268)</f>
        <v>488.45940000000002</v>
      </c>
      <c r="J15" s="14">
        <f>SUM('[93]AM F1201 Rpt_Asset List_PPE'!AA198:AA268)</f>
        <v>290870.81839999999</v>
      </c>
      <c r="K15" s="14">
        <f>SUM('[93]AM F1201 Rpt_Asset List_PPE'!AB198:AB268)</f>
        <v>187.86900000000003</v>
      </c>
      <c r="L15" s="14">
        <f>SUM('[93]AM F1201 Rpt_Asset List_PPE'!AC198:AC268)</f>
        <v>22532.721399999999</v>
      </c>
      <c r="M15" s="14">
        <f>SUM('[93]AM F1201 Rpt_Asset List_PPE'!AD198:AD268)</f>
        <v>37.573799999999999</v>
      </c>
      <c r="N15" s="14">
        <f>SUM('[93]AM F1201 Rpt_Asset List_PPE'!AE198:AE268)</f>
        <v>37.573799999999999</v>
      </c>
      <c r="O15" s="14">
        <f>SUM('[93]AM F1201 Rpt_Asset List_PPE'!AF198:AF268)</f>
        <v>13186.222199999997</v>
      </c>
      <c r="P15" s="14">
        <f>SUM('[93]AM F1201 Rpt_Asset List_PPE'!AG198:AG268)</f>
        <v>215.27289999999999</v>
      </c>
      <c r="Q15" s="14">
        <f>SUM('[93]AM F1201 Rpt_Asset List_PPE'!AH198:AH268)</f>
        <v>7502.0195999999996</v>
      </c>
      <c r="R15" s="14">
        <f>SUM('[93]AM F1201 Rpt_Asset List_PPE'!AI198:AI268)</f>
        <v>30468.320399999997</v>
      </c>
      <c r="S15" s="14">
        <f>SUM('[93]AM F1201 Rpt_Asset List_PPE'!AJ198:AJ268)</f>
        <v>272.8646</v>
      </c>
      <c r="T15" s="14">
        <f>SUM('[93]AM F1201 Rpt_Asset List_PPE'!AK198:AK268)</f>
        <v>195.255</v>
      </c>
      <c r="U15" s="14">
        <f>SUM('[93]AM F1201 Rpt_Asset List_PPE'!AL198:AL268)</f>
        <v>117.6454</v>
      </c>
      <c r="V15" s="14">
        <f>SUM('[93]AM F1201 Rpt_Asset List_PPE'!AM198:AM268)</f>
        <v>16163.900000000001</v>
      </c>
      <c r="W15" s="14">
        <f>SUM('[93]AM F1201 Rpt_Asset List_PPE'!AN198:AN268)</f>
        <v>3159.9874999999997</v>
      </c>
      <c r="X15" s="14">
        <f>SUM('[93]AM F1201 Rpt_Asset List_PPE'!AO198:AO268)</f>
        <v>66974.219599999997</v>
      </c>
      <c r="Y15" s="14">
        <f>SUM('[93]AM F1201 Rpt_Asset List_PPE'!AQ198:AQ268)</f>
        <v>150.29519999999999</v>
      </c>
      <c r="Z15" s="14">
        <f>SUM('[93]AM F1201 Rpt_Asset List_PPE'!AR198:AR268)</f>
        <v>170965.41999999998</v>
      </c>
      <c r="AA15" s="14">
        <f t="shared" si="23"/>
        <v>1118165.6065999998</v>
      </c>
      <c r="AB15" s="15">
        <f t="shared" si="24"/>
        <v>1249.7834</v>
      </c>
      <c r="AC15" s="15">
        <f t="shared" si="25"/>
        <v>1119415.3899999999</v>
      </c>
      <c r="AD15" s="5">
        <v>0.02</v>
      </c>
      <c r="AE15" s="15">
        <f t="shared" si="0"/>
        <v>22388.307799999999</v>
      </c>
      <c r="AF15" s="14">
        <f t="shared" si="1"/>
        <v>0.75147600000000003</v>
      </c>
      <c r="AG15" s="14">
        <f t="shared" si="2"/>
        <v>1.5029520000000001</v>
      </c>
      <c r="AH15" s="14">
        <f t="shared" si="3"/>
        <v>737.88795000000005</v>
      </c>
      <c r="AI15" s="14">
        <f t="shared" si="4"/>
        <v>9177.6366579999994</v>
      </c>
      <c r="AJ15" s="14">
        <f t="shared" si="5"/>
        <v>9.7691879999999998</v>
      </c>
      <c r="AK15" s="14">
        <f t="shared" si="6"/>
        <v>5817.4163680000001</v>
      </c>
      <c r="AL15" s="14">
        <f t="shared" si="7"/>
        <v>3.7573800000000008</v>
      </c>
      <c r="AM15" s="14">
        <f t="shared" si="8"/>
        <v>450.654428</v>
      </c>
      <c r="AN15" s="14">
        <f t="shared" si="9"/>
        <v>0.75147600000000003</v>
      </c>
      <c r="AO15" s="14">
        <f t="shared" si="10"/>
        <v>0.75147600000000003</v>
      </c>
      <c r="AP15" s="14">
        <f t="shared" si="11"/>
        <v>263.72444399999995</v>
      </c>
      <c r="AQ15" s="14">
        <f t="shared" si="12"/>
        <v>4.3054579999999998</v>
      </c>
      <c r="AR15" s="14">
        <f t="shared" si="13"/>
        <v>150.040392</v>
      </c>
      <c r="AS15" s="14">
        <f t="shared" si="14"/>
        <v>609.36640799999998</v>
      </c>
      <c r="AT15" s="14">
        <f t="shared" si="15"/>
        <v>5.4572919999999998</v>
      </c>
      <c r="AU15" s="14">
        <f t="shared" si="16"/>
        <v>3.9051</v>
      </c>
      <c r="AV15" s="14">
        <f t="shared" si="17"/>
        <v>2.3529079999999998</v>
      </c>
      <c r="AW15" s="14">
        <f t="shared" si="18"/>
        <v>323.27800000000002</v>
      </c>
      <c r="AX15" s="14">
        <f t="shared" si="19"/>
        <v>63.199749999999995</v>
      </c>
      <c r="AY15" s="14">
        <f t="shared" si="20"/>
        <v>1339.4843920000001</v>
      </c>
      <c r="AZ15" s="14">
        <f t="shared" si="21"/>
        <v>3.0059040000000001</v>
      </c>
      <c r="BA15" s="14">
        <f t="shared" si="22"/>
        <v>3419.3083999999999</v>
      </c>
    </row>
    <row r="16" spans="1:53" x14ac:dyDescent="0.2">
      <c r="A16" s="11">
        <v>306</v>
      </c>
      <c r="B16" s="12">
        <v>1075</v>
      </c>
      <c r="C16" s="13" t="s">
        <v>50</v>
      </c>
      <c r="D16" s="13" t="s">
        <v>60</v>
      </c>
      <c r="E16" s="14">
        <f>SUM('[93]AM F1201 Rpt_Asset List_PPE'!V269:V269)</f>
        <v>0</v>
      </c>
      <c r="F16" s="14">
        <f>SUM('[93]AM F1201 Rpt_Asset List_PPE'!W269:W269)</f>
        <v>0</v>
      </c>
      <c r="G16" s="14">
        <f>SUM('[93]AM F1201 Rpt_Asset List_PPE'!X269:X269)</f>
        <v>0</v>
      </c>
      <c r="H16" s="14">
        <f>SUM('[93]AM F1201 Rpt_Asset List_PPE'!Y269:Y269)</f>
        <v>0</v>
      </c>
      <c r="I16" s="14">
        <f>SUM('[93]AM F1201 Rpt_Asset List_PPE'!Z269:Z269)</f>
        <v>0</v>
      </c>
      <c r="J16" s="14">
        <f>SUM('[93]AM F1201 Rpt_Asset List_PPE'!AA269:AA269)</f>
        <v>0</v>
      </c>
      <c r="K16" s="14">
        <f>SUM('[93]AM F1201 Rpt_Asset List_PPE'!AB269:AB269)</f>
        <v>0</v>
      </c>
      <c r="L16" s="14">
        <f>SUM('[93]AM F1201 Rpt_Asset List_PPE'!AC269:AC269)</f>
        <v>0</v>
      </c>
      <c r="M16" s="14">
        <f>SUM('[93]AM F1201 Rpt_Asset List_PPE'!AD269:AD269)</f>
        <v>0</v>
      </c>
      <c r="N16" s="14">
        <f>SUM('[93]AM F1201 Rpt_Asset List_PPE'!AE269:AE269)</f>
        <v>0</v>
      </c>
      <c r="O16" s="14">
        <f>SUM('[93]AM F1201 Rpt_Asset List_PPE'!AF269:AF269)</f>
        <v>0</v>
      </c>
      <c r="P16" s="14">
        <f>SUM('[93]AM F1201 Rpt_Asset List_PPE'!AG269:AG269)</f>
        <v>0</v>
      </c>
      <c r="Q16" s="14">
        <f>SUM('[93]AM F1201 Rpt_Asset List_PPE'!AH269:AH269)</f>
        <v>0</v>
      </c>
      <c r="R16" s="14">
        <f>SUM('[93]AM F1201 Rpt_Asset List_PPE'!AI269:AI269)</f>
        <v>44459.27</v>
      </c>
      <c r="S16" s="14">
        <f>SUM('[93]AM F1201 Rpt_Asset List_PPE'!AJ269:AJ269)</f>
        <v>0</v>
      </c>
      <c r="T16" s="14">
        <f>SUM('[93]AM F1201 Rpt_Asset List_PPE'!AK269:AK269)</f>
        <v>0</v>
      </c>
      <c r="U16" s="14">
        <f>SUM('[93]AM F1201 Rpt_Asset List_PPE'!AL269:AL269)</f>
        <v>0</v>
      </c>
      <c r="V16" s="14">
        <f>SUM('[93]AM F1201 Rpt_Asset List_PPE'!AM269:AM269)</f>
        <v>0</v>
      </c>
      <c r="W16" s="14">
        <f>SUM('[93]AM F1201 Rpt_Asset List_PPE'!AN269:AN269)</f>
        <v>0</v>
      </c>
      <c r="X16" s="14">
        <f>SUM('[93]AM F1201 Rpt_Asset List_PPE'!AO269:AO269)</f>
        <v>0</v>
      </c>
      <c r="Y16" s="14">
        <f>SUM('[93]AM F1201 Rpt_Asset List_PPE'!AQ269:AQ269)</f>
        <v>0</v>
      </c>
      <c r="Z16" s="14">
        <f>SUM('[93]AM F1201 Rpt_Asset List_PPE'!AR269:AR269)</f>
        <v>0</v>
      </c>
      <c r="AA16" s="14">
        <f t="shared" si="23"/>
        <v>44459.27</v>
      </c>
      <c r="AB16" s="15">
        <f t="shared" si="24"/>
        <v>0</v>
      </c>
      <c r="AC16" s="15">
        <f t="shared" si="25"/>
        <v>44459.27</v>
      </c>
      <c r="AD16" s="5">
        <v>2.5000000000000001E-2</v>
      </c>
      <c r="AE16" s="15">
        <f t="shared" si="0"/>
        <v>1111.4817499999999</v>
      </c>
      <c r="AF16" s="14">
        <f t="shared" si="1"/>
        <v>0</v>
      </c>
      <c r="AG16" s="14">
        <f t="shared" si="2"/>
        <v>0</v>
      </c>
      <c r="AH16" s="14">
        <f t="shared" si="3"/>
        <v>0</v>
      </c>
      <c r="AI16" s="14">
        <f t="shared" si="4"/>
        <v>0</v>
      </c>
      <c r="AJ16" s="14">
        <f t="shared" si="5"/>
        <v>0</v>
      </c>
      <c r="AK16" s="14">
        <f t="shared" si="6"/>
        <v>0</v>
      </c>
      <c r="AL16" s="14">
        <f t="shared" si="7"/>
        <v>0</v>
      </c>
      <c r="AM16" s="14">
        <f t="shared" si="8"/>
        <v>0</v>
      </c>
      <c r="AN16" s="14">
        <f t="shared" si="9"/>
        <v>0</v>
      </c>
      <c r="AO16" s="14">
        <f t="shared" si="10"/>
        <v>0</v>
      </c>
      <c r="AP16" s="14">
        <f t="shared" si="11"/>
        <v>0</v>
      </c>
      <c r="AQ16" s="14">
        <f t="shared" si="12"/>
        <v>0</v>
      </c>
      <c r="AR16" s="14">
        <f t="shared" si="13"/>
        <v>0</v>
      </c>
      <c r="AS16" s="14">
        <f t="shared" si="14"/>
        <v>1111.4817499999999</v>
      </c>
      <c r="AT16" s="14">
        <f t="shared" si="15"/>
        <v>0</v>
      </c>
      <c r="AU16" s="14">
        <f t="shared" si="16"/>
        <v>0</v>
      </c>
      <c r="AV16" s="14">
        <f t="shared" si="17"/>
        <v>0</v>
      </c>
      <c r="AW16" s="14">
        <f t="shared" si="18"/>
        <v>0</v>
      </c>
      <c r="AX16" s="14">
        <f t="shared" si="19"/>
        <v>0</v>
      </c>
      <c r="AY16" s="14">
        <f t="shared" si="20"/>
        <v>0</v>
      </c>
      <c r="AZ16" s="14">
        <f t="shared" si="21"/>
        <v>0</v>
      </c>
      <c r="BA16" s="14">
        <f t="shared" si="22"/>
        <v>0</v>
      </c>
    </row>
    <row r="17" spans="1:53" x14ac:dyDescent="0.2">
      <c r="A17" s="11">
        <v>307</v>
      </c>
      <c r="B17" s="12">
        <v>1080</v>
      </c>
      <c r="C17" s="13" t="s">
        <v>50</v>
      </c>
      <c r="D17" s="13" t="s">
        <v>61</v>
      </c>
      <c r="E17" s="14">
        <f>SUM('[93]AM F1201 Rpt_Asset List_PPE'!V270:V311)</f>
        <v>0</v>
      </c>
      <c r="F17" s="14">
        <f>SUM('[93]AM F1201 Rpt_Asset List_PPE'!W270:W311)</f>
        <v>0</v>
      </c>
      <c r="G17" s="14">
        <f>SUM('[93]AM F1201 Rpt_Asset List_PPE'!X270:X311)</f>
        <v>24150.05</v>
      </c>
      <c r="H17" s="14">
        <f>SUM('[93]AM F1201 Rpt_Asset List_PPE'!Y270:Y311)</f>
        <v>0</v>
      </c>
      <c r="I17" s="14">
        <f>SUM('[93]AM F1201 Rpt_Asset List_PPE'!Z270:Z311)</f>
        <v>0</v>
      </c>
      <c r="J17" s="14">
        <f>SUM('[93]AM F1201 Rpt_Asset List_PPE'!AA270:AA311)</f>
        <v>0</v>
      </c>
      <c r="K17" s="14">
        <f>SUM('[93]AM F1201 Rpt_Asset List_PPE'!AB270:AB311)</f>
        <v>0</v>
      </c>
      <c r="L17" s="14">
        <f>SUM('[93]AM F1201 Rpt_Asset List_PPE'!AC270:AC311)</f>
        <v>390633.41</v>
      </c>
      <c r="M17" s="14">
        <f>SUM('[93]AM F1201 Rpt_Asset List_PPE'!AD270:AD311)</f>
        <v>0</v>
      </c>
      <c r="N17" s="14">
        <f>SUM('[93]AM F1201 Rpt_Asset List_PPE'!AE270:AE311)</f>
        <v>0</v>
      </c>
      <c r="O17" s="14">
        <f>SUM('[93]AM F1201 Rpt_Asset List_PPE'!AF270:AF311)</f>
        <v>410575.39999999997</v>
      </c>
      <c r="P17" s="14">
        <f>SUM('[93]AM F1201 Rpt_Asset List_PPE'!AG270:AG311)</f>
        <v>0</v>
      </c>
      <c r="Q17" s="14">
        <f>SUM('[93]AM F1201 Rpt_Asset List_PPE'!AH270:AH311)</f>
        <v>33726.1</v>
      </c>
      <c r="R17" s="14">
        <f>SUM('[93]AM F1201 Rpt_Asset List_PPE'!AI270:AI311)</f>
        <v>0</v>
      </c>
      <c r="S17" s="14">
        <f>SUM('[93]AM F1201 Rpt_Asset List_PPE'!AJ270:AJ311)</f>
        <v>0</v>
      </c>
      <c r="T17" s="14">
        <f>SUM('[93]AM F1201 Rpt_Asset List_PPE'!AK270:AK311)</f>
        <v>0</v>
      </c>
      <c r="U17" s="14">
        <f>SUM('[93]AM F1201 Rpt_Asset List_PPE'!AL270:AL311)</f>
        <v>0</v>
      </c>
      <c r="V17" s="14">
        <f>SUM('[93]AM F1201 Rpt_Asset List_PPE'!AM270:AM311)</f>
        <v>592290.34</v>
      </c>
      <c r="W17" s="14">
        <f>SUM('[93]AM F1201 Rpt_Asset List_PPE'!AN270:AN311)</f>
        <v>242053.71</v>
      </c>
      <c r="X17" s="14">
        <f>SUM('[93]AM F1201 Rpt_Asset List_PPE'!AO270:AO311)</f>
        <v>0</v>
      </c>
      <c r="Y17" s="14">
        <f>SUM('[93]AM F1201 Rpt_Asset List_PPE'!AQ270:AQ311)</f>
        <v>0</v>
      </c>
      <c r="Z17" s="14">
        <f>SUM('[93]AM F1201 Rpt_Asset List_PPE'!AR270:AR311)</f>
        <v>388398.91000000009</v>
      </c>
      <c r="AA17" s="14">
        <f t="shared" si="23"/>
        <v>2081827.92</v>
      </c>
      <c r="AB17" s="15">
        <f t="shared" si="24"/>
        <v>0</v>
      </c>
      <c r="AC17" s="15">
        <f t="shared" si="25"/>
        <v>2081827.92</v>
      </c>
      <c r="AD17" s="5">
        <v>2.5000000000000001E-2</v>
      </c>
      <c r="AE17" s="15">
        <f t="shared" si="0"/>
        <v>52045.698000000004</v>
      </c>
      <c r="AF17" s="14">
        <f t="shared" si="1"/>
        <v>0</v>
      </c>
      <c r="AG17" s="14">
        <f t="shared" si="2"/>
        <v>0</v>
      </c>
      <c r="AH17" s="14">
        <f t="shared" si="3"/>
        <v>603.75125000000003</v>
      </c>
      <c r="AI17" s="14">
        <f t="shared" si="4"/>
        <v>0</v>
      </c>
      <c r="AJ17" s="14">
        <f t="shared" si="5"/>
        <v>0</v>
      </c>
      <c r="AK17" s="14">
        <f t="shared" si="6"/>
        <v>0</v>
      </c>
      <c r="AL17" s="14">
        <f t="shared" si="7"/>
        <v>0</v>
      </c>
      <c r="AM17" s="14">
        <f t="shared" si="8"/>
        <v>9765.8352500000001</v>
      </c>
      <c r="AN17" s="14">
        <f t="shared" si="9"/>
        <v>0</v>
      </c>
      <c r="AO17" s="14">
        <f t="shared" si="10"/>
        <v>0</v>
      </c>
      <c r="AP17" s="14">
        <f t="shared" si="11"/>
        <v>10264.385</v>
      </c>
      <c r="AQ17" s="14">
        <f t="shared" si="12"/>
        <v>0</v>
      </c>
      <c r="AR17" s="14">
        <f t="shared" si="13"/>
        <v>843.15250000000003</v>
      </c>
      <c r="AS17" s="14">
        <f t="shared" si="14"/>
        <v>0</v>
      </c>
      <c r="AT17" s="14">
        <f t="shared" si="15"/>
        <v>0</v>
      </c>
      <c r="AU17" s="14">
        <f t="shared" si="16"/>
        <v>0</v>
      </c>
      <c r="AV17" s="14">
        <f t="shared" si="17"/>
        <v>0</v>
      </c>
      <c r="AW17" s="14">
        <f t="shared" si="18"/>
        <v>14807.2585</v>
      </c>
      <c r="AX17" s="14">
        <f t="shared" si="19"/>
        <v>6051.3427499999998</v>
      </c>
      <c r="AY17" s="14">
        <f t="shared" si="20"/>
        <v>0</v>
      </c>
      <c r="AZ17" s="14">
        <f t="shared" si="21"/>
        <v>0</v>
      </c>
      <c r="BA17" s="14">
        <f t="shared" si="22"/>
        <v>9709.9727500000026</v>
      </c>
    </row>
    <row r="18" spans="1:53" x14ac:dyDescent="0.2">
      <c r="A18" s="11">
        <v>309</v>
      </c>
      <c r="B18" s="12">
        <v>1090</v>
      </c>
      <c r="C18" s="13" t="s">
        <v>50</v>
      </c>
      <c r="D18" s="13" t="s">
        <v>62</v>
      </c>
      <c r="E18" s="14">
        <f>SUM('[93]AM F1201 Rpt_Asset List_PPE'!V312:V313)</f>
        <v>0</v>
      </c>
      <c r="F18" s="14">
        <f>SUM('[93]AM F1201 Rpt_Asset List_PPE'!W312:W313)</f>
        <v>0</v>
      </c>
      <c r="G18" s="14">
        <f>SUM('[93]AM F1201 Rpt_Asset List_PPE'!X312:X313)</f>
        <v>0</v>
      </c>
      <c r="H18" s="14">
        <f>SUM('[93]AM F1201 Rpt_Asset List_PPE'!Y312:Y313)</f>
        <v>0</v>
      </c>
      <c r="I18" s="14">
        <f>SUM('[93]AM F1201 Rpt_Asset List_PPE'!Z312:Z313)</f>
        <v>0</v>
      </c>
      <c r="J18" s="14">
        <f>SUM('[93]AM F1201 Rpt_Asset List_PPE'!AA312:AA313)</f>
        <v>0</v>
      </c>
      <c r="K18" s="14">
        <f>SUM('[93]AM F1201 Rpt_Asset List_PPE'!AB312:AB313)</f>
        <v>0</v>
      </c>
      <c r="L18" s="14">
        <f>SUM('[93]AM F1201 Rpt_Asset List_PPE'!AC312:AC313)</f>
        <v>0</v>
      </c>
      <c r="M18" s="14">
        <f>SUM('[93]AM F1201 Rpt_Asset List_PPE'!AD312:AD313)</f>
        <v>0</v>
      </c>
      <c r="N18" s="14">
        <f>SUM('[93]AM F1201 Rpt_Asset List_PPE'!AE312:AE313)</f>
        <v>0</v>
      </c>
      <c r="O18" s="14">
        <f>SUM('[93]AM F1201 Rpt_Asset List_PPE'!AF312:AF313)</f>
        <v>0</v>
      </c>
      <c r="P18" s="14">
        <f>SUM('[93]AM F1201 Rpt_Asset List_PPE'!AG312:AG313)</f>
        <v>0</v>
      </c>
      <c r="Q18" s="14">
        <f>SUM('[93]AM F1201 Rpt_Asset List_PPE'!AH312:AH313)</f>
        <v>0</v>
      </c>
      <c r="R18" s="14">
        <f>SUM('[93]AM F1201 Rpt_Asset List_PPE'!AI312:AI313)</f>
        <v>8685.4599999999991</v>
      </c>
      <c r="S18" s="14">
        <f>SUM('[93]AM F1201 Rpt_Asset List_PPE'!AJ312:AJ313)</f>
        <v>0</v>
      </c>
      <c r="T18" s="14">
        <f>SUM('[93]AM F1201 Rpt_Asset List_PPE'!AK312:AK313)</f>
        <v>0</v>
      </c>
      <c r="U18" s="14">
        <f>SUM('[93]AM F1201 Rpt_Asset List_PPE'!AL312:AL313)</f>
        <v>0</v>
      </c>
      <c r="V18" s="14">
        <f>SUM('[93]AM F1201 Rpt_Asset List_PPE'!AM312:AM313)</f>
        <v>15382.5</v>
      </c>
      <c r="W18" s="14">
        <f>SUM('[93]AM F1201 Rpt_Asset List_PPE'!AN312:AN313)</f>
        <v>0</v>
      </c>
      <c r="X18" s="14">
        <f>SUM('[93]AM F1201 Rpt_Asset List_PPE'!AO312:AO313)</f>
        <v>0</v>
      </c>
      <c r="Y18" s="14">
        <f>SUM('[93]AM F1201 Rpt_Asset List_PPE'!AQ312:AQ313)</f>
        <v>0</v>
      </c>
      <c r="Z18" s="14">
        <f>SUM('[93]AM F1201 Rpt_Asset List_PPE'!AR312:AR313)</f>
        <v>0</v>
      </c>
      <c r="AA18" s="14">
        <f t="shared" si="23"/>
        <v>24067.96</v>
      </c>
      <c r="AB18" s="15">
        <f t="shared" si="24"/>
        <v>0</v>
      </c>
      <c r="AC18" s="15">
        <f t="shared" si="25"/>
        <v>24067.96</v>
      </c>
      <c r="AD18" s="5">
        <v>1.67E-2</v>
      </c>
      <c r="AE18" s="15">
        <f t="shared" si="0"/>
        <v>401.934932</v>
      </c>
      <c r="AF18" s="14">
        <f t="shared" si="1"/>
        <v>0</v>
      </c>
      <c r="AG18" s="14">
        <f t="shared" si="2"/>
        <v>0</v>
      </c>
      <c r="AH18" s="14">
        <f t="shared" si="3"/>
        <v>0</v>
      </c>
      <c r="AI18" s="14">
        <f t="shared" si="4"/>
        <v>0</v>
      </c>
      <c r="AJ18" s="14">
        <f t="shared" si="5"/>
        <v>0</v>
      </c>
      <c r="AK18" s="14">
        <f t="shared" si="6"/>
        <v>0</v>
      </c>
      <c r="AL18" s="14">
        <f t="shared" si="7"/>
        <v>0</v>
      </c>
      <c r="AM18" s="14">
        <f t="shared" si="8"/>
        <v>0</v>
      </c>
      <c r="AN18" s="14">
        <f t="shared" si="9"/>
        <v>0</v>
      </c>
      <c r="AO18" s="14">
        <f t="shared" si="10"/>
        <v>0</v>
      </c>
      <c r="AP18" s="14">
        <f t="shared" si="11"/>
        <v>0</v>
      </c>
      <c r="AQ18" s="14">
        <f t="shared" si="12"/>
        <v>0</v>
      </c>
      <c r="AR18" s="14">
        <f t="shared" si="13"/>
        <v>0</v>
      </c>
      <c r="AS18" s="14">
        <f t="shared" si="14"/>
        <v>145.04718199999999</v>
      </c>
      <c r="AT18" s="14">
        <f t="shared" si="15"/>
        <v>0</v>
      </c>
      <c r="AU18" s="14">
        <f t="shared" si="16"/>
        <v>0</v>
      </c>
      <c r="AV18" s="14">
        <f t="shared" si="17"/>
        <v>0</v>
      </c>
      <c r="AW18" s="14">
        <f t="shared" si="18"/>
        <v>256.88774999999998</v>
      </c>
      <c r="AX18" s="14">
        <f t="shared" si="19"/>
        <v>0</v>
      </c>
      <c r="AY18" s="14">
        <f t="shared" si="20"/>
        <v>0</v>
      </c>
      <c r="AZ18" s="14">
        <f t="shared" si="21"/>
        <v>0</v>
      </c>
      <c r="BA18" s="14">
        <f t="shared" si="22"/>
        <v>0</v>
      </c>
    </row>
    <row r="19" spans="1:53" x14ac:dyDescent="0.2">
      <c r="A19" s="11">
        <v>311</v>
      </c>
      <c r="B19" s="12">
        <v>1100</v>
      </c>
      <c r="C19" s="13" t="s">
        <v>50</v>
      </c>
      <c r="D19" s="13" t="s">
        <v>63</v>
      </c>
      <c r="E19" s="14">
        <f>SUM('[93]AM F1201 Rpt_Asset List_PPE'!V314:V323)</f>
        <v>0</v>
      </c>
      <c r="F19" s="14">
        <f>SUM('[93]AM F1201 Rpt_Asset List_PPE'!W314:W323)</f>
        <v>0</v>
      </c>
      <c r="G19" s="14">
        <f>SUM('[93]AM F1201 Rpt_Asset List_PPE'!X314:X323)</f>
        <v>0</v>
      </c>
      <c r="H19" s="14">
        <f>SUM('[93]AM F1201 Rpt_Asset List_PPE'!Y314:Y323)</f>
        <v>0</v>
      </c>
      <c r="I19" s="14">
        <f>SUM('[93]AM F1201 Rpt_Asset List_PPE'!Z314:Z323)</f>
        <v>0</v>
      </c>
      <c r="J19" s="14">
        <f>SUM('[93]AM F1201 Rpt_Asset List_PPE'!AA314:AA323)</f>
        <v>21588</v>
      </c>
      <c r="K19" s="14">
        <f>SUM('[93]AM F1201 Rpt_Asset List_PPE'!AB314:AB323)</f>
        <v>0</v>
      </c>
      <c r="L19" s="14">
        <f>SUM('[93]AM F1201 Rpt_Asset List_PPE'!AC314:AC323)</f>
        <v>0</v>
      </c>
      <c r="M19" s="14">
        <f>SUM('[93]AM F1201 Rpt_Asset List_PPE'!AD314:AD323)</f>
        <v>0</v>
      </c>
      <c r="N19" s="14">
        <f>SUM('[93]AM F1201 Rpt_Asset List_PPE'!AE314:AE323)</f>
        <v>0</v>
      </c>
      <c r="O19" s="14">
        <f>SUM('[93]AM F1201 Rpt_Asset List_PPE'!AF314:AF323)</f>
        <v>2253.62</v>
      </c>
      <c r="P19" s="14">
        <f>SUM('[93]AM F1201 Rpt_Asset List_PPE'!AG314:AG323)</f>
        <v>415.79</v>
      </c>
      <c r="Q19" s="14">
        <f>SUM('[93]AM F1201 Rpt_Asset List_PPE'!AH314:AH323)</f>
        <v>0</v>
      </c>
      <c r="R19" s="14">
        <f>SUM('[93]AM F1201 Rpt_Asset List_PPE'!AI314:AI323)</f>
        <v>103768.43000000001</v>
      </c>
      <c r="S19" s="14">
        <f>SUM('[93]AM F1201 Rpt_Asset List_PPE'!AJ314:AJ323)</f>
        <v>0</v>
      </c>
      <c r="T19" s="14">
        <f>SUM('[93]AM F1201 Rpt_Asset List_PPE'!AK314:AK323)</f>
        <v>0</v>
      </c>
      <c r="U19" s="14">
        <f>SUM('[93]AM F1201 Rpt_Asset List_PPE'!AL314:AL323)</f>
        <v>0</v>
      </c>
      <c r="V19" s="14">
        <f>SUM('[93]AM F1201 Rpt_Asset List_PPE'!AM314:AM323)</f>
        <v>92.6400000000001</v>
      </c>
      <c r="W19" s="14">
        <f>SUM('[93]AM F1201 Rpt_Asset List_PPE'!AN314:AN323)</f>
        <v>0</v>
      </c>
      <c r="X19" s="14">
        <f>SUM('[93]AM F1201 Rpt_Asset List_PPE'!AO314:AO323)</f>
        <v>0</v>
      </c>
      <c r="Y19" s="14">
        <f>SUM('[93]AM F1201 Rpt_Asset List_PPE'!AQ314:AQ323)</f>
        <v>0</v>
      </c>
      <c r="Z19" s="14">
        <f>SUM('[93]AM F1201 Rpt_Asset List_PPE'!AR314:AR323)</f>
        <v>10793.979999999998</v>
      </c>
      <c r="AA19" s="14">
        <f t="shared" si="23"/>
        <v>138912.46000000002</v>
      </c>
      <c r="AB19" s="15">
        <f t="shared" si="24"/>
        <v>0</v>
      </c>
      <c r="AC19" s="15">
        <f t="shared" si="25"/>
        <v>138912.46000000002</v>
      </c>
      <c r="AD19" s="5">
        <v>0.04</v>
      </c>
      <c r="AE19" s="15">
        <f t="shared" si="0"/>
        <v>5556.4984000000013</v>
      </c>
      <c r="AF19" s="14">
        <f t="shared" si="1"/>
        <v>0</v>
      </c>
      <c r="AG19" s="14">
        <f t="shared" si="2"/>
        <v>0</v>
      </c>
      <c r="AH19" s="14">
        <f t="shared" si="3"/>
        <v>0</v>
      </c>
      <c r="AI19" s="14">
        <f t="shared" si="4"/>
        <v>0</v>
      </c>
      <c r="AJ19" s="14">
        <f t="shared" si="5"/>
        <v>0</v>
      </c>
      <c r="AK19" s="14">
        <f t="shared" si="6"/>
        <v>863.52</v>
      </c>
      <c r="AL19" s="14">
        <f t="shared" si="7"/>
        <v>0</v>
      </c>
      <c r="AM19" s="14">
        <f t="shared" si="8"/>
        <v>0</v>
      </c>
      <c r="AN19" s="14">
        <f t="shared" si="9"/>
        <v>0</v>
      </c>
      <c r="AO19" s="14">
        <f t="shared" si="10"/>
        <v>0</v>
      </c>
      <c r="AP19" s="14">
        <f t="shared" si="11"/>
        <v>90.144800000000004</v>
      </c>
      <c r="AQ19" s="14">
        <f t="shared" si="12"/>
        <v>16.631600000000002</v>
      </c>
      <c r="AR19" s="14">
        <f t="shared" si="13"/>
        <v>0</v>
      </c>
      <c r="AS19" s="14">
        <f t="shared" si="14"/>
        <v>4150.7372000000005</v>
      </c>
      <c r="AT19" s="14">
        <f t="shared" si="15"/>
        <v>0</v>
      </c>
      <c r="AU19" s="14">
        <f t="shared" si="16"/>
        <v>0</v>
      </c>
      <c r="AV19" s="14">
        <f t="shared" si="17"/>
        <v>0</v>
      </c>
      <c r="AW19" s="14">
        <f t="shared" si="18"/>
        <v>3.705600000000004</v>
      </c>
      <c r="AX19" s="14">
        <f t="shared" si="19"/>
        <v>0</v>
      </c>
      <c r="AY19" s="14">
        <f t="shared" si="20"/>
        <v>0</v>
      </c>
      <c r="AZ19" s="14">
        <f t="shared" si="21"/>
        <v>0</v>
      </c>
      <c r="BA19" s="14">
        <f t="shared" si="22"/>
        <v>431.75919999999991</v>
      </c>
    </row>
    <row r="20" spans="1:53" x14ac:dyDescent="0.2">
      <c r="A20" s="11">
        <v>311</v>
      </c>
      <c r="B20" s="12">
        <v>1105</v>
      </c>
      <c r="C20" s="13" t="s">
        <v>50</v>
      </c>
      <c r="D20" s="13" t="s">
        <v>64</v>
      </c>
      <c r="E20" s="14">
        <f>SUM('[93]AM F1201 Rpt_Asset List_PPE'!V324:V382)</f>
        <v>2005.8972000000001</v>
      </c>
      <c r="F20" s="14">
        <f>SUM('[93]AM F1201 Rpt_Asset List_PPE'!W324:W382)</f>
        <v>306.35440000000006</v>
      </c>
      <c r="G20" s="14">
        <f>SUM('[93]AM F1201 Rpt_Asset List_PPE'!X324:X382)</f>
        <v>59920.602100000004</v>
      </c>
      <c r="H20" s="14">
        <f>SUM('[93]AM F1201 Rpt_Asset List_PPE'!Y324:Y382)</f>
        <v>91577.949299999993</v>
      </c>
      <c r="I20" s="14">
        <f>SUM('[93]AM F1201 Rpt_Asset List_PPE'!Z324:Z382)</f>
        <v>1991.3036000000002</v>
      </c>
      <c r="J20" s="14">
        <f>SUM('[93]AM F1201 Rpt_Asset List_PPE'!AA324:AA382)</f>
        <v>775794.06959999993</v>
      </c>
      <c r="K20" s="14">
        <f>SUM('[93]AM F1201 Rpt_Asset List_PPE'!AB324:AB382)</f>
        <v>765.88600000000008</v>
      </c>
      <c r="L20" s="14">
        <f>SUM('[93]AM F1201 Rpt_Asset List_PPE'!AC324:AC382)</f>
        <v>4059.5316000000003</v>
      </c>
      <c r="M20" s="14">
        <f>SUM('[93]AM F1201 Rpt_Asset List_PPE'!AD324:AD382)</f>
        <v>153.17720000000003</v>
      </c>
      <c r="N20" s="14">
        <f>SUM('[93]AM F1201 Rpt_Asset List_PPE'!AE324:AE382)</f>
        <v>153.17720000000003</v>
      </c>
      <c r="O20" s="14">
        <f>SUM('[93]AM F1201 Rpt_Asset List_PPE'!AF324:AF382)</f>
        <v>29442.4568</v>
      </c>
      <c r="P20" s="14">
        <f>SUM('[93]AM F1201 Rpt_Asset List_PPE'!AG324:AG382)</f>
        <v>70672.602500000008</v>
      </c>
      <c r="Q20" s="14">
        <f>SUM('[93]AM F1201 Rpt_Asset List_PPE'!AH324:AH382)</f>
        <v>8534.3837999999996</v>
      </c>
      <c r="R20" s="14">
        <f>SUM('[93]AM F1201 Rpt_Asset List_PPE'!AI324:AI382)</f>
        <v>42150.714599999992</v>
      </c>
      <c r="S20" s="14">
        <f>SUM('[93]AM F1201 Rpt_Asset List_PPE'!AJ324:AJ382)</f>
        <v>2810.5580000000004</v>
      </c>
      <c r="T20" s="14">
        <f>SUM('[93]AM F1201 Rpt_Asset List_PPE'!AK324:AK382)</f>
        <v>2069.6242000000002</v>
      </c>
      <c r="U20" s="14">
        <f>SUM('[93]AM F1201 Rpt_Asset List_PPE'!AL324:AL382)</f>
        <v>13708.990400000001</v>
      </c>
      <c r="V20" s="14">
        <f>SUM('[93]AM F1201 Rpt_Asset List_PPE'!AM324:AM382)</f>
        <v>124814.91679999999</v>
      </c>
      <c r="W20" s="14">
        <f>SUM('[93]AM F1201 Rpt_Asset List_PPE'!AN324:AN382)</f>
        <v>20351.732100000001</v>
      </c>
      <c r="X20" s="14">
        <f>SUM('[93]AM F1201 Rpt_Asset List_PPE'!AO324:AO382)</f>
        <v>740.93380000000013</v>
      </c>
      <c r="Y20" s="14">
        <f>SUM('[93]AM F1201 Rpt_Asset List_PPE'!AQ324:AQ382)</f>
        <v>612.70880000000011</v>
      </c>
      <c r="Z20" s="14">
        <f>SUM('[93]AM F1201 Rpt_Asset List_PPE'!AR324:AR382)</f>
        <v>0</v>
      </c>
      <c r="AA20" s="14">
        <f t="shared" si="23"/>
        <v>1245844.4047999999</v>
      </c>
      <c r="AB20" s="15">
        <f t="shared" si="24"/>
        <v>6793.1652000000013</v>
      </c>
      <c r="AC20" s="15">
        <f t="shared" si="25"/>
        <v>1252637.5699999998</v>
      </c>
      <c r="AD20" s="5">
        <v>0.04</v>
      </c>
      <c r="AE20" s="15">
        <f t="shared" si="0"/>
        <v>50105.502799999995</v>
      </c>
      <c r="AF20" s="14">
        <f t="shared" si="1"/>
        <v>80.235888000000003</v>
      </c>
      <c r="AG20" s="14">
        <f t="shared" si="2"/>
        <v>12.254176000000003</v>
      </c>
      <c r="AH20" s="14">
        <f t="shared" si="3"/>
        <v>2396.8240840000003</v>
      </c>
      <c r="AI20" s="14">
        <f t="shared" si="4"/>
        <v>3663.117972</v>
      </c>
      <c r="AJ20" s="14">
        <f t="shared" si="5"/>
        <v>79.652144000000007</v>
      </c>
      <c r="AK20" s="14">
        <f t="shared" si="6"/>
        <v>31031.762783999999</v>
      </c>
      <c r="AL20" s="14">
        <f t="shared" si="7"/>
        <v>30.635440000000003</v>
      </c>
      <c r="AM20" s="14">
        <f t="shared" si="8"/>
        <v>162.38126400000002</v>
      </c>
      <c r="AN20" s="14">
        <f t="shared" si="9"/>
        <v>6.1270880000000014</v>
      </c>
      <c r="AO20" s="14">
        <f t="shared" si="10"/>
        <v>6.1270880000000014</v>
      </c>
      <c r="AP20" s="14">
        <f t="shared" si="11"/>
        <v>1177.6982720000001</v>
      </c>
      <c r="AQ20" s="14">
        <f t="shared" si="12"/>
        <v>2826.9041000000002</v>
      </c>
      <c r="AR20" s="14">
        <f t="shared" si="13"/>
        <v>341.37535199999996</v>
      </c>
      <c r="AS20" s="14">
        <f t="shared" si="14"/>
        <v>1686.0285839999997</v>
      </c>
      <c r="AT20" s="14">
        <f t="shared" si="15"/>
        <v>112.42232000000001</v>
      </c>
      <c r="AU20" s="14">
        <f t="shared" si="16"/>
        <v>82.784968000000006</v>
      </c>
      <c r="AV20" s="14">
        <f t="shared" si="17"/>
        <v>548.35961600000007</v>
      </c>
      <c r="AW20" s="14">
        <f t="shared" si="18"/>
        <v>4992.5966719999997</v>
      </c>
      <c r="AX20" s="14">
        <f t="shared" si="19"/>
        <v>814.06928400000004</v>
      </c>
      <c r="AY20" s="14">
        <f t="shared" si="20"/>
        <v>29.637352000000007</v>
      </c>
      <c r="AZ20" s="14">
        <f t="shared" si="21"/>
        <v>24.508352000000006</v>
      </c>
      <c r="BA20" s="14">
        <f t="shared" si="22"/>
        <v>0</v>
      </c>
    </row>
    <row r="21" spans="1:53" x14ac:dyDescent="0.2">
      <c r="A21" s="11">
        <v>311</v>
      </c>
      <c r="B21" s="12">
        <v>1110</v>
      </c>
      <c r="C21" s="13" t="s">
        <v>50</v>
      </c>
      <c r="D21" s="13" t="s">
        <v>65</v>
      </c>
      <c r="E21" s="14">
        <f>SUM('[93]AM F1201 Rpt_Asset List_PPE'!V383:V387)</f>
        <v>0</v>
      </c>
      <c r="F21" s="14">
        <f>SUM('[93]AM F1201 Rpt_Asset List_PPE'!W383:W387)</f>
        <v>0</v>
      </c>
      <c r="G21" s="14">
        <f>SUM('[93]AM F1201 Rpt_Asset List_PPE'!X383:X387)</f>
        <v>0</v>
      </c>
      <c r="H21" s="14">
        <f>SUM('[93]AM F1201 Rpt_Asset List_PPE'!Y383:Y387)</f>
        <v>1165.46</v>
      </c>
      <c r="I21" s="14">
        <f>SUM('[93]AM F1201 Rpt_Asset List_PPE'!Z383:Z387)</f>
        <v>0</v>
      </c>
      <c r="J21" s="14">
        <f>SUM('[93]AM F1201 Rpt_Asset List_PPE'!AA383:AA387)</f>
        <v>0</v>
      </c>
      <c r="K21" s="14">
        <f>SUM('[93]AM F1201 Rpt_Asset List_PPE'!AB383:AB387)</f>
        <v>0</v>
      </c>
      <c r="L21" s="14">
        <f>SUM('[93]AM F1201 Rpt_Asset List_PPE'!AC383:AC387)</f>
        <v>0</v>
      </c>
      <c r="M21" s="14">
        <f>SUM('[93]AM F1201 Rpt_Asset List_PPE'!AD383:AD387)</f>
        <v>0</v>
      </c>
      <c r="N21" s="14">
        <f>SUM('[93]AM F1201 Rpt_Asset List_PPE'!AE383:AE387)</f>
        <v>0</v>
      </c>
      <c r="O21" s="14">
        <f>SUM('[93]AM F1201 Rpt_Asset List_PPE'!AF383:AF387)</f>
        <v>424.92999999999995</v>
      </c>
      <c r="P21" s="14">
        <f>SUM('[93]AM F1201 Rpt_Asset List_PPE'!AG383:AG387)</f>
        <v>0</v>
      </c>
      <c r="Q21" s="14">
        <f>SUM('[93]AM F1201 Rpt_Asset List_PPE'!AH383:AH387)</f>
        <v>0</v>
      </c>
      <c r="R21" s="14">
        <f>SUM('[93]AM F1201 Rpt_Asset List_PPE'!AI383:AI387)</f>
        <v>0</v>
      </c>
      <c r="S21" s="14">
        <f>SUM('[93]AM F1201 Rpt_Asset List_PPE'!AJ383:AJ387)</f>
        <v>0</v>
      </c>
      <c r="T21" s="14">
        <f>SUM('[93]AM F1201 Rpt_Asset List_PPE'!AK383:AK387)</f>
        <v>0</v>
      </c>
      <c r="U21" s="14">
        <f>SUM('[93]AM F1201 Rpt_Asset List_PPE'!AL383:AL387)</f>
        <v>0</v>
      </c>
      <c r="V21" s="14">
        <f>SUM('[93]AM F1201 Rpt_Asset List_PPE'!AM383:AM387)</f>
        <v>474.04</v>
      </c>
      <c r="W21" s="14">
        <f>SUM('[93]AM F1201 Rpt_Asset List_PPE'!AN383:AN387)</f>
        <v>0</v>
      </c>
      <c r="X21" s="14">
        <f>SUM('[93]AM F1201 Rpt_Asset List_PPE'!AO383:AO387)</f>
        <v>0</v>
      </c>
      <c r="Y21" s="14">
        <f>SUM('[93]AM F1201 Rpt_Asset List_PPE'!AQ383:AQ387)</f>
        <v>0</v>
      </c>
      <c r="Z21" s="14">
        <f>SUM('[93]AM F1201 Rpt_Asset List_PPE'!AR383:AR387)</f>
        <v>5608.2699999999995</v>
      </c>
      <c r="AA21" s="14">
        <f t="shared" si="23"/>
        <v>7672.6999999999989</v>
      </c>
      <c r="AB21" s="15">
        <f t="shared" si="24"/>
        <v>0</v>
      </c>
      <c r="AC21" s="15">
        <f t="shared" si="25"/>
        <v>7672.6999999999989</v>
      </c>
      <c r="AD21" s="5">
        <v>0.04</v>
      </c>
      <c r="AE21" s="15">
        <f t="shared" si="0"/>
        <v>306.90799999999996</v>
      </c>
      <c r="AF21" s="14">
        <f t="shared" si="1"/>
        <v>0</v>
      </c>
      <c r="AG21" s="14">
        <f t="shared" si="2"/>
        <v>0</v>
      </c>
      <c r="AH21" s="14">
        <f t="shared" si="3"/>
        <v>0</v>
      </c>
      <c r="AI21" s="14">
        <f t="shared" si="4"/>
        <v>46.618400000000001</v>
      </c>
      <c r="AJ21" s="14">
        <f t="shared" si="5"/>
        <v>0</v>
      </c>
      <c r="AK21" s="14">
        <f t="shared" si="6"/>
        <v>0</v>
      </c>
      <c r="AL21" s="14">
        <f t="shared" si="7"/>
        <v>0</v>
      </c>
      <c r="AM21" s="14">
        <f t="shared" si="8"/>
        <v>0</v>
      </c>
      <c r="AN21" s="14">
        <f t="shared" si="9"/>
        <v>0</v>
      </c>
      <c r="AO21" s="14">
        <f t="shared" si="10"/>
        <v>0</v>
      </c>
      <c r="AP21" s="14">
        <f t="shared" si="11"/>
        <v>16.997199999999999</v>
      </c>
      <c r="AQ21" s="14">
        <f t="shared" si="12"/>
        <v>0</v>
      </c>
      <c r="AR21" s="14">
        <f t="shared" si="13"/>
        <v>0</v>
      </c>
      <c r="AS21" s="14">
        <f t="shared" si="14"/>
        <v>0</v>
      </c>
      <c r="AT21" s="14">
        <f t="shared" si="15"/>
        <v>0</v>
      </c>
      <c r="AU21" s="14">
        <f t="shared" si="16"/>
        <v>0</v>
      </c>
      <c r="AV21" s="14">
        <f t="shared" si="17"/>
        <v>0</v>
      </c>
      <c r="AW21" s="14">
        <f t="shared" si="18"/>
        <v>18.961600000000001</v>
      </c>
      <c r="AX21" s="14">
        <f t="shared" si="19"/>
        <v>0</v>
      </c>
      <c r="AY21" s="14">
        <f t="shared" si="20"/>
        <v>0</v>
      </c>
      <c r="AZ21" s="14">
        <f t="shared" si="21"/>
        <v>0</v>
      </c>
      <c r="BA21" s="14">
        <f t="shared" si="22"/>
        <v>224.33079999999998</v>
      </c>
    </row>
    <row r="22" spans="1:53" x14ac:dyDescent="0.2">
      <c r="A22" s="11">
        <v>320</v>
      </c>
      <c r="B22" s="12">
        <v>1115</v>
      </c>
      <c r="C22" s="13" t="s">
        <v>50</v>
      </c>
      <c r="D22" s="13" t="s">
        <v>66</v>
      </c>
      <c r="E22" s="14">
        <f>SUM('[93]AM F1201 Rpt_Asset List_PPE'!V388:V465)</f>
        <v>1204.32</v>
      </c>
      <c r="F22" s="14">
        <f>SUM('[93]AM F1201 Rpt_Asset List_PPE'!W388:W465)</f>
        <v>0</v>
      </c>
      <c r="G22" s="14">
        <f>SUM('[93]AM F1201 Rpt_Asset List_PPE'!X388:X465)</f>
        <v>248908.1557</v>
      </c>
      <c r="H22" s="14">
        <f>SUM('[93]AM F1201 Rpt_Asset List_PPE'!Y388:Y465)</f>
        <v>851977.96889999998</v>
      </c>
      <c r="I22" s="14">
        <f>SUM('[93]AM F1201 Rpt_Asset List_PPE'!Z388:Z465)</f>
        <v>0</v>
      </c>
      <c r="J22" s="14">
        <f>SUM('[93]AM F1201 Rpt_Asset List_PPE'!AA388:AA465)</f>
        <v>1780832.4500000002</v>
      </c>
      <c r="K22" s="14">
        <f>SUM('[93]AM F1201 Rpt_Asset List_PPE'!AB388:AB465)</f>
        <v>0</v>
      </c>
      <c r="L22" s="14">
        <f>SUM('[93]AM F1201 Rpt_Asset List_PPE'!AC388:AC465)</f>
        <v>41103.589999999997</v>
      </c>
      <c r="M22" s="14">
        <f>SUM('[93]AM F1201 Rpt_Asset List_PPE'!AD388:AD465)</f>
        <v>0</v>
      </c>
      <c r="N22" s="14">
        <f>SUM('[93]AM F1201 Rpt_Asset List_PPE'!AE388:AE465)</f>
        <v>0</v>
      </c>
      <c r="O22" s="14">
        <f>SUM('[93]AM F1201 Rpt_Asset List_PPE'!AF388:AF465)</f>
        <v>26845.79</v>
      </c>
      <c r="P22" s="14">
        <f>SUM('[93]AM F1201 Rpt_Asset List_PPE'!AG388:AG465)</f>
        <v>132373.97330000001</v>
      </c>
      <c r="Q22" s="14">
        <f>SUM('[93]AM F1201 Rpt_Asset List_PPE'!AH388:AH465)</f>
        <v>39231.993800000004</v>
      </c>
      <c r="R22" s="14">
        <f>SUM('[93]AM F1201 Rpt_Asset List_PPE'!AI388:AI465)</f>
        <v>140203.00899999999</v>
      </c>
      <c r="S22" s="14">
        <f>SUM('[93]AM F1201 Rpt_Asset List_PPE'!AJ388:AJ465)</f>
        <v>3361.3752000000004</v>
      </c>
      <c r="T22" s="14">
        <f>SUM('[93]AM F1201 Rpt_Asset List_PPE'!AK388:AK465)</f>
        <v>2521.0313999999998</v>
      </c>
      <c r="U22" s="14">
        <f>SUM('[93]AM F1201 Rpt_Asset List_PPE'!AL388:AL465)</f>
        <v>269158.5576</v>
      </c>
      <c r="V22" s="14">
        <f>SUM('[93]AM F1201 Rpt_Asset List_PPE'!AM388:AM465)</f>
        <v>122462.25559999999</v>
      </c>
      <c r="W22" s="14">
        <f>SUM('[93]AM F1201 Rpt_Asset List_PPE'!AN388:AN465)</f>
        <v>72124.685700000002</v>
      </c>
      <c r="X22" s="14">
        <f>SUM('[93]AM F1201 Rpt_Asset List_PPE'!AO388:AO465)</f>
        <v>1658.1338000000001</v>
      </c>
      <c r="Y22" s="14">
        <f>SUM('[93]AM F1201 Rpt_Asset List_PPE'!AQ388:AQ465)</f>
        <v>0</v>
      </c>
      <c r="Z22" s="14">
        <f>SUM('[93]AM F1201 Rpt_Asset List_PPE'!AR388:AR465)</f>
        <v>709.01</v>
      </c>
      <c r="AA22" s="14">
        <f t="shared" si="23"/>
        <v>3731314.9247999997</v>
      </c>
      <c r="AB22" s="15">
        <f t="shared" si="24"/>
        <v>3361.3752000000004</v>
      </c>
      <c r="AC22" s="15">
        <f t="shared" si="25"/>
        <v>3734676.3</v>
      </c>
      <c r="AD22" s="5">
        <v>3.3300000000000003E-2</v>
      </c>
      <c r="AE22" s="15">
        <f t="shared" si="0"/>
        <v>124364.72079000001</v>
      </c>
      <c r="AF22" s="14">
        <f t="shared" si="1"/>
        <v>40.103856</v>
      </c>
      <c r="AG22" s="14">
        <f t="shared" si="2"/>
        <v>0</v>
      </c>
      <c r="AH22" s="14">
        <f t="shared" si="3"/>
        <v>8288.6415848100005</v>
      </c>
      <c r="AI22" s="14">
        <f t="shared" si="4"/>
        <v>28370.866364370002</v>
      </c>
      <c r="AJ22" s="14">
        <f t="shared" si="5"/>
        <v>0</v>
      </c>
      <c r="AK22" s="14">
        <f t="shared" si="6"/>
        <v>59301.72058500001</v>
      </c>
      <c r="AL22" s="14">
        <f t="shared" si="7"/>
        <v>0</v>
      </c>
      <c r="AM22" s="14">
        <f t="shared" si="8"/>
        <v>1368.7495470000001</v>
      </c>
      <c r="AN22" s="14">
        <f t="shared" si="9"/>
        <v>0</v>
      </c>
      <c r="AO22" s="14">
        <f t="shared" si="10"/>
        <v>0</v>
      </c>
      <c r="AP22" s="14">
        <f t="shared" si="11"/>
        <v>893.96480700000006</v>
      </c>
      <c r="AQ22" s="14">
        <f t="shared" si="12"/>
        <v>4408.0533108900008</v>
      </c>
      <c r="AR22" s="14">
        <f t="shared" si="13"/>
        <v>1306.4253935400002</v>
      </c>
      <c r="AS22" s="14">
        <f t="shared" si="14"/>
        <v>4668.7601997000002</v>
      </c>
      <c r="AT22" s="14">
        <f t="shared" si="15"/>
        <v>111.93379416000002</v>
      </c>
      <c r="AU22" s="14">
        <f t="shared" si="16"/>
        <v>83.950345620000007</v>
      </c>
      <c r="AV22" s="14">
        <f t="shared" si="17"/>
        <v>8962.9799680800006</v>
      </c>
      <c r="AW22" s="14">
        <f t="shared" si="18"/>
        <v>4077.9931114800002</v>
      </c>
      <c r="AX22" s="14">
        <f t="shared" si="19"/>
        <v>2401.7520338100003</v>
      </c>
      <c r="AY22" s="14">
        <f t="shared" si="20"/>
        <v>55.215855540000007</v>
      </c>
      <c r="AZ22" s="14">
        <f t="shared" si="21"/>
        <v>0</v>
      </c>
      <c r="BA22" s="14">
        <f t="shared" si="22"/>
        <v>23.610033000000001</v>
      </c>
    </row>
    <row r="23" spans="1:53" x14ac:dyDescent="0.2">
      <c r="A23" s="11">
        <v>330</v>
      </c>
      <c r="B23" s="12">
        <v>1120</v>
      </c>
      <c r="C23" s="13" t="s">
        <v>50</v>
      </c>
      <c r="D23" s="13" t="s">
        <v>67</v>
      </c>
      <c r="E23" s="14">
        <f>SUM('[93]AM F1201 Rpt_Asset List_PPE'!V466:V536)</f>
        <v>0</v>
      </c>
      <c r="F23" s="14">
        <f>SUM('[93]AM F1201 Rpt_Asset List_PPE'!W466:W536)</f>
        <v>0</v>
      </c>
      <c r="G23" s="14">
        <f>SUM('[93]AM F1201 Rpt_Asset List_PPE'!X466:X536)</f>
        <v>110334.04999999999</v>
      </c>
      <c r="H23" s="14">
        <f>SUM('[93]AM F1201 Rpt_Asset List_PPE'!Y466:Y536)</f>
        <v>787782.45</v>
      </c>
      <c r="I23" s="14">
        <f>SUM('[93]AM F1201 Rpt_Asset List_PPE'!Z466:Z536)</f>
        <v>0</v>
      </c>
      <c r="J23" s="14">
        <f>SUM('[93]AM F1201 Rpt_Asset List_PPE'!AA466:AA536)</f>
        <v>233424.54</v>
      </c>
      <c r="K23" s="14">
        <f>SUM('[93]AM F1201 Rpt_Asset List_PPE'!AB466:AB536)</f>
        <v>0</v>
      </c>
      <c r="L23" s="14">
        <f>SUM('[93]AM F1201 Rpt_Asset List_PPE'!AC466:AC536)</f>
        <v>221228.94</v>
      </c>
      <c r="M23" s="14">
        <f>SUM('[93]AM F1201 Rpt_Asset List_PPE'!AD466:AD536)</f>
        <v>0</v>
      </c>
      <c r="N23" s="14">
        <f>SUM('[93]AM F1201 Rpt_Asset List_PPE'!AE466:AE536)</f>
        <v>0</v>
      </c>
      <c r="O23" s="14">
        <f>SUM('[93]AM F1201 Rpt_Asset List_PPE'!AF466:AF536)</f>
        <v>723778.27000000014</v>
      </c>
      <c r="P23" s="14">
        <f>SUM('[93]AM F1201 Rpt_Asset List_PPE'!AG466:AG536)</f>
        <v>148859.46</v>
      </c>
      <c r="Q23" s="14">
        <f>SUM('[93]AM F1201 Rpt_Asset List_PPE'!AH466:AH536)</f>
        <v>0</v>
      </c>
      <c r="R23" s="14">
        <f>SUM('[93]AM F1201 Rpt_Asset List_PPE'!AI466:AI536)</f>
        <v>169588.33</v>
      </c>
      <c r="S23" s="14">
        <f>SUM('[93]AM F1201 Rpt_Asset List_PPE'!AJ466:AJ536)</f>
        <v>0</v>
      </c>
      <c r="T23" s="14">
        <f>SUM('[93]AM F1201 Rpt_Asset List_PPE'!AK466:AK536)</f>
        <v>0</v>
      </c>
      <c r="U23" s="14">
        <f>SUM('[93]AM F1201 Rpt_Asset List_PPE'!AL466:AL536)</f>
        <v>62724.869999999995</v>
      </c>
      <c r="V23" s="14">
        <f>SUM('[93]AM F1201 Rpt_Asset List_PPE'!AM466:AM536)</f>
        <v>346737.75</v>
      </c>
      <c r="W23" s="14">
        <f>SUM('[93]AM F1201 Rpt_Asset List_PPE'!AN466:AN536)</f>
        <v>136042.78</v>
      </c>
      <c r="X23" s="14">
        <f>SUM('[93]AM F1201 Rpt_Asset List_PPE'!AO466:AO536)</f>
        <v>66738.570000000007</v>
      </c>
      <c r="Y23" s="14">
        <f>SUM('[93]AM F1201 Rpt_Asset List_PPE'!AQ466:AQ536)</f>
        <v>0</v>
      </c>
      <c r="Z23" s="14">
        <f>SUM('[93]AM F1201 Rpt_Asset List_PPE'!AR466:AR536)</f>
        <v>13709.4</v>
      </c>
      <c r="AA23" s="14">
        <f t="shared" si="23"/>
        <v>3020949.4099999997</v>
      </c>
      <c r="AB23" s="15">
        <f t="shared" si="24"/>
        <v>0</v>
      </c>
      <c r="AC23" s="15">
        <f t="shared" si="25"/>
        <v>3020949.4099999997</v>
      </c>
      <c r="AD23" s="5">
        <v>1.37E-2</v>
      </c>
      <c r="AE23" s="15">
        <f t="shared" si="0"/>
        <v>41387.006916999999</v>
      </c>
      <c r="AF23" s="14">
        <f t="shared" si="1"/>
        <v>0</v>
      </c>
      <c r="AG23" s="14">
        <f t="shared" si="2"/>
        <v>0</v>
      </c>
      <c r="AH23" s="14">
        <f t="shared" si="3"/>
        <v>1511.5764849999998</v>
      </c>
      <c r="AI23" s="14">
        <f t="shared" si="4"/>
        <v>10792.619564999999</v>
      </c>
      <c r="AJ23" s="14">
        <f t="shared" si="5"/>
        <v>0</v>
      </c>
      <c r="AK23" s="14">
        <f t="shared" si="6"/>
        <v>3197.9161980000003</v>
      </c>
      <c r="AL23" s="14">
        <f t="shared" si="7"/>
        <v>0</v>
      </c>
      <c r="AM23" s="14">
        <f t="shared" si="8"/>
        <v>3030.8364780000002</v>
      </c>
      <c r="AN23" s="14">
        <f t="shared" si="9"/>
        <v>0</v>
      </c>
      <c r="AO23" s="14">
        <f t="shared" si="10"/>
        <v>0</v>
      </c>
      <c r="AP23" s="14">
        <f t="shared" si="11"/>
        <v>9915.7622990000018</v>
      </c>
      <c r="AQ23" s="14">
        <f t="shared" si="12"/>
        <v>2039.3746019999999</v>
      </c>
      <c r="AR23" s="14">
        <f t="shared" si="13"/>
        <v>0</v>
      </c>
      <c r="AS23" s="14">
        <f t="shared" si="14"/>
        <v>2323.3601209999997</v>
      </c>
      <c r="AT23" s="14">
        <f t="shared" si="15"/>
        <v>0</v>
      </c>
      <c r="AU23" s="14">
        <f t="shared" si="16"/>
        <v>0</v>
      </c>
      <c r="AV23" s="14">
        <f t="shared" si="17"/>
        <v>859.33071899999993</v>
      </c>
      <c r="AW23" s="14">
        <f t="shared" si="18"/>
        <v>4750.3071749999999</v>
      </c>
      <c r="AX23" s="14">
        <f t="shared" si="19"/>
        <v>1863.7860860000001</v>
      </c>
      <c r="AY23" s="14">
        <f t="shared" si="20"/>
        <v>914.31840900000009</v>
      </c>
      <c r="AZ23" s="14">
        <f t="shared" si="21"/>
        <v>0</v>
      </c>
      <c r="BA23" s="14">
        <f t="shared" si="22"/>
        <v>187.81878</v>
      </c>
    </row>
    <row r="24" spans="1:53" x14ac:dyDescent="0.2">
      <c r="A24" s="11">
        <v>331</v>
      </c>
      <c r="B24" s="12">
        <v>1125</v>
      </c>
      <c r="C24" s="13" t="s">
        <v>50</v>
      </c>
      <c r="D24" s="13" t="s">
        <v>68</v>
      </c>
      <c r="E24" s="14">
        <f>SUM('[93]AM F1201 Rpt_Asset List_PPE'!V537:V649)</f>
        <v>401980.20999999996</v>
      </c>
      <c r="F24" s="14">
        <f>SUM('[93]AM F1201 Rpt_Asset List_PPE'!W537:W649)</f>
        <v>0</v>
      </c>
      <c r="G24" s="14">
        <f>SUM('[93]AM F1201 Rpt_Asset List_PPE'!X537:X649)</f>
        <v>722.36969999999985</v>
      </c>
      <c r="H24" s="14">
        <f>SUM('[93]AM F1201 Rpt_Asset List_PPE'!Y537:Y649)</f>
        <v>1689010.7168999999</v>
      </c>
      <c r="I24" s="14">
        <f>SUM('[93]AM F1201 Rpt_Asset List_PPE'!Z537:Z649)</f>
        <v>0</v>
      </c>
      <c r="J24" s="14">
        <f>SUM('[93]AM F1201 Rpt_Asset List_PPE'!AA537:AA649)</f>
        <v>3091298.2100000009</v>
      </c>
      <c r="K24" s="14">
        <f>SUM('[93]AM F1201 Rpt_Asset List_PPE'!AB537:AB649)</f>
        <v>0</v>
      </c>
      <c r="L24" s="14">
        <f>SUM('[93]AM F1201 Rpt_Asset List_PPE'!AC537:AC649)</f>
        <v>157055.03</v>
      </c>
      <c r="M24" s="14">
        <f>SUM('[93]AM F1201 Rpt_Asset List_PPE'!AD537:AD649)</f>
        <v>0</v>
      </c>
      <c r="N24" s="14">
        <f>SUM('[93]AM F1201 Rpt_Asset List_PPE'!AE537:AE649)</f>
        <v>0</v>
      </c>
      <c r="O24" s="14">
        <f>SUM('[93]AM F1201 Rpt_Asset List_PPE'!AF537:AF649)</f>
        <v>678511.69</v>
      </c>
      <c r="P24" s="14">
        <f>SUM('[93]AM F1201 Rpt_Asset List_PPE'!AG537:AG649)</f>
        <v>5097.0092999999997</v>
      </c>
      <c r="Q24" s="14">
        <f>SUM('[93]AM F1201 Rpt_Asset List_PPE'!AH537:AH649)</f>
        <v>17344.629799999999</v>
      </c>
      <c r="R24" s="14">
        <f>SUM('[93]AM F1201 Rpt_Asset List_PPE'!AI537:AI649)</f>
        <v>21691.458999999999</v>
      </c>
      <c r="S24" s="14">
        <f>SUM('[93]AM F1201 Rpt_Asset List_PPE'!AJ537:AJ649)</f>
        <v>1926.3192000000001</v>
      </c>
      <c r="T24" s="14">
        <f>SUM('[93]AM F1201 Rpt_Asset List_PPE'!AK537:AK649)</f>
        <v>165265.5594</v>
      </c>
      <c r="U24" s="14">
        <f>SUM('[93]AM F1201 Rpt_Asset List_PPE'!AL537:AL649)</f>
        <v>121841.8296</v>
      </c>
      <c r="V24" s="14">
        <f>SUM('[93]AM F1201 Rpt_Asset List_PPE'!AM537:AM649)</f>
        <v>2413804.1976000001</v>
      </c>
      <c r="W24" s="14">
        <f>SUM('[93]AM F1201 Rpt_Asset List_PPE'!AN537:AN649)</f>
        <v>1025154.5897</v>
      </c>
      <c r="X24" s="14">
        <f>SUM('[93]AM F1201 Rpt_Asset List_PPE'!AO537:AO649)</f>
        <v>1262.0098</v>
      </c>
      <c r="Y24" s="14">
        <f>SUM('[93]AM F1201 Rpt_Asset List_PPE'!AQ537:AQ649)</f>
        <v>0</v>
      </c>
      <c r="Z24" s="14">
        <f>SUM('[93]AM F1201 Rpt_Asset List_PPE'!AR537:AR649)</f>
        <v>245025.21999999997</v>
      </c>
      <c r="AA24" s="14">
        <f t="shared" si="23"/>
        <v>10035064.730800001</v>
      </c>
      <c r="AB24" s="15">
        <f t="shared" si="24"/>
        <v>1926.3192000000001</v>
      </c>
      <c r="AC24" s="15">
        <f t="shared" si="25"/>
        <v>10036991.050000001</v>
      </c>
      <c r="AD24" s="5">
        <v>1.67E-2</v>
      </c>
      <c r="AE24" s="15">
        <f t="shared" si="0"/>
        <v>167617.750535</v>
      </c>
      <c r="AF24" s="14">
        <f t="shared" si="1"/>
        <v>6713.0695069999992</v>
      </c>
      <c r="AG24" s="14">
        <f t="shared" si="2"/>
        <v>0</v>
      </c>
      <c r="AH24" s="14">
        <f t="shared" si="3"/>
        <v>12.063573989999997</v>
      </c>
      <c r="AI24" s="14">
        <f t="shared" si="4"/>
        <v>28206.478972229997</v>
      </c>
      <c r="AJ24" s="14">
        <f t="shared" si="5"/>
        <v>0</v>
      </c>
      <c r="AK24" s="14">
        <f t="shared" si="6"/>
        <v>51624.680107000015</v>
      </c>
      <c r="AL24" s="14">
        <f t="shared" si="7"/>
        <v>0</v>
      </c>
      <c r="AM24" s="14">
        <f t="shared" si="8"/>
        <v>2622.8190009999998</v>
      </c>
      <c r="AN24" s="14">
        <f t="shared" si="9"/>
        <v>0</v>
      </c>
      <c r="AO24" s="14">
        <f t="shared" si="10"/>
        <v>0</v>
      </c>
      <c r="AP24" s="14">
        <f t="shared" si="11"/>
        <v>11331.145223</v>
      </c>
      <c r="AQ24" s="14">
        <f t="shared" si="12"/>
        <v>85.120055309999998</v>
      </c>
      <c r="AR24" s="14">
        <f t="shared" si="13"/>
        <v>289.65531765999998</v>
      </c>
      <c r="AS24" s="14">
        <f t="shared" si="14"/>
        <v>362.24736529999996</v>
      </c>
      <c r="AT24" s="14">
        <f t="shared" si="15"/>
        <v>32.169530640000005</v>
      </c>
      <c r="AU24" s="14">
        <f t="shared" si="16"/>
        <v>2759.9348419799999</v>
      </c>
      <c r="AV24" s="14">
        <f t="shared" si="17"/>
        <v>2034.7585543199998</v>
      </c>
      <c r="AW24" s="14">
        <f t="shared" si="18"/>
        <v>40310.530099919997</v>
      </c>
      <c r="AX24" s="14">
        <f t="shared" si="19"/>
        <v>17120.081647989999</v>
      </c>
      <c r="AY24" s="14">
        <f t="shared" si="20"/>
        <v>21.07556366</v>
      </c>
      <c r="AZ24" s="14">
        <f t="shared" si="21"/>
        <v>0</v>
      </c>
      <c r="BA24" s="14">
        <f t="shared" si="22"/>
        <v>4091.9211739999996</v>
      </c>
    </row>
    <row r="25" spans="1:53" x14ac:dyDescent="0.2">
      <c r="A25" s="11">
        <v>333</v>
      </c>
      <c r="B25" s="12">
        <v>1130</v>
      </c>
      <c r="C25" s="13" t="s">
        <v>50</v>
      </c>
      <c r="D25" s="13" t="s">
        <v>69</v>
      </c>
      <c r="E25" s="14">
        <f>SUM('[93]AM F1201 Rpt_Asset List_PPE'!V650:V738)</f>
        <v>72106.010000000009</v>
      </c>
      <c r="F25" s="14">
        <f>SUM('[93]AM F1201 Rpt_Asset List_PPE'!W650:W738)</f>
        <v>44</v>
      </c>
      <c r="G25" s="14">
        <f>SUM('[93]AM F1201 Rpt_Asset List_PPE'!X650:X738)</f>
        <v>16567.533099999997</v>
      </c>
      <c r="H25" s="14">
        <f>SUM('[93]AM F1201 Rpt_Asset List_PPE'!Y650:Y738)</f>
        <v>383343.22869999998</v>
      </c>
      <c r="I25" s="14">
        <f>SUM('[93]AM F1201 Rpt_Asset List_PPE'!Z650:Z738)</f>
        <v>286</v>
      </c>
      <c r="J25" s="14">
        <f>SUM('[93]AM F1201 Rpt_Asset List_PPE'!AA650:AA738)</f>
        <v>221238.25000000006</v>
      </c>
      <c r="K25" s="14">
        <f>SUM('[93]AM F1201 Rpt_Asset List_PPE'!AB650:AB738)</f>
        <v>110</v>
      </c>
      <c r="L25" s="14">
        <f>SUM('[93]AM F1201 Rpt_Asset List_PPE'!AC650:AC738)</f>
        <v>52344.72</v>
      </c>
      <c r="M25" s="14">
        <f>SUM('[93]AM F1201 Rpt_Asset List_PPE'!AD650:AD738)</f>
        <v>22</v>
      </c>
      <c r="N25" s="14">
        <f>SUM('[93]AM F1201 Rpt_Asset List_PPE'!AE650:AE738)</f>
        <v>22</v>
      </c>
      <c r="O25" s="14">
        <f>SUM('[93]AM F1201 Rpt_Asset List_PPE'!AF650:AF738)</f>
        <v>121806.63</v>
      </c>
      <c r="P25" s="14">
        <f>SUM('[93]AM F1201 Rpt_Asset List_PPE'!AG650:AG738)</f>
        <v>93668.543900000004</v>
      </c>
      <c r="Q25" s="14">
        <f>SUM('[93]AM F1201 Rpt_Asset List_PPE'!AH650:AH738)</f>
        <v>286.27539999999999</v>
      </c>
      <c r="R25" s="14">
        <f>SUM('[93]AM F1201 Rpt_Asset List_PPE'!AI650:AI738)</f>
        <v>4771.8270000000002</v>
      </c>
      <c r="S25" s="14">
        <f>SUM('[93]AM F1201 Rpt_Asset List_PPE'!AJ650:AJ738)</f>
        <v>1123.1016</v>
      </c>
      <c r="T25" s="14">
        <f>SUM('[93]AM F1201 Rpt_Asset List_PPE'!AK650:AK738)</f>
        <v>11931.9362</v>
      </c>
      <c r="U25" s="14">
        <f>SUM('[93]AM F1201 Rpt_Asset List_PPE'!AL650:AL738)</f>
        <v>7838.2608</v>
      </c>
      <c r="V25" s="14">
        <f>SUM('[93]AM F1201 Rpt_Asset List_PPE'!AM650:AM738)</f>
        <v>44893.254799999995</v>
      </c>
      <c r="W25" s="14">
        <f>SUM('[93]AM F1201 Rpt_Asset List_PPE'!AN650:AN738)</f>
        <v>50167.873099999997</v>
      </c>
      <c r="X25" s="14">
        <f>SUM('[93]AM F1201 Rpt_Asset List_PPE'!AO650:AO738)</f>
        <v>1050.1954000000001</v>
      </c>
      <c r="Y25" s="14">
        <f>SUM('[93]AM F1201 Rpt_Asset List_PPE'!AQ650:AQ738)</f>
        <v>88</v>
      </c>
      <c r="Z25" s="14">
        <f>SUM('[93]AM F1201 Rpt_Asset List_PPE'!AR650:AR738)</f>
        <v>11682.720000000001</v>
      </c>
      <c r="AA25" s="14">
        <f t="shared" si="23"/>
        <v>1093697.2584000002</v>
      </c>
      <c r="AB25" s="15">
        <f t="shared" si="24"/>
        <v>1695.1016</v>
      </c>
      <c r="AC25" s="15">
        <f t="shared" si="25"/>
        <v>1095392.3600000001</v>
      </c>
      <c r="AD25" s="5">
        <v>0.02</v>
      </c>
      <c r="AE25" s="15">
        <f t="shared" si="0"/>
        <v>21907.847200000004</v>
      </c>
      <c r="AF25" s="14">
        <f t="shared" si="1"/>
        <v>1442.1202000000003</v>
      </c>
      <c r="AG25" s="14">
        <f t="shared" si="2"/>
        <v>0.88</v>
      </c>
      <c r="AH25" s="14">
        <f t="shared" si="3"/>
        <v>331.35066199999994</v>
      </c>
      <c r="AI25" s="14">
        <f t="shared" si="4"/>
        <v>7666.8645739999993</v>
      </c>
      <c r="AJ25" s="14">
        <f t="shared" si="5"/>
        <v>5.72</v>
      </c>
      <c r="AK25" s="14">
        <f t="shared" si="6"/>
        <v>4424.7650000000012</v>
      </c>
      <c r="AL25" s="14">
        <f t="shared" si="7"/>
        <v>2.2000000000000002</v>
      </c>
      <c r="AM25" s="14">
        <f t="shared" si="8"/>
        <v>1046.8944000000001</v>
      </c>
      <c r="AN25" s="14">
        <f t="shared" si="9"/>
        <v>0.44</v>
      </c>
      <c r="AO25" s="14">
        <f t="shared" si="10"/>
        <v>0.44</v>
      </c>
      <c r="AP25" s="14">
        <f t="shared" si="11"/>
        <v>2436.1326000000004</v>
      </c>
      <c r="AQ25" s="14">
        <f t="shared" si="12"/>
        <v>1873.3708780000002</v>
      </c>
      <c r="AR25" s="14">
        <f t="shared" si="13"/>
        <v>5.7255079999999996</v>
      </c>
      <c r="AS25" s="14">
        <f t="shared" si="14"/>
        <v>95.436540000000008</v>
      </c>
      <c r="AT25" s="14">
        <f t="shared" si="15"/>
        <v>22.462032000000001</v>
      </c>
      <c r="AU25" s="14">
        <f t="shared" si="16"/>
        <v>238.638724</v>
      </c>
      <c r="AV25" s="14">
        <f t="shared" si="17"/>
        <v>156.76521600000001</v>
      </c>
      <c r="AW25" s="14">
        <f t="shared" si="18"/>
        <v>897.86509599999988</v>
      </c>
      <c r="AX25" s="14">
        <f t="shared" si="19"/>
        <v>1003.3574619999999</v>
      </c>
      <c r="AY25" s="14">
        <f t="shared" si="20"/>
        <v>21.003908000000003</v>
      </c>
      <c r="AZ25" s="14">
        <f t="shared" si="21"/>
        <v>1.76</v>
      </c>
      <c r="BA25" s="14">
        <f t="shared" si="22"/>
        <v>233.65440000000004</v>
      </c>
    </row>
    <row r="26" spans="1:53" x14ac:dyDescent="0.2">
      <c r="A26" s="11">
        <v>334</v>
      </c>
      <c r="B26" s="12">
        <v>1135</v>
      </c>
      <c r="C26" s="13" t="s">
        <v>50</v>
      </c>
      <c r="D26" s="13" t="s">
        <v>70</v>
      </c>
      <c r="E26" s="14">
        <f>SUM('[93]AM F1201 Rpt_Asset List_PPE'!V739:V920)</f>
        <v>7145.2608</v>
      </c>
      <c r="F26" s="14">
        <f>SUM('[93]AM F1201 Rpt_Asset List_PPE'!W739:W920)</f>
        <v>11823.8416</v>
      </c>
      <c r="G26" s="14">
        <f>SUM('[93]AM F1201 Rpt_Asset List_PPE'!X739:X920)</f>
        <v>6748.7309999999998</v>
      </c>
      <c r="H26" s="14">
        <f>SUM('[93]AM F1201 Rpt_Asset List_PPE'!Y739:Y920)</f>
        <v>90910.243399999992</v>
      </c>
      <c r="I26" s="14">
        <f>SUM('[93]AM F1201 Rpt_Asset List_PPE'!Z739:Z920)</f>
        <v>76854.970399999991</v>
      </c>
      <c r="J26" s="14">
        <f>SUM('[93]AM F1201 Rpt_Asset List_PPE'!AA739:AA920)</f>
        <v>118572.52439999998</v>
      </c>
      <c r="K26" s="14">
        <f>SUM('[93]AM F1201 Rpt_Asset List_PPE'!AB739:AB920)</f>
        <v>29559.603999999999</v>
      </c>
      <c r="L26" s="14">
        <f>SUM('[93]AM F1201 Rpt_Asset List_PPE'!AC739:AC920)</f>
        <v>121033.76240000001</v>
      </c>
      <c r="M26" s="14">
        <f>SUM('[93]AM F1201 Rpt_Asset List_PPE'!AD739:AD920)</f>
        <v>5911.9207999999999</v>
      </c>
      <c r="N26" s="14">
        <f>SUM('[93]AM F1201 Rpt_Asset List_PPE'!AE739:AE920)</f>
        <v>5911.9207999999999</v>
      </c>
      <c r="O26" s="14">
        <f>SUM('[93]AM F1201 Rpt_Asset List_PPE'!AF739:AF920)</f>
        <v>533667.85519999987</v>
      </c>
      <c r="P26" s="14">
        <f>SUM('[93]AM F1201 Rpt_Asset List_PPE'!AG739:AG920)</f>
        <v>15225.865399999999</v>
      </c>
      <c r="Q26" s="14">
        <f>SUM('[93]AM F1201 Rpt_Asset List_PPE'!AH739:AH920)</f>
        <v>6148.3275999999996</v>
      </c>
      <c r="R26" s="14">
        <f>SUM('[93]AM F1201 Rpt_Asset List_PPE'!AI739:AI920)</f>
        <v>21709.2464</v>
      </c>
      <c r="S26" s="14">
        <f>SUM('[93]AM F1201 Rpt_Asset List_PPE'!AJ739:AJ920)</f>
        <v>18681.389599999999</v>
      </c>
      <c r="T26" s="14">
        <f>SUM('[93]AM F1201 Rpt_Asset List_PPE'!AK739:AK920)</f>
        <v>12533.062</v>
      </c>
      <c r="U26" s="14">
        <f>SUM('[93]AM F1201 Rpt_Asset List_PPE'!AL739:AL920)</f>
        <v>6384.7344000000003</v>
      </c>
      <c r="V26" s="14">
        <f>SUM('[93]AM F1201 Rpt_Asset List_PPE'!AM739:AM920)</f>
        <v>56498.647999999994</v>
      </c>
      <c r="W26" s="14">
        <f>SUM('[93]AM F1201 Rpt_Asset List_PPE'!AN739:AN920)</f>
        <v>6555.8509999999997</v>
      </c>
      <c r="X26" s="14">
        <f>SUM('[93]AM F1201 Rpt_Asset List_PPE'!AO739:AO920)</f>
        <v>6565.2075999999997</v>
      </c>
      <c r="Y26" s="14">
        <f>SUM('[93]AM F1201 Rpt_Asset List_PPE'!AQ739:AQ920)</f>
        <v>23647.683199999999</v>
      </c>
      <c r="Z26" s="14">
        <f>SUM('[93]AM F1201 Rpt_Asset List_PPE'!AR739:AR920)</f>
        <v>16739.750000000004</v>
      </c>
      <c r="AA26" s="14">
        <f t="shared" si="23"/>
        <v>1026439.0695999998</v>
      </c>
      <c r="AB26" s="15">
        <f t="shared" si="24"/>
        <v>172391.33039999998</v>
      </c>
      <c r="AC26" s="15">
        <f t="shared" si="25"/>
        <v>1198830.3999999999</v>
      </c>
      <c r="AD26" s="5">
        <v>0.05</v>
      </c>
      <c r="AE26" s="15">
        <f t="shared" si="0"/>
        <v>59941.52</v>
      </c>
      <c r="AF26" s="14">
        <f t="shared" si="1"/>
        <v>357.26304000000005</v>
      </c>
      <c r="AG26" s="14">
        <f t="shared" si="2"/>
        <v>591.19208000000003</v>
      </c>
      <c r="AH26" s="14">
        <f t="shared" si="3"/>
        <v>337.43655000000001</v>
      </c>
      <c r="AI26" s="14">
        <f t="shared" si="4"/>
        <v>4545.51217</v>
      </c>
      <c r="AJ26" s="14">
        <f t="shared" si="5"/>
        <v>3842.7485199999996</v>
      </c>
      <c r="AK26" s="14">
        <f t="shared" si="6"/>
        <v>5928.6262199999992</v>
      </c>
      <c r="AL26" s="14">
        <f t="shared" si="7"/>
        <v>1477.9802</v>
      </c>
      <c r="AM26" s="14">
        <f t="shared" si="8"/>
        <v>6051.6881200000007</v>
      </c>
      <c r="AN26" s="14">
        <f t="shared" si="9"/>
        <v>295.59604000000002</v>
      </c>
      <c r="AO26" s="14">
        <f t="shared" si="10"/>
        <v>295.59604000000002</v>
      </c>
      <c r="AP26" s="14">
        <f t="shared" si="11"/>
        <v>26683.392759999995</v>
      </c>
      <c r="AQ26" s="14">
        <f t="shared" si="12"/>
        <v>761.29327000000001</v>
      </c>
      <c r="AR26" s="14">
        <f t="shared" si="13"/>
        <v>307.41638</v>
      </c>
      <c r="AS26" s="14">
        <f t="shared" si="14"/>
        <v>1085.4623200000001</v>
      </c>
      <c r="AT26" s="14">
        <f t="shared" si="15"/>
        <v>934.06948</v>
      </c>
      <c r="AU26" s="14">
        <f t="shared" si="16"/>
        <v>626.65309999999999</v>
      </c>
      <c r="AV26" s="14">
        <f t="shared" si="17"/>
        <v>319.23672000000005</v>
      </c>
      <c r="AW26" s="14">
        <f t="shared" si="18"/>
        <v>2824.9323999999997</v>
      </c>
      <c r="AX26" s="14">
        <f t="shared" si="19"/>
        <v>327.79255000000001</v>
      </c>
      <c r="AY26" s="14">
        <f t="shared" si="20"/>
        <v>328.26038</v>
      </c>
      <c r="AZ26" s="14">
        <f t="shared" si="21"/>
        <v>1182.3841600000001</v>
      </c>
      <c r="BA26" s="14">
        <f t="shared" si="22"/>
        <v>836.98750000000018</v>
      </c>
    </row>
    <row r="27" spans="1:53" x14ac:dyDescent="0.2">
      <c r="A27" s="11">
        <v>334</v>
      </c>
      <c r="B27" s="12">
        <v>1140</v>
      </c>
      <c r="C27" s="13" t="s">
        <v>50</v>
      </c>
      <c r="D27" s="13" t="s">
        <v>71</v>
      </c>
      <c r="E27" s="14">
        <f>SUM('[93]AM F1201 Rpt_Asset List_PPE'!V921:V929)</f>
        <v>9837.32</v>
      </c>
      <c r="F27" s="14">
        <f>SUM('[93]AM F1201 Rpt_Asset List_PPE'!W921:W929)</f>
        <v>0</v>
      </c>
      <c r="G27" s="14">
        <f>SUM('[93]AM F1201 Rpt_Asset List_PPE'!X921:X929)</f>
        <v>0</v>
      </c>
      <c r="H27" s="14">
        <f>SUM('[93]AM F1201 Rpt_Asset List_PPE'!Y921:Y929)</f>
        <v>9118.5600000000013</v>
      </c>
      <c r="I27" s="14">
        <f>SUM('[93]AM F1201 Rpt_Asset List_PPE'!Z921:Z929)</f>
        <v>0</v>
      </c>
      <c r="J27" s="14">
        <f>SUM('[93]AM F1201 Rpt_Asset List_PPE'!AA921:AA929)</f>
        <v>39428.68</v>
      </c>
      <c r="K27" s="14">
        <f>SUM('[93]AM F1201 Rpt_Asset List_PPE'!AB921:AB929)</f>
        <v>0</v>
      </c>
      <c r="L27" s="14">
        <f>SUM('[93]AM F1201 Rpt_Asset List_PPE'!AC921:AC929)</f>
        <v>0</v>
      </c>
      <c r="M27" s="14">
        <f>SUM('[93]AM F1201 Rpt_Asset List_PPE'!AD921:AD929)</f>
        <v>0</v>
      </c>
      <c r="N27" s="14">
        <f>SUM('[93]AM F1201 Rpt_Asset List_PPE'!AE921:AE929)</f>
        <v>0</v>
      </c>
      <c r="O27" s="14">
        <f>SUM('[93]AM F1201 Rpt_Asset List_PPE'!AF921:AF929)</f>
        <v>89396.65</v>
      </c>
      <c r="P27" s="14">
        <f>SUM('[93]AM F1201 Rpt_Asset List_PPE'!AG921:AG929)</f>
        <v>0</v>
      </c>
      <c r="Q27" s="14">
        <f>SUM('[93]AM F1201 Rpt_Asset List_PPE'!AH921:AH929)</f>
        <v>0</v>
      </c>
      <c r="R27" s="14">
        <f>SUM('[93]AM F1201 Rpt_Asset List_PPE'!AI921:AI929)</f>
        <v>1136.8900000000001</v>
      </c>
      <c r="S27" s="14">
        <f>SUM('[93]AM F1201 Rpt_Asset List_PPE'!AJ921:AJ929)</f>
        <v>0</v>
      </c>
      <c r="T27" s="14">
        <f>SUM('[93]AM F1201 Rpt_Asset List_PPE'!AK921:AK929)</f>
        <v>1022.8400000000001</v>
      </c>
      <c r="U27" s="14">
        <f>SUM('[93]AM F1201 Rpt_Asset List_PPE'!AL921:AL929)</f>
        <v>2342.85</v>
      </c>
      <c r="V27" s="14">
        <f>SUM('[93]AM F1201 Rpt_Asset List_PPE'!AM921:AM929)</f>
        <v>0</v>
      </c>
      <c r="W27" s="14">
        <f>SUM('[93]AM F1201 Rpt_Asset List_PPE'!AN921:AN929)</f>
        <v>0</v>
      </c>
      <c r="X27" s="14">
        <f>SUM('[93]AM F1201 Rpt_Asset List_PPE'!AO921:AO929)</f>
        <v>0</v>
      </c>
      <c r="Y27" s="14">
        <f>SUM('[93]AM F1201 Rpt_Asset List_PPE'!AQ921:AQ929)</f>
        <v>0</v>
      </c>
      <c r="Z27" s="14">
        <f>SUM('[93]AM F1201 Rpt_Asset List_PPE'!AR921:AR929)</f>
        <v>8796.64</v>
      </c>
      <c r="AA27" s="14">
        <f t="shared" si="23"/>
        <v>161080.43</v>
      </c>
      <c r="AB27" s="15">
        <f t="shared" si="24"/>
        <v>0</v>
      </c>
      <c r="AC27" s="15">
        <f t="shared" si="25"/>
        <v>161080.43</v>
      </c>
      <c r="AD27" s="5">
        <v>0.05</v>
      </c>
      <c r="AE27" s="15">
        <f t="shared" si="0"/>
        <v>8054.0214999999998</v>
      </c>
      <c r="AF27" s="14">
        <f t="shared" si="1"/>
        <v>491.86599999999999</v>
      </c>
      <c r="AG27" s="14">
        <f t="shared" si="2"/>
        <v>0</v>
      </c>
      <c r="AH27" s="14">
        <f t="shared" si="3"/>
        <v>0</v>
      </c>
      <c r="AI27" s="14">
        <f t="shared" si="4"/>
        <v>455.92800000000011</v>
      </c>
      <c r="AJ27" s="14">
        <f t="shared" si="5"/>
        <v>0</v>
      </c>
      <c r="AK27" s="14">
        <f t="shared" si="6"/>
        <v>1971.4340000000002</v>
      </c>
      <c r="AL27" s="14">
        <f t="shared" si="7"/>
        <v>0</v>
      </c>
      <c r="AM27" s="14">
        <f t="shared" si="8"/>
        <v>0</v>
      </c>
      <c r="AN27" s="14">
        <f t="shared" si="9"/>
        <v>0</v>
      </c>
      <c r="AO27" s="14">
        <f t="shared" si="10"/>
        <v>0</v>
      </c>
      <c r="AP27" s="14">
        <f t="shared" si="11"/>
        <v>4469.8324999999995</v>
      </c>
      <c r="AQ27" s="14">
        <f t="shared" si="12"/>
        <v>0</v>
      </c>
      <c r="AR27" s="14">
        <f t="shared" si="13"/>
        <v>0</v>
      </c>
      <c r="AS27" s="14">
        <f t="shared" si="14"/>
        <v>56.844500000000011</v>
      </c>
      <c r="AT27" s="14">
        <f t="shared" si="15"/>
        <v>0</v>
      </c>
      <c r="AU27" s="14">
        <f t="shared" si="16"/>
        <v>51.14200000000001</v>
      </c>
      <c r="AV27" s="14">
        <f t="shared" si="17"/>
        <v>117.1425</v>
      </c>
      <c r="AW27" s="14">
        <f t="shared" si="18"/>
        <v>0</v>
      </c>
      <c r="AX27" s="14">
        <f t="shared" si="19"/>
        <v>0</v>
      </c>
      <c r="AY27" s="14">
        <f t="shared" si="20"/>
        <v>0</v>
      </c>
      <c r="AZ27" s="14">
        <f t="shared" si="21"/>
        <v>0</v>
      </c>
      <c r="BA27" s="14">
        <f t="shared" si="22"/>
        <v>439.83199999999999</v>
      </c>
    </row>
    <row r="28" spans="1:53" x14ac:dyDescent="0.2">
      <c r="A28" s="11">
        <v>335</v>
      </c>
      <c r="B28" s="12">
        <v>1145</v>
      </c>
      <c r="C28" s="13" t="s">
        <v>50</v>
      </c>
      <c r="D28" s="13" t="s">
        <v>72</v>
      </c>
      <c r="E28" s="14">
        <f>SUM('[93]AM F1201 Rpt_Asset List_PPE'!V930:V938)</f>
        <v>12892.34</v>
      </c>
      <c r="F28" s="14">
        <f>SUM('[93]AM F1201 Rpt_Asset List_PPE'!W930:W938)</f>
        <v>0</v>
      </c>
      <c r="G28" s="14">
        <f>SUM('[93]AM F1201 Rpt_Asset List_PPE'!X930:X938)</f>
        <v>78.387600000000006</v>
      </c>
      <c r="H28" s="14">
        <f>SUM('[93]AM F1201 Rpt_Asset List_PPE'!Y930:Y938)</f>
        <v>26495.245200000001</v>
      </c>
      <c r="I28" s="14">
        <f>SUM('[93]AM F1201 Rpt_Asset List_PPE'!Z930:Z938)</f>
        <v>0</v>
      </c>
      <c r="J28" s="14">
        <f>SUM('[93]AM F1201 Rpt_Asset List_PPE'!AA930:AA938)</f>
        <v>22426.27</v>
      </c>
      <c r="K28" s="14">
        <f>SUM('[93]AM F1201 Rpt_Asset List_PPE'!AB930:AB938)</f>
        <v>0</v>
      </c>
      <c r="L28" s="14">
        <f>SUM('[93]AM F1201 Rpt_Asset List_PPE'!AC930:AC938)</f>
        <v>10746.45</v>
      </c>
      <c r="M28" s="14">
        <f>SUM('[93]AM F1201 Rpt_Asset List_PPE'!AD930:AD938)</f>
        <v>0</v>
      </c>
      <c r="N28" s="14">
        <f>SUM('[93]AM F1201 Rpt_Asset List_PPE'!AE930:AE938)</f>
        <v>0</v>
      </c>
      <c r="O28" s="14">
        <f>SUM('[93]AM F1201 Rpt_Asset List_PPE'!AF930:AF938)</f>
        <v>0</v>
      </c>
      <c r="P28" s="14">
        <f>SUM('[93]AM F1201 Rpt_Asset List_PPE'!AG930:AG938)</f>
        <v>182.90440000000001</v>
      </c>
      <c r="Q28" s="14">
        <f>SUM('[93]AM F1201 Rpt_Asset List_PPE'!AH930:AH938)</f>
        <v>52.258400000000002</v>
      </c>
      <c r="R28" s="14">
        <f>SUM('[93]AM F1201 Rpt_Asset List_PPE'!AI930:AI938)</f>
        <v>261.29200000000003</v>
      </c>
      <c r="S28" s="14">
        <f>SUM('[93]AM F1201 Rpt_Asset List_PPE'!AJ930:AJ938)</f>
        <v>209.03360000000001</v>
      </c>
      <c r="T28" s="14">
        <f>SUM('[93]AM F1201 Rpt_Asset List_PPE'!AK930:AK938)</f>
        <v>156.77520000000001</v>
      </c>
      <c r="U28" s="14">
        <f>SUM('[93]AM F1201 Rpt_Asset List_PPE'!AL930:AL938)</f>
        <v>104.5168</v>
      </c>
      <c r="V28" s="14">
        <f>SUM('[93]AM F1201 Rpt_Asset List_PPE'!AM930:AM938)</f>
        <v>627.10080000000005</v>
      </c>
      <c r="W28" s="14">
        <f>SUM('[93]AM F1201 Rpt_Asset List_PPE'!AN930:AN938)</f>
        <v>10289.437599999999</v>
      </c>
      <c r="X28" s="14">
        <f>SUM('[93]AM F1201 Rpt_Asset List_PPE'!AO930:AO938)</f>
        <v>52.258400000000002</v>
      </c>
      <c r="Y28" s="14">
        <f>SUM('[93]AM F1201 Rpt_Asset List_PPE'!AQ930:AQ938)</f>
        <v>0</v>
      </c>
      <c r="Z28" s="14">
        <f>SUM('[93]AM F1201 Rpt_Asset List_PPE'!AR930:AR938)</f>
        <v>0</v>
      </c>
      <c r="AA28" s="14">
        <f t="shared" si="23"/>
        <v>84365.236400000023</v>
      </c>
      <c r="AB28" s="15">
        <f t="shared" si="24"/>
        <v>209.03360000000001</v>
      </c>
      <c r="AC28" s="15">
        <f t="shared" si="25"/>
        <v>84574.270000000019</v>
      </c>
      <c r="AD28" s="5">
        <v>2.86E-2</v>
      </c>
      <c r="AE28" s="15">
        <f t="shared" si="0"/>
        <v>2418.8241220000004</v>
      </c>
      <c r="AF28" s="14">
        <f t="shared" si="1"/>
        <v>368.72092400000002</v>
      </c>
      <c r="AG28" s="14">
        <f t="shared" si="2"/>
        <v>0</v>
      </c>
      <c r="AH28" s="14">
        <f t="shared" si="3"/>
        <v>2.2418853600000004</v>
      </c>
      <c r="AI28" s="14">
        <f t="shared" si="4"/>
        <v>757.7640127200001</v>
      </c>
      <c r="AJ28" s="14">
        <f t="shared" si="5"/>
        <v>0</v>
      </c>
      <c r="AK28" s="14">
        <f t="shared" si="6"/>
        <v>641.39132200000006</v>
      </c>
      <c r="AL28" s="14">
        <f t="shared" si="7"/>
        <v>0</v>
      </c>
      <c r="AM28" s="14">
        <f t="shared" si="8"/>
        <v>307.34847000000002</v>
      </c>
      <c r="AN28" s="14">
        <f t="shared" si="9"/>
        <v>0</v>
      </c>
      <c r="AO28" s="14">
        <f t="shared" si="10"/>
        <v>0</v>
      </c>
      <c r="AP28" s="14">
        <f t="shared" si="11"/>
        <v>0</v>
      </c>
      <c r="AQ28" s="14">
        <f t="shared" si="12"/>
        <v>5.2310658400000003</v>
      </c>
      <c r="AR28" s="14">
        <f t="shared" si="13"/>
        <v>1.4945902400000002</v>
      </c>
      <c r="AS28" s="14">
        <f t="shared" si="14"/>
        <v>7.4729512000000007</v>
      </c>
      <c r="AT28" s="14">
        <f t="shared" si="15"/>
        <v>5.9783609600000007</v>
      </c>
      <c r="AU28" s="14">
        <f t="shared" si="16"/>
        <v>4.4837707200000008</v>
      </c>
      <c r="AV28" s="14">
        <f t="shared" si="17"/>
        <v>2.9891804800000004</v>
      </c>
      <c r="AW28" s="14">
        <f t="shared" si="18"/>
        <v>17.935082880000003</v>
      </c>
      <c r="AX28" s="14">
        <f t="shared" si="19"/>
        <v>294.27791536000001</v>
      </c>
      <c r="AY28" s="14">
        <f t="shared" si="20"/>
        <v>1.4945902400000002</v>
      </c>
      <c r="AZ28" s="14">
        <f t="shared" si="21"/>
        <v>0</v>
      </c>
      <c r="BA28" s="14">
        <f t="shared" si="22"/>
        <v>0</v>
      </c>
    </row>
    <row r="29" spans="1:53" x14ac:dyDescent="0.2">
      <c r="A29" s="11">
        <v>336</v>
      </c>
      <c r="B29" s="12">
        <v>1150</v>
      </c>
      <c r="C29" s="13" t="s">
        <v>50</v>
      </c>
      <c r="D29" s="13" t="s">
        <v>73</v>
      </c>
      <c r="E29" s="14">
        <f>SUM('[93]AM F1201 Rpt_Asset List_PPE'!V939:V941)</f>
        <v>0</v>
      </c>
      <c r="F29" s="14">
        <f>SUM('[93]AM F1201 Rpt_Asset List_PPE'!W939:W941)</f>
        <v>0</v>
      </c>
      <c r="G29" s="14">
        <f>SUM('[93]AM F1201 Rpt_Asset List_PPE'!X939:X941)</f>
        <v>0</v>
      </c>
      <c r="H29" s="14">
        <f>SUM('[93]AM F1201 Rpt_Asset List_PPE'!Y939:Y941)</f>
        <v>259.70999999999998</v>
      </c>
      <c r="I29" s="14">
        <f>SUM('[93]AM F1201 Rpt_Asset List_PPE'!Z939:Z941)</f>
        <v>0</v>
      </c>
      <c r="J29" s="14">
        <f>SUM('[93]AM F1201 Rpt_Asset List_PPE'!AA939:AA941)</f>
        <v>0</v>
      </c>
      <c r="K29" s="14">
        <f>SUM('[93]AM F1201 Rpt_Asset List_PPE'!AB939:AB941)</f>
        <v>0</v>
      </c>
      <c r="L29" s="14">
        <f>SUM('[93]AM F1201 Rpt_Asset List_PPE'!AC939:AC941)</f>
        <v>0</v>
      </c>
      <c r="M29" s="14">
        <f>SUM('[93]AM F1201 Rpt_Asset List_PPE'!AD939:AD941)</f>
        <v>0</v>
      </c>
      <c r="N29" s="14">
        <f>SUM('[93]AM F1201 Rpt_Asset List_PPE'!AE939:AE941)</f>
        <v>0</v>
      </c>
      <c r="O29" s="14">
        <f>SUM('[93]AM F1201 Rpt_Asset List_PPE'!AF939:AF941)</f>
        <v>6650.34</v>
      </c>
      <c r="P29" s="14">
        <f>SUM('[93]AM F1201 Rpt_Asset List_PPE'!AG939:AG941)</f>
        <v>0</v>
      </c>
      <c r="Q29" s="14">
        <f>SUM('[93]AM F1201 Rpt_Asset List_PPE'!AH939:AH941)</f>
        <v>0</v>
      </c>
      <c r="R29" s="14">
        <f>SUM('[93]AM F1201 Rpt_Asset List_PPE'!AI939:AI941)</f>
        <v>0</v>
      </c>
      <c r="S29" s="14">
        <f>SUM('[93]AM F1201 Rpt_Asset List_PPE'!AJ939:AJ941)</f>
        <v>0</v>
      </c>
      <c r="T29" s="14">
        <f>SUM('[93]AM F1201 Rpt_Asset List_PPE'!AK939:AK941)</f>
        <v>0</v>
      </c>
      <c r="U29" s="14">
        <f>SUM('[93]AM F1201 Rpt_Asset List_PPE'!AL939:AL941)</f>
        <v>0</v>
      </c>
      <c r="V29" s="14">
        <f>SUM('[93]AM F1201 Rpt_Asset List_PPE'!AM939:AM941)</f>
        <v>0</v>
      </c>
      <c r="W29" s="14">
        <f>SUM('[93]AM F1201 Rpt_Asset List_PPE'!AN939:AN941)</f>
        <v>0</v>
      </c>
      <c r="X29" s="14">
        <f>SUM('[93]AM F1201 Rpt_Asset List_PPE'!AO939:AO941)</f>
        <v>0</v>
      </c>
      <c r="Y29" s="14">
        <f>SUM('[93]AM F1201 Rpt_Asset List_PPE'!AQ939:AQ941)</f>
        <v>0</v>
      </c>
      <c r="Z29" s="14">
        <f>SUM('[93]AM F1201 Rpt_Asset List_PPE'!AR939:AR941)</f>
        <v>0</v>
      </c>
      <c r="AA29" s="14">
        <f t="shared" si="23"/>
        <v>6910.05</v>
      </c>
      <c r="AB29" s="15">
        <f t="shared" si="24"/>
        <v>0</v>
      </c>
      <c r="AC29" s="15">
        <f t="shared" si="25"/>
        <v>6910.05</v>
      </c>
      <c r="AD29" s="5">
        <v>0.04</v>
      </c>
      <c r="AE29" s="15">
        <f t="shared" si="0"/>
        <v>276.40199999999999</v>
      </c>
      <c r="AF29" s="14">
        <f t="shared" si="1"/>
        <v>0</v>
      </c>
      <c r="AG29" s="14">
        <f t="shared" si="2"/>
        <v>0</v>
      </c>
      <c r="AH29" s="14">
        <f t="shared" si="3"/>
        <v>0</v>
      </c>
      <c r="AI29" s="14">
        <f t="shared" si="4"/>
        <v>10.388399999999999</v>
      </c>
      <c r="AJ29" s="14">
        <f t="shared" si="5"/>
        <v>0</v>
      </c>
      <c r="AK29" s="14">
        <f t="shared" si="6"/>
        <v>0</v>
      </c>
      <c r="AL29" s="14">
        <f t="shared" si="7"/>
        <v>0</v>
      </c>
      <c r="AM29" s="14">
        <f t="shared" si="8"/>
        <v>0</v>
      </c>
      <c r="AN29" s="14">
        <f t="shared" si="9"/>
        <v>0</v>
      </c>
      <c r="AO29" s="14">
        <f t="shared" si="10"/>
        <v>0</v>
      </c>
      <c r="AP29" s="14">
        <f t="shared" si="11"/>
        <v>266.0136</v>
      </c>
      <c r="AQ29" s="14">
        <f t="shared" si="12"/>
        <v>0</v>
      </c>
      <c r="AR29" s="14">
        <f t="shared" si="13"/>
        <v>0</v>
      </c>
      <c r="AS29" s="14">
        <f t="shared" si="14"/>
        <v>0</v>
      </c>
      <c r="AT29" s="14">
        <f t="shared" si="15"/>
        <v>0</v>
      </c>
      <c r="AU29" s="14">
        <f t="shared" si="16"/>
        <v>0</v>
      </c>
      <c r="AV29" s="14">
        <f t="shared" si="17"/>
        <v>0</v>
      </c>
      <c r="AW29" s="14">
        <f t="shared" si="18"/>
        <v>0</v>
      </c>
      <c r="AX29" s="14">
        <f t="shared" si="19"/>
        <v>0</v>
      </c>
      <c r="AY29" s="14">
        <f t="shared" si="20"/>
        <v>0</v>
      </c>
      <c r="AZ29" s="14">
        <f t="shared" si="21"/>
        <v>0</v>
      </c>
      <c r="BA29" s="14">
        <f t="shared" si="22"/>
        <v>0</v>
      </c>
    </row>
    <row r="30" spans="1:53" x14ac:dyDescent="0.2">
      <c r="A30" s="11">
        <v>339</v>
      </c>
      <c r="B30" s="12">
        <v>1165</v>
      </c>
      <c r="C30" s="13" t="s">
        <v>50</v>
      </c>
      <c r="D30" s="13" t="s">
        <v>74</v>
      </c>
      <c r="E30" s="14">
        <f>SUM('[93]AM F1201 Rpt_Asset List_PPE'!V942:V942)</f>
        <v>0</v>
      </c>
      <c r="F30" s="14">
        <f>SUM('[93]AM F1201 Rpt_Asset List_PPE'!W942:W942)</f>
        <v>0</v>
      </c>
      <c r="G30" s="14">
        <f>SUM('[93]AM F1201 Rpt_Asset List_PPE'!X942:X942)</f>
        <v>0</v>
      </c>
      <c r="H30" s="14">
        <f>SUM('[93]AM F1201 Rpt_Asset List_PPE'!Y942:Y942)</f>
        <v>1195.94</v>
      </c>
      <c r="I30" s="14">
        <f>SUM('[93]AM F1201 Rpt_Asset List_PPE'!Z942:Z942)</f>
        <v>0</v>
      </c>
      <c r="J30" s="14">
        <f>SUM('[93]AM F1201 Rpt_Asset List_PPE'!AA942:AA942)</f>
        <v>0</v>
      </c>
      <c r="K30" s="14">
        <f>SUM('[93]AM F1201 Rpt_Asset List_PPE'!AB942:AB942)</f>
        <v>0</v>
      </c>
      <c r="L30" s="14">
        <f>SUM('[93]AM F1201 Rpt_Asset List_PPE'!AC942:AC942)</f>
        <v>0</v>
      </c>
      <c r="M30" s="14">
        <f>SUM('[93]AM F1201 Rpt_Asset List_PPE'!AD942:AD942)</f>
        <v>0</v>
      </c>
      <c r="N30" s="14">
        <f>SUM('[93]AM F1201 Rpt_Asset List_PPE'!AE942:AE942)</f>
        <v>0</v>
      </c>
      <c r="O30" s="14">
        <f>SUM('[93]AM F1201 Rpt_Asset List_PPE'!AF942:AF942)</f>
        <v>0</v>
      </c>
      <c r="P30" s="14">
        <f>SUM('[93]AM F1201 Rpt_Asset List_PPE'!AG942:AG942)</f>
        <v>0</v>
      </c>
      <c r="Q30" s="14">
        <f>SUM('[93]AM F1201 Rpt_Asset List_PPE'!AH942:AH942)</f>
        <v>0</v>
      </c>
      <c r="R30" s="14">
        <f>SUM('[93]AM F1201 Rpt_Asset List_PPE'!AI942:AI942)</f>
        <v>0</v>
      </c>
      <c r="S30" s="14">
        <f>SUM('[93]AM F1201 Rpt_Asset List_PPE'!AJ942:AJ942)</f>
        <v>0</v>
      </c>
      <c r="T30" s="14">
        <f>SUM('[93]AM F1201 Rpt_Asset List_PPE'!AK942:AK942)</f>
        <v>0</v>
      </c>
      <c r="U30" s="14">
        <f>SUM('[93]AM F1201 Rpt_Asset List_PPE'!AL942:AL942)</f>
        <v>0</v>
      </c>
      <c r="V30" s="14">
        <f>SUM('[93]AM F1201 Rpt_Asset List_PPE'!AM942:AM942)</f>
        <v>0</v>
      </c>
      <c r="W30" s="14">
        <f>SUM('[93]AM F1201 Rpt_Asset List_PPE'!AN942:AN942)</f>
        <v>0</v>
      </c>
      <c r="X30" s="14">
        <f>SUM('[93]AM F1201 Rpt_Asset List_PPE'!AO942:AO942)</f>
        <v>0</v>
      </c>
      <c r="Y30" s="14">
        <f>SUM('[93]AM F1201 Rpt_Asset List_PPE'!AQ942:AQ942)</f>
        <v>0</v>
      </c>
      <c r="Z30" s="14">
        <f>SUM('[93]AM F1201 Rpt_Asset List_PPE'!AR942:AR942)</f>
        <v>0</v>
      </c>
      <c r="AA30" s="14">
        <f t="shared" si="23"/>
        <v>1195.94</v>
      </c>
      <c r="AB30" s="15">
        <f t="shared" si="24"/>
        <v>0</v>
      </c>
      <c r="AC30" s="15">
        <f t="shared" si="25"/>
        <v>1195.94</v>
      </c>
      <c r="AD30" s="5">
        <v>3.3300000000000003E-2</v>
      </c>
      <c r="AE30" s="15">
        <f t="shared" si="0"/>
        <v>39.824802000000005</v>
      </c>
      <c r="AF30" s="14">
        <f t="shared" si="1"/>
        <v>0</v>
      </c>
      <c r="AG30" s="14">
        <f t="shared" si="2"/>
        <v>0</v>
      </c>
      <c r="AH30" s="14">
        <f t="shared" si="3"/>
        <v>0</v>
      </c>
      <c r="AI30" s="14">
        <f t="shared" si="4"/>
        <v>39.824802000000005</v>
      </c>
      <c r="AJ30" s="14">
        <f t="shared" si="5"/>
        <v>0</v>
      </c>
      <c r="AK30" s="14">
        <f t="shared" si="6"/>
        <v>0</v>
      </c>
      <c r="AL30" s="14">
        <f t="shared" si="7"/>
        <v>0</v>
      </c>
      <c r="AM30" s="14">
        <f t="shared" si="8"/>
        <v>0</v>
      </c>
      <c r="AN30" s="14">
        <f t="shared" si="9"/>
        <v>0</v>
      </c>
      <c r="AO30" s="14">
        <f t="shared" si="10"/>
        <v>0</v>
      </c>
      <c r="AP30" s="14">
        <f t="shared" si="11"/>
        <v>0</v>
      </c>
      <c r="AQ30" s="14">
        <f t="shared" si="12"/>
        <v>0</v>
      </c>
      <c r="AR30" s="14">
        <f t="shared" si="13"/>
        <v>0</v>
      </c>
      <c r="AS30" s="14">
        <f t="shared" si="14"/>
        <v>0</v>
      </c>
      <c r="AT30" s="14">
        <f t="shared" si="15"/>
        <v>0</v>
      </c>
      <c r="AU30" s="14">
        <f t="shared" si="16"/>
        <v>0</v>
      </c>
      <c r="AV30" s="14">
        <f t="shared" si="17"/>
        <v>0</v>
      </c>
      <c r="AW30" s="14">
        <f t="shared" si="18"/>
        <v>0</v>
      </c>
      <c r="AX30" s="14">
        <f t="shared" si="19"/>
        <v>0</v>
      </c>
      <c r="AY30" s="14">
        <f t="shared" si="20"/>
        <v>0</v>
      </c>
      <c r="AZ30" s="14">
        <f t="shared" si="21"/>
        <v>0</v>
      </c>
      <c r="BA30" s="14">
        <f t="shared" si="22"/>
        <v>0</v>
      </c>
    </row>
    <row r="31" spans="1:53" x14ac:dyDescent="0.2">
      <c r="A31" s="11">
        <v>339</v>
      </c>
      <c r="B31" s="12">
        <v>1170</v>
      </c>
      <c r="C31" s="13" t="s">
        <v>50</v>
      </c>
      <c r="D31" s="13" t="s">
        <v>75</v>
      </c>
      <c r="E31" s="14">
        <f>SUM('[93]AM F1201 Rpt_Asset List_PPE'!V943:V943)</f>
        <v>0</v>
      </c>
      <c r="F31" s="14">
        <f>SUM('[93]AM F1201 Rpt_Asset List_PPE'!W943:W943)</f>
        <v>0</v>
      </c>
      <c r="G31" s="14">
        <f>SUM('[93]AM F1201 Rpt_Asset List_PPE'!X943:X943)</f>
        <v>0</v>
      </c>
      <c r="H31" s="14">
        <f>SUM('[93]AM F1201 Rpt_Asset List_PPE'!Y943:Y943)</f>
        <v>0</v>
      </c>
      <c r="I31" s="14">
        <f>SUM('[93]AM F1201 Rpt_Asset List_PPE'!Z943:Z943)</f>
        <v>0</v>
      </c>
      <c r="J31" s="14">
        <f>SUM('[93]AM F1201 Rpt_Asset List_PPE'!AA943:AA943)</f>
        <v>0</v>
      </c>
      <c r="K31" s="14">
        <f>SUM('[93]AM F1201 Rpt_Asset List_PPE'!AB943:AB943)</f>
        <v>0</v>
      </c>
      <c r="L31" s="14">
        <f>SUM('[93]AM F1201 Rpt_Asset List_PPE'!AC943:AC943)</f>
        <v>0</v>
      </c>
      <c r="M31" s="14">
        <f>SUM('[93]AM F1201 Rpt_Asset List_PPE'!AD943:AD943)</f>
        <v>0</v>
      </c>
      <c r="N31" s="14">
        <f>SUM('[93]AM F1201 Rpt_Asset List_PPE'!AE943:AE943)</f>
        <v>0</v>
      </c>
      <c r="O31" s="14">
        <f>SUM('[93]AM F1201 Rpt_Asset List_PPE'!AF943:AF943)</f>
        <v>0</v>
      </c>
      <c r="P31" s="14">
        <f>SUM('[93]AM F1201 Rpt_Asset List_PPE'!AG943:AG943)</f>
        <v>0</v>
      </c>
      <c r="Q31" s="14">
        <f>SUM('[93]AM F1201 Rpt_Asset List_PPE'!AH943:AH943)</f>
        <v>0</v>
      </c>
      <c r="R31" s="14">
        <f>SUM('[93]AM F1201 Rpt_Asset List_PPE'!AI943:AI943)</f>
        <v>0</v>
      </c>
      <c r="S31" s="14">
        <f>SUM('[93]AM F1201 Rpt_Asset List_PPE'!AJ943:AJ943)</f>
        <v>0</v>
      </c>
      <c r="T31" s="14">
        <f>SUM('[93]AM F1201 Rpt_Asset List_PPE'!AK943:AK943)</f>
        <v>0</v>
      </c>
      <c r="U31" s="14">
        <f>SUM('[93]AM F1201 Rpt_Asset List_PPE'!AL943:AL943)</f>
        <v>0</v>
      </c>
      <c r="V31" s="14">
        <f>SUM('[93]AM F1201 Rpt_Asset List_PPE'!AM943:AM943)</f>
        <v>0</v>
      </c>
      <c r="W31" s="14">
        <f>SUM('[93]AM F1201 Rpt_Asset List_PPE'!AN943:AN943)</f>
        <v>0</v>
      </c>
      <c r="X31" s="14">
        <f>SUM('[93]AM F1201 Rpt_Asset List_PPE'!AO943:AO943)</f>
        <v>0</v>
      </c>
      <c r="Y31" s="14">
        <f>SUM('[93]AM F1201 Rpt_Asset List_PPE'!AQ943:AQ943)</f>
        <v>0</v>
      </c>
      <c r="Z31" s="14">
        <f>SUM('[93]AM F1201 Rpt_Asset List_PPE'!AR943:AR943)</f>
        <v>2871.96</v>
      </c>
      <c r="AA31" s="14">
        <f t="shared" si="23"/>
        <v>2871.96</v>
      </c>
      <c r="AB31" s="15">
        <f t="shared" si="24"/>
        <v>0</v>
      </c>
      <c r="AC31" s="15">
        <f t="shared" si="25"/>
        <v>2871.96</v>
      </c>
      <c r="AD31" s="5">
        <v>3.3300000000000003E-2</v>
      </c>
      <c r="AE31" s="15">
        <f t="shared" si="0"/>
        <v>95.636268000000015</v>
      </c>
      <c r="AF31" s="14">
        <f t="shared" si="1"/>
        <v>0</v>
      </c>
      <c r="AG31" s="14">
        <f t="shared" si="2"/>
        <v>0</v>
      </c>
      <c r="AH31" s="14">
        <f t="shared" si="3"/>
        <v>0</v>
      </c>
      <c r="AI31" s="14">
        <f t="shared" si="4"/>
        <v>0</v>
      </c>
      <c r="AJ31" s="14">
        <f t="shared" si="5"/>
        <v>0</v>
      </c>
      <c r="AK31" s="14">
        <f t="shared" si="6"/>
        <v>0</v>
      </c>
      <c r="AL31" s="14">
        <f t="shared" si="7"/>
        <v>0</v>
      </c>
      <c r="AM31" s="14">
        <f t="shared" si="8"/>
        <v>0</v>
      </c>
      <c r="AN31" s="14">
        <f t="shared" si="9"/>
        <v>0</v>
      </c>
      <c r="AO31" s="14">
        <f t="shared" si="10"/>
        <v>0</v>
      </c>
      <c r="AP31" s="14">
        <f t="shared" si="11"/>
        <v>0</v>
      </c>
      <c r="AQ31" s="14">
        <f t="shared" si="12"/>
        <v>0</v>
      </c>
      <c r="AR31" s="14">
        <f t="shared" si="13"/>
        <v>0</v>
      </c>
      <c r="AS31" s="14">
        <f t="shared" si="14"/>
        <v>0</v>
      </c>
      <c r="AT31" s="14">
        <f t="shared" si="15"/>
        <v>0</v>
      </c>
      <c r="AU31" s="14">
        <f t="shared" si="16"/>
        <v>0</v>
      </c>
      <c r="AV31" s="14">
        <f t="shared" si="17"/>
        <v>0</v>
      </c>
      <c r="AW31" s="14">
        <f t="shared" si="18"/>
        <v>0</v>
      </c>
      <c r="AX31" s="14">
        <f t="shared" si="19"/>
        <v>0</v>
      </c>
      <c r="AY31" s="14">
        <f t="shared" si="20"/>
        <v>0</v>
      </c>
      <c r="AZ31" s="14">
        <f t="shared" si="21"/>
        <v>0</v>
      </c>
      <c r="BA31" s="14">
        <f t="shared" si="22"/>
        <v>95.636268000000015</v>
      </c>
    </row>
    <row r="32" spans="1:53" x14ac:dyDescent="0.2">
      <c r="A32" s="11">
        <v>304</v>
      </c>
      <c r="B32" s="12">
        <v>1175</v>
      </c>
      <c r="C32" s="13" t="s">
        <v>50</v>
      </c>
      <c r="D32" s="13" t="s">
        <v>76</v>
      </c>
      <c r="E32" s="14">
        <f>SUM('[93]AM F1201 Rpt_Asset List_PPE'!V944:V944)+[93]ERCs!Q2</f>
        <v>993.57480000000032</v>
      </c>
      <c r="F32" s="14">
        <f>SUM('[93]AM F1201 Rpt_Asset List_PPE'!W944:W944)+[93]ERCs!Q16</f>
        <v>1987.1496000000006</v>
      </c>
      <c r="G32" s="14">
        <f>SUM('[93]AM F1201 Rpt_Asset List_PPE'!X944:X944)+[93]ERCs!Q3</f>
        <v>993.57480000000032</v>
      </c>
      <c r="H32" s="14">
        <f>SUM('[93]AM F1201 Rpt_Asset List_PPE'!Y944:Y944)+[93]ERCs!Q4</f>
        <v>8942.1732000000011</v>
      </c>
      <c r="I32" s="14">
        <f>SUM('[93]AM F1201 Rpt_Asset List_PPE'!Z944:Z944)+[93]ERCs!Q17</f>
        <v>10929.322800000004</v>
      </c>
      <c r="J32" s="14">
        <f>SUM('[93]AM F1201 Rpt_Asset List_PPE'!AA944:AA944)+[93]ERCs!Q5</f>
        <v>14903.622000000003</v>
      </c>
      <c r="K32" s="14">
        <f>SUM('[93]AM F1201 Rpt_Asset List_PPE'!AB944:AB944)+[93]ERCs!Q18</f>
        <v>3974.2992000000013</v>
      </c>
      <c r="L32" s="14">
        <f>SUM('[93]AM F1201 Rpt_Asset List_PPE'!AC944:AC944)+[93]ERCs!Q6</f>
        <v>1987.1496000000006</v>
      </c>
      <c r="M32" s="14">
        <f>SUM('[93]AM F1201 Rpt_Asset List_PPE'!AD944:AD944)+[93]ERCs!Q19</f>
        <v>993.57480000000032</v>
      </c>
      <c r="N32" s="14">
        <f>SUM('[93]AM F1201 Rpt_Asset List_PPE'!AE944:AE944)</f>
        <v>0</v>
      </c>
      <c r="O32" s="14">
        <f>SUM('[93]AM F1201 Rpt_Asset List_PPE'!AF944:AF944)+[93]ERCs!Q7</f>
        <v>14903.622000000003</v>
      </c>
      <c r="P32" s="14">
        <f>SUM('[93]AM F1201 Rpt_Asset List_PPE'!AG944:AG944)+[93]ERCs!Q8</f>
        <v>1987.1496000000006</v>
      </c>
      <c r="Q32" s="14">
        <f>SUM('[93]AM F1201 Rpt_Asset List_PPE'!AH944:AH944)+[93]ERCs!Q9</f>
        <v>993.57480000000032</v>
      </c>
      <c r="R32" s="14">
        <f>SUM('[93]AM F1201 Rpt_Asset List_PPE'!AI944:AI944)+[93]ERCs!Q10</f>
        <v>2980.7244000000005</v>
      </c>
      <c r="S32" s="14">
        <f>SUM('[93]AM F1201 Rpt_Asset List_PPE'!AJ944:AJ944)+[93]ERCs!Q21</f>
        <v>1987.1496000000006</v>
      </c>
      <c r="T32" s="14">
        <f>SUM('[93]AM F1201 Rpt_Asset List_PPE'!AK944:AK944)+[93]ERCs!Q11</f>
        <v>1987.1496000000006</v>
      </c>
      <c r="U32" s="14">
        <f>SUM('[93]AM F1201 Rpt_Asset List_PPE'!AL944:AL944)+[93]ERCs!Q12</f>
        <v>993.57480000000032</v>
      </c>
      <c r="V32" s="14">
        <f>SUM('[93]AM F1201 Rpt_Asset List_PPE'!AM944:AM944)+[93]ERCs!Q13</f>
        <v>6955.0236000000023</v>
      </c>
      <c r="W32" s="14">
        <f>SUM('[93]AM F1201 Rpt_Asset List_PPE'!AN944:AN944)+[93]ERCs!Q14</f>
        <v>993.57480000000032</v>
      </c>
      <c r="X32" s="14">
        <f>SUM('[93]AM F1201 Rpt_Asset List_PPE'!AO944:AO944)</f>
        <v>0</v>
      </c>
      <c r="Y32" s="14">
        <f>SUM('[93]AM F1201 Rpt_Asset List_PPE'!AQ944:AQ944)+[93]ERCs!Q22</f>
        <v>3974.2992000000013</v>
      </c>
      <c r="Z32" s="14">
        <f>SUM('[93]AM F1201 Rpt_Asset List_PPE'!AR944:AR944)+[93]ERCs!Q24</f>
        <v>13779.867600000001</v>
      </c>
      <c r="AA32" s="14">
        <f t="shared" si="23"/>
        <v>73394.35560000001</v>
      </c>
      <c r="AB32" s="15">
        <f t="shared" si="24"/>
        <v>23845.795200000011</v>
      </c>
      <c r="AC32" s="15">
        <f t="shared" si="25"/>
        <v>97240.150800000018</v>
      </c>
      <c r="AD32" s="5">
        <v>2.5000000000000001E-2</v>
      </c>
      <c r="AE32" s="15">
        <f t="shared" si="0"/>
        <v>2431.0037700000007</v>
      </c>
      <c r="AF32" s="14">
        <f t="shared" si="1"/>
        <v>24.839370000000009</v>
      </c>
      <c r="AG32" s="14">
        <f t="shared" si="2"/>
        <v>49.678740000000019</v>
      </c>
      <c r="AH32" s="14">
        <f t="shared" si="3"/>
        <v>24.839370000000009</v>
      </c>
      <c r="AI32" s="14">
        <f t="shared" si="4"/>
        <v>223.55433000000005</v>
      </c>
      <c r="AJ32" s="14">
        <f t="shared" si="5"/>
        <v>273.23307000000011</v>
      </c>
      <c r="AK32" s="14">
        <f t="shared" si="6"/>
        <v>372.59055000000012</v>
      </c>
      <c r="AL32" s="14">
        <f t="shared" si="7"/>
        <v>99.357480000000038</v>
      </c>
      <c r="AM32" s="14">
        <f t="shared" si="8"/>
        <v>49.678740000000019</v>
      </c>
      <c r="AN32" s="14">
        <f t="shared" si="9"/>
        <v>24.839370000000009</v>
      </c>
      <c r="AO32" s="14">
        <f t="shared" si="10"/>
        <v>0</v>
      </c>
      <c r="AP32" s="14">
        <f t="shared" si="11"/>
        <v>372.59055000000012</v>
      </c>
      <c r="AQ32" s="14">
        <f t="shared" si="12"/>
        <v>49.678740000000019</v>
      </c>
      <c r="AR32" s="14">
        <f t="shared" si="13"/>
        <v>24.839370000000009</v>
      </c>
      <c r="AS32" s="14">
        <f t="shared" si="14"/>
        <v>74.518110000000021</v>
      </c>
      <c r="AT32" s="14">
        <f t="shared" si="15"/>
        <v>49.678740000000019</v>
      </c>
      <c r="AU32" s="14">
        <f t="shared" si="16"/>
        <v>49.678740000000019</v>
      </c>
      <c r="AV32" s="14">
        <f t="shared" si="17"/>
        <v>24.839370000000009</v>
      </c>
      <c r="AW32" s="14">
        <f t="shared" si="18"/>
        <v>173.87559000000007</v>
      </c>
      <c r="AX32" s="14">
        <f t="shared" si="19"/>
        <v>24.839370000000009</v>
      </c>
      <c r="AY32" s="14">
        <f t="shared" si="20"/>
        <v>0</v>
      </c>
      <c r="AZ32" s="14">
        <f t="shared" si="21"/>
        <v>99.357480000000038</v>
      </c>
      <c r="BA32" s="14">
        <f t="shared" si="22"/>
        <v>344.49669000000006</v>
      </c>
    </row>
    <row r="33" spans="1:53" x14ac:dyDescent="0.2">
      <c r="A33" s="11">
        <v>340</v>
      </c>
      <c r="B33" s="12">
        <v>1180</v>
      </c>
      <c r="C33" s="13" t="s">
        <v>50</v>
      </c>
      <c r="D33" s="13" t="s">
        <v>77</v>
      </c>
      <c r="E33" s="14">
        <f>SUM('[93]AM F1201 Rpt_Asset List_PPE'!V945:V1009)+[93]ERCs!R2</f>
        <v>1328.4242999999992</v>
      </c>
      <c r="F33" s="14">
        <f>SUM('[93]AM F1201 Rpt_Asset List_PPE'!W945:W1009)+[93]ERCs!R16</f>
        <v>2656.8485999999984</v>
      </c>
      <c r="G33" s="14">
        <f>SUM('[93]AM F1201 Rpt_Asset List_PPE'!X945:X1009)+[93]ERCs!R3</f>
        <v>1328.4242999999992</v>
      </c>
      <c r="H33" s="14">
        <f>SUM('[93]AM F1201 Rpt_Asset List_PPE'!Y945:Y1009)+[93]ERCs!R4</f>
        <v>25769.608699999997</v>
      </c>
      <c r="I33" s="14">
        <f>SUM('[93]AM F1201 Rpt_Asset List_PPE'!Z945:Z1009)+[93]ERCs!R17</f>
        <v>14612.667299999994</v>
      </c>
      <c r="J33" s="14">
        <f>SUM('[93]AM F1201 Rpt_Asset List_PPE'!AA945:AA1009)+[93]ERCs!R5</f>
        <v>20762.614499999989</v>
      </c>
      <c r="K33" s="14">
        <f>SUM('[93]AM F1201 Rpt_Asset List_PPE'!AB945:AB1009)+[93]ERCs!R18</f>
        <v>5313.6971999999969</v>
      </c>
      <c r="L33" s="14">
        <f>SUM('[93]AM F1201 Rpt_Asset List_PPE'!AC945:AC1009)+[93]ERCs!R6</f>
        <v>2656.8485999999984</v>
      </c>
      <c r="M33" s="14">
        <f>SUM('[93]AM F1201 Rpt_Asset List_PPE'!AD945:AD1009)+[93]ERCs!R19</f>
        <v>1328.4242999999992</v>
      </c>
      <c r="N33" s="14">
        <f>SUM('[93]AM F1201 Rpt_Asset List_PPE'!AE945:AE1009)</f>
        <v>0</v>
      </c>
      <c r="O33" s="14">
        <f>SUM('[93]AM F1201 Rpt_Asset List_PPE'!AF945:AF1009)+[93]ERCs!R7</f>
        <v>20424.304499999991</v>
      </c>
      <c r="P33" s="14">
        <f>SUM('[93]AM F1201 Rpt_Asset List_PPE'!AG945:AG1009)+[93]ERCs!R8</f>
        <v>2656.8485999999984</v>
      </c>
      <c r="Q33" s="14">
        <f>SUM('[93]AM F1201 Rpt_Asset List_PPE'!AH945:AH1009)+[93]ERCs!R9</f>
        <v>1328.4242999999992</v>
      </c>
      <c r="R33" s="14">
        <f>SUM('[93]AM F1201 Rpt_Asset List_PPE'!AI945:AI1009)+[93]ERCs!R10</f>
        <v>3985.2728999999986</v>
      </c>
      <c r="S33" s="14">
        <f>SUM('[93]AM F1201 Rpt_Asset List_PPE'!AJ945:AJ1009)+[93]ERCs!R21</f>
        <v>2656.8485999999984</v>
      </c>
      <c r="T33" s="14">
        <f>SUM('[93]AM F1201 Rpt_Asset List_PPE'!AK945:AK1009)+[93]ERCs!R11</f>
        <v>2656.8485999999984</v>
      </c>
      <c r="U33" s="14">
        <f>SUM('[93]AM F1201 Rpt_Asset List_PPE'!AL945:AL1009)+[93]ERCs!R12</f>
        <v>1328.4242999999992</v>
      </c>
      <c r="V33" s="14">
        <f>SUM('[93]AM F1201 Rpt_Asset List_PPE'!AM945:AM1009)+[93]ERCs!R13</f>
        <v>9298.9700999999968</v>
      </c>
      <c r="W33" s="14">
        <f>SUM('[93]AM F1201 Rpt_Asset List_PPE'!AN945:AN1009)+[93]ERCs!R14</f>
        <v>1328.4242999999992</v>
      </c>
      <c r="X33" s="14">
        <f>SUM('[93]AM F1201 Rpt_Asset List_PPE'!AO945:AO1009)</f>
        <v>0</v>
      </c>
      <c r="Y33" s="14">
        <f>SUM('[93]AM F1201 Rpt_Asset List_PPE'!AQ945:AQ1009)+[93]ERCs!R22</f>
        <v>5313.6971999999969</v>
      </c>
      <c r="Z33" s="14">
        <f>SUM('[93]AM F1201 Rpt_Asset List_PPE'!AR945:AR1009)+[93]ERCs!R24</f>
        <v>44828.311599999979</v>
      </c>
      <c r="AA33" s="14">
        <f t="shared" si="23"/>
        <v>139681.74959999992</v>
      </c>
      <c r="AB33" s="15">
        <f t="shared" si="24"/>
        <v>31882.183199999978</v>
      </c>
      <c r="AC33" s="15">
        <f t="shared" si="25"/>
        <v>171563.93279999989</v>
      </c>
      <c r="AD33" s="5">
        <v>6.6699999999999995E-2</v>
      </c>
      <c r="AE33" s="15">
        <f t="shared" si="0"/>
        <v>11443.314317759992</v>
      </c>
      <c r="AF33" s="14">
        <f t="shared" si="1"/>
        <v>88.605900809999937</v>
      </c>
      <c r="AG33" s="14">
        <f t="shared" si="2"/>
        <v>177.21180161999987</v>
      </c>
      <c r="AH33" s="14">
        <f t="shared" si="3"/>
        <v>88.605900809999937</v>
      </c>
      <c r="AI33" s="14">
        <f t="shared" si="4"/>
        <v>1718.8329002899998</v>
      </c>
      <c r="AJ33" s="14">
        <f t="shared" si="5"/>
        <v>974.66490890999955</v>
      </c>
      <c r="AK33" s="14">
        <f t="shared" si="6"/>
        <v>1384.8663871499991</v>
      </c>
      <c r="AL33" s="14">
        <f t="shared" si="7"/>
        <v>354.42360323999975</v>
      </c>
      <c r="AM33" s="14">
        <f t="shared" si="8"/>
        <v>177.21180161999987</v>
      </c>
      <c r="AN33" s="14">
        <f t="shared" si="9"/>
        <v>88.605900809999937</v>
      </c>
      <c r="AO33" s="14">
        <f t="shared" si="10"/>
        <v>0</v>
      </c>
      <c r="AP33" s="14">
        <f t="shared" si="11"/>
        <v>1362.3011101499992</v>
      </c>
      <c r="AQ33" s="14">
        <f t="shared" si="12"/>
        <v>177.21180161999987</v>
      </c>
      <c r="AR33" s="14">
        <f t="shared" si="13"/>
        <v>88.605900809999937</v>
      </c>
      <c r="AS33" s="14">
        <f t="shared" si="14"/>
        <v>265.81770242999988</v>
      </c>
      <c r="AT33" s="14">
        <f t="shared" si="15"/>
        <v>177.21180161999987</v>
      </c>
      <c r="AU33" s="14">
        <f t="shared" si="16"/>
        <v>177.21180161999987</v>
      </c>
      <c r="AV33" s="14">
        <f t="shared" si="17"/>
        <v>88.605900809999937</v>
      </c>
      <c r="AW33" s="14">
        <f t="shared" si="18"/>
        <v>620.24130566999975</v>
      </c>
      <c r="AX33" s="14">
        <f t="shared" si="19"/>
        <v>88.605900809999937</v>
      </c>
      <c r="AY33" s="14">
        <f t="shared" si="20"/>
        <v>0</v>
      </c>
      <c r="AZ33" s="14">
        <f t="shared" si="21"/>
        <v>354.42360323999975</v>
      </c>
      <c r="BA33" s="14">
        <f t="shared" si="22"/>
        <v>2990.0483837199986</v>
      </c>
    </row>
    <row r="34" spans="1:53" x14ac:dyDescent="0.2">
      <c r="A34" s="11">
        <v>343</v>
      </c>
      <c r="B34" s="12">
        <v>1190</v>
      </c>
      <c r="C34" s="13" t="s">
        <v>50</v>
      </c>
      <c r="D34" s="13" t="s">
        <v>78</v>
      </c>
      <c r="E34" s="14">
        <f>SUM('[93]AM F1201 Rpt_Asset List_PPE'!V1010:V1056)+[93]ERCs!S2</f>
        <v>4.9591999999999992</v>
      </c>
      <c r="F34" s="14">
        <f>SUM('[93]AM F1201 Rpt_Asset List_PPE'!W1010:W1056)+[93]ERCs!S16</f>
        <v>9.9183999999999983</v>
      </c>
      <c r="G34" s="14">
        <f>SUM('[93]AM F1201 Rpt_Asset List_PPE'!X1010:X1056)+[93]ERCs!S3</f>
        <v>115.71499999999999</v>
      </c>
      <c r="H34" s="14">
        <f>SUM('[93]AM F1201 Rpt_Asset List_PPE'!Y1010:Y1056)+[93]ERCs!S4</f>
        <v>1189.1094000000001</v>
      </c>
      <c r="I34" s="14">
        <f>SUM('[93]AM F1201 Rpt_Asset List_PPE'!Z1010:Z1056)+[93]ERCs!S17</f>
        <v>54.551199999999987</v>
      </c>
      <c r="J34" s="14">
        <f>SUM('[93]AM F1201 Rpt_Asset List_PPE'!AA1010:AA1056)+[93]ERCs!S5</f>
        <v>16500.537999999997</v>
      </c>
      <c r="K34" s="14">
        <f>SUM('[93]AM F1201 Rpt_Asset List_PPE'!AB1010:AB1056)+[93]ERCs!S18</f>
        <v>19.836799999999997</v>
      </c>
      <c r="L34" s="14">
        <f>SUM('[93]AM F1201 Rpt_Asset List_PPE'!AC1010:AC1056)+[93]ERCs!S6</f>
        <v>941.02840000000003</v>
      </c>
      <c r="M34" s="14">
        <f>SUM('[93]AM F1201 Rpt_Asset List_PPE'!AD1010:AD1056)+[93]ERCs!S19</f>
        <v>4.9591999999999992</v>
      </c>
      <c r="N34" s="14">
        <f>SUM('[93]AM F1201 Rpt_Asset List_PPE'!AE1010:AE1056)</f>
        <v>0</v>
      </c>
      <c r="O34" s="14">
        <f>SUM('[93]AM F1201 Rpt_Asset List_PPE'!AF1010:AF1056)+[93]ERCs!S7</f>
        <v>2021.2779999999998</v>
      </c>
      <c r="P34" s="14">
        <f>SUM('[93]AM F1201 Rpt_Asset List_PPE'!AG1010:AG1056)+[93]ERCs!S8</f>
        <v>268.34860000000003</v>
      </c>
      <c r="Q34" s="14">
        <f>SUM('[93]AM F1201 Rpt_Asset List_PPE'!AH1010:AH1056)+[93]ERCs!S9</f>
        <v>78.796399999999991</v>
      </c>
      <c r="R34" s="14">
        <f>SUM('[93]AM F1201 Rpt_Asset List_PPE'!AI1010:AI1056)+[93]ERCs!S10</f>
        <v>2040.1236000000001</v>
      </c>
      <c r="S34" s="14">
        <f>SUM('[93]AM F1201 Rpt_Asset List_PPE'!AJ1010:AJ1056)+[93]ERCs!S21</f>
        <v>305.2672</v>
      </c>
      <c r="T34" s="14">
        <f>SUM('[93]AM F1201 Rpt_Asset List_PPE'!AK1010:AK1056)+[93]ERCs!S11</f>
        <v>231.42999999999998</v>
      </c>
      <c r="U34" s="14">
        <f>SUM('[93]AM F1201 Rpt_Asset List_PPE'!AL1010:AL1056)+[93]ERCs!S12</f>
        <v>152.6336</v>
      </c>
      <c r="V34" s="14">
        <f>SUM('[93]AM F1201 Rpt_Asset List_PPE'!AM1010:AM1056)+[93]ERCs!S13</f>
        <v>920.7607999999999</v>
      </c>
      <c r="W34" s="14">
        <f>SUM('[93]AM F1201 Rpt_Asset List_PPE'!AN1010:AN1056)+[93]ERCs!S14</f>
        <v>115.71499999999999</v>
      </c>
      <c r="X34" s="14">
        <f>SUM('[93]AM F1201 Rpt_Asset List_PPE'!AO1010:AO1056)</f>
        <v>73.837199999999996</v>
      </c>
      <c r="Y34" s="14">
        <f>SUM('[93]AM F1201 Rpt_Asset List_PPE'!AQ1010:AQ1056)+[93]ERCs!S22</f>
        <v>19.836799999999997</v>
      </c>
      <c r="Z34" s="14">
        <f>SUM('[93]AM F1201 Rpt_Asset List_PPE'!AR1010:AR1056)+[93]ERCs!S24</f>
        <v>54408.570399999997</v>
      </c>
      <c r="AA34" s="14">
        <f t="shared" si="23"/>
        <v>79062.843599999993</v>
      </c>
      <c r="AB34" s="15">
        <f t="shared" si="24"/>
        <v>414.36959999999993</v>
      </c>
      <c r="AC34" s="15">
        <f t="shared" si="25"/>
        <v>79477.213199999998</v>
      </c>
      <c r="AD34" s="5">
        <v>0.1</v>
      </c>
      <c r="AE34" s="15">
        <f t="shared" si="0"/>
        <v>7947.7213200000006</v>
      </c>
      <c r="AF34" s="14">
        <f t="shared" si="1"/>
        <v>0.49591999999999992</v>
      </c>
      <c r="AG34" s="14">
        <f t="shared" si="2"/>
        <v>0.99183999999999983</v>
      </c>
      <c r="AH34" s="14">
        <f t="shared" si="3"/>
        <v>11.5715</v>
      </c>
      <c r="AI34" s="14">
        <f t="shared" si="4"/>
        <v>118.91094000000001</v>
      </c>
      <c r="AJ34" s="14">
        <f t="shared" si="5"/>
        <v>5.4551199999999991</v>
      </c>
      <c r="AK34" s="14">
        <f t="shared" si="6"/>
        <v>1650.0537999999997</v>
      </c>
      <c r="AL34" s="14">
        <f t="shared" si="7"/>
        <v>1.9836799999999997</v>
      </c>
      <c r="AM34" s="14">
        <f t="shared" si="8"/>
        <v>94.102840000000015</v>
      </c>
      <c r="AN34" s="14">
        <f t="shared" si="9"/>
        <v>0.49591999999999992</v>
      </c>
      <c r="AO34" s="14">
        <f t="shared" si="10"/>
        <v>0</v>
      </c>
      <c r="AP34" s="14">
        <f t="shared" si="11"/>
        <v>202.12779999999998</v>
      </c>
      <c r="AQ34" s="14">
        <f t="shared" si="12"/>
        <v>26.834860000000006</v>
      </c>
      <c r="AR34" s="14">
        <f t="shared" si="13"/>
        <v>7.8796399999999993</v>
      </c>
      <c r="AS34" s="14">
        <f t="shared" si="14"/>
        <v>204.01236000000003</v>
      </c>
      <c r="AT34" s="14">
        <f t="shared" si="15"/>
        <v>30.526720000000001</v>
      </c>
      <c r="AU34" s="14">
        <f t="shared" si="16"/>
        <v>23.143000000000001</v>
      </c>
      <c r="AV34" s="14">
        <f t="shared" si="17"/>
        <v>15.26336</v>
      </c>
      <c r="AW34" s="14">
        <f t="shared" si="18"/>
        <v>92.07607999999999</v>
      </c>
      <c r="AX34" s="14">
        <f t="shared" si="19"/>
        <v>11.5715</v>
      </c>
      <c r="AY34" s="14">
        <f t="shared" si="20"/>
        <v>7.3837200000000003</v>
      </c>
      <c r="AZ34" s="14">
        <f t="shared" si="21"/>
        <v>1.9836799999999997</v>
      </c>
      <c r="BA34" s="14">
        <f t="shared" si="22"/>
        <v>5440.8570399999999</v>
      </c>
    </row>
    <row r="35" spans="1:53" x14ac:dyDescent="0.2">
      <c r="A35" s="11">
        <v>344</v>
      </c>
      <c r="B35" s="12">
        <v>1195</v>
      </c>
      <c r="C35" s="13" t="s">
        <v>50</v>
      </c>
      <c r="D35" s="13" t="s">
        <v>79</v>
      </c>
      <c r="E35" s="14">
        <f>SUM('[93]AM F1201 Rpt_Asset List_PPE'!V1057:V1059)</f>
        <v>251.11680000000001</v>
      </c>
      <c r="F35" s="14">
        <f>SUM('[93]AM F1201 Rpt_Asset List_PPE'!W1057:W1059)</f>
        <v>502.23360000000002</v>
      </c>
      <c r="G35" s="14">
        <f>SUM('[93]AM F1201 Rpt_Asset List_PPE'!X1057:X1059)</f>
        <v>251.11680000000001</v>
      </c>
      <c r="H35" s="14">
        <f>SUM('[93]AM F1201 Rpt_Asset List_PPE'!Y1057:Y1059)</f>
        <v>2260.0511999999999</v>
      </c>
      <c r="I35" s="14">
        <f>SUM('[93]AM F1201 Rpt_Asset List_PPE'!Z1057:Z1059)</f>
        <v>2762.2847999999999</v>
      </c>
      <c r="J35" s="14">
        <f>SUM('[93]AM F1201 Rpt_Asset List_PPE'!AA1057:AA1059)</f>
        <v>10973.152</v>
      </c>
      <c r="K35" s="14">
        <f>SUM('[93]AM F1201 Rpt_Asset List_PPE'!AB1057:AB1059)</f>
        <v>1004.4672</v>
      </c>
      <c r="L35" s="14">
        <f>SUM('[93]AM F1201 Rpt_Asset List_PPE'!AC1057:AC1059)</f>
        <v>502.23360000000002</v>
      </c>
      <c r="M35" s="14">
        <f>SUM('[93]AM F1201 Rpt_Asset List_PPE'!AD1057:AD1059)</f>
        <v>251.11680000000001</v>
      </c>
      <c r="N35" s="14">
        <f>SUM('[93]AM F1201 Rpt_Asset List_PPE'!AE1057:AE1059)</f>
        <v>0</v>
      </c>
      <c r="O35" s="14">
        <f>SUM('[93]AM F1201 Rpt_Asset List_PPE'!AF1057:AF1059)</f>
        <v>3766.752</v>
      </c>
      <c r="P35" s="14">
        <f>SUM('[93]AM F1201 Rpt_Asset List_PPE'!AG1057:AG1059)</f>
        <v>502.23360000000002</v>
      </c>
      <c r="Q35" s="14">
        <f>SUM('[93]AM F1201 Rpt_Asset List_PPE'!AH1057:AH1059)</f>
        <v>251.11680000000001</v>
      </c>
      <c r="R35" s="14">
        <f>SUM('[93]AM F1201 Rpt_Asset List_PPE'!AI1057:AI1059)</f>
        <v>753.35040000000004</v>
      </c>
      <c r="S35" s="14">
        <f>SUM('[93]AM F1201 Rpt_Asset List_PPE'!AJ1057:AJ1059)</f>
        <v>502.23360000000002</v>
      </c>
      <c r="T35" s="14">
        <f>SUM('[93]AM F1201 Rpt_Asset List_PPE'!AK1057:AK1059)</f>
        <v>502.23360000000002</v>
      </c>
      <c r="U35" s="14">
        <f>SUM('[93]AM F1201 Rpt_Asset List_PPE'!AL1057:AL1059)</f>
        <v>251.11680000000001</v>
      </c>
      <c r="V35" s="14">
        <f>SUM('[93]AM F1201 Rpt_Asset List_PPE'!AM1057:AM1059)</f>
        <v>2674.1876000000002</v>
      </c>
      <c r="W35" s="14">
        <f>SUM('[93]AM F1201 Rpt_Asset List_PPE'!AN1057:AN1059)</f>
        <v>251.11680000000001</v>
      </c>
      <c r="X35" s="14">
        <f>SUM('[93]AM F1201 Rpt_Asset List_PPE'!AO1057:AO1059)</f>
        <v>0</v>
      </c>
      <c r="Y35" s="14">
        <f>SUM('[93]AM F1201 Rpt_Asset List_PPE'!AQ1057:AQ1059)</f>
        <v>1004.4672</v>
      </c>
      <c r="Z35" s="14">
        <f>SUM('[93]AM F1201 Rpt_Asset List_PPE'!AR1057:AR1059)</f>
        <v>3013.4016000000001</v>
      </c>
      <c r="AA35" s="14">
        <f t="shared" si="23"/>
        <v>26203.179599999999</v>
      </c>
      <c r="AB35" s="15">
        <f t="shared" si="24"/>
        <v>6026.8031999999994</v>
      </c>
      <c r="AC35" s="15">
        <f t="shared" si="25"/>
        <v>32229.982799999998</v>
      </c>
      <c r="AD35" s="5">
        <v>0.1</v>
      </c>
      <c r="AE35" s="15">
        <f t="shared" si="0"/>
        <v>3222.9982799999998</v>
      </c>
      <c r="AF35" s="14">
        <f t="shared" si="1"/>
        <v>25.111680000000003</v>
      </c>
      <c r="AG35" s="14">
        <f t="shared" si="2"/>
        <v>50.223360000000007</v>
      </c>
      <c r="AH35" s="14">
        <f t="shared" si="3"/>
        <v>25.111680000000003</v>
      </c>
      <c r="AI35" s="14">
        <f t="shared" si="4"/>
        <v>226.00512000000001</v>
      </c>
      <c r="AJ35" s="14">
        <f t="shared" si="5"/>
        <v>276.22847999999999</v>
      </c>
      <c r="AK35" s="14">
        <f t="shared" si="6"/>
        <v>1097.3152</v>
      </c>
      <c r="AL35" s="14">
        <f t="shared" si="7"/>
        <v>100.44672000000001</v>
      </c>
      <c r="AM35" s="14">
        <f t="shared" si="8"/>
        <v>50.223360000000007</v>
      </c>
      <c r="AN35" s="14">
        <f t="shared" si="9"/>
        <v>25.111680000000003</v>
      </c>
      <c r="AO35" s="14">
        <f t="shared" si="10"/>
        <v>0</v>
      </c>
      <c r="AP35" s="14">
        <f t="shared" si="11"/>
        <v>376.67520000000002</v>
      </c>
      <c r="AQ35" s="14">
        <f t="shared" si="12"/>
        <v>50.223360000000007</v>
      </c>
      <c r="AR35" s="14">
        <f t="shared" si="13"/>
        <v>25.111680000000003</v>
      </c>
      <c r="AS35" s="14">
        <f t="shared" si="14"/>
        <v>75.335040000000006</v>
      </c>
      <c r="AT35" s="14">
        <f t="shared" si="15"/>
        <v>50.223360000000007</v>
      </c>
      <c r="AU35" s="14">
        <f t="shared" si="16"/>
        <v>50.223360000000007</v>
      </c>
      <c r="AV35" s="14">
        <f t="shared" si="17"/>
        <v>25.111680000000003</v>
      </c>
      <c r="AW35" s="14">
        <f t="shared" si="18"/>
        <v>267.41876000000002</v>
      </c>
      <c r="AX35" s="14">
        <f t="shared" si="19"/>
        <v>25.111680000000003</v>
      </c>
      <c r="AY35" s="14">
        <f t="shared" si="20"/>
        <v>0</v>
      </c>
      <c r="AZ35" s="14">
        <f t="shared" si="21"/>
        <v>100.44672000000001</v>
      </c>
      <c r="BA35" s="14">
        <f t="shared" si="22"/>
        <v>301.34016000000003</v>
      </c>
    </row>
    <row r="36" spans="1:53" x14ac:dyDescent="0.2">
      <c r="A36" s="11">
        <v>345</v>
      </c>
      <c r="B36" s="12">
        <v>1200</v>
      </c>
      <c r="C36" s="13" t="s">
        <v>50</v>
      </c>
      <c r="D36" s="13" t="s">
        <v>80</v>
      </c>
      <c r="E36" s="14">
        <f>SUM('[93]AM F1201 Rpt_Asset List_PPE'!V1060:V1092)</f>
        <v>0</v>
      </c>
      <c r="F36" s="14">
        <f>SUM('[93]AM F1201 Rpt_Asset List_PPE'!W1060:W1092)</f>
        <v>0</v>
      </c>
      <c r="G36" s="14">
        <f>SUM('[93]AM F1201 Rpt_Asset List_PPE'!X1060:X1092)</f>
        <v>2885.8505999999998</v>
      </c>
      <c r="H36" s="14">
        <f>SUM('[93]AM F1201 Rpt_Asset List_PPE'!Y1060:Y1092)</f>
        <v>38689.376199999999</v>
      </c>
      <c r="I36" s="14">
        <f>SUM('[93]AM F1201 Rpt_Asset List_PPE'!Z1060:Z1092)</f>
        <v>0</v>
      </c>
      <c r="J36" s="14">
        <f>SUM('[93]AM F1201 Rpt_Asset List_PPE'!AA1060:AA1092)</f>
        <v>180779.59</v>
      </c>
      <c r="K36" s="14">
        <f>SUM('[93]AM F1201 Rpt_Asset List_PPE'!AB1060:AB1092)</f>
        <v>0</v>
      </c>
      <c r="L36" s="14">
        <f>SUM('[93]AM F1201 Rpt_Asset List_PPE'!AC1060:AC1092)</f>
        <v>0</v>
      </c>
      <c r="M36" s="14">
        <f>SUM('[93]AM F1201 Rpt_Asset List_PPE'!AD1060:AD1092)</f>
        <v>0</v>
      </c>
      <c r="N36" s="14">
        <f>SUM('[93]AM F1201 Rpt_Asset List_PPE'!AE1060:AE1092)</f>
        <v>0</v>
      </c>
      <c r="O36" s="14">
        <f>SUM('[93]AM F1201 Rpt_Asset List_PPE'!AF1060:AF1092)</f>
        <v>0</v>
      </c>
      <c r="P36" s="14">
        <f>SUM('[93]AM F1201 Rpt_Asset List_PPE'!AG1060:AG1092)</f>
        <v>6733.6514000000006</v>
      </c>
      <c r="Q36" s="14">
        <f>SUM('[93]AM F1201 Rpt_Asset List_PPE'!AH1060:AH1092)</f>
        <v>1923.9004</v>
      </c>
      <c r="R36" s="14">
        <f>SUM('[93]AM F1201 Rpt_Asset List_PPE'!AI1060:AI1092)</f>
        <v>13917.932000000001</v>
      </c>
      <c r="S36" s="14">
        <f>SUM('[93]AM F1201 Rpt_Asset List_PPE'!AJ1060:AJ1092)</f>
        <v>7695.6016</v>
      </c>
      <c r="T36" s="14">
        <f>SUM('[93]AM F1201 Rpt_Asset List_PPE'!AK1060:AK1092)</f>
        <v>5771.7011999999995</v>
      </c>
      <c r="U36" s="14">
        <f>SUM('[93]AM F1201 Rpt_Asset List_PPE'!AL1060:AL1092)</f>
        <v>3847.8008</v>
      </c>
      <c r="V36" s="14">
        <f>SUM('[93]AM F1201 Rpt_Asset List_PPE'!AM1060:AM1092)</f>
        <v>24183.934799999999</v>
      </c>
      <c r="W36" s="14">
        <f>SUM('[93]AM F1201 Rpt_Asset List_PPE'!AN1060:AN1092)</f>
        <v>2885.8505999999998</v>
      </c>
      <c r="X36" s="14">
        <f>SUM('[93]AM F1201 Rpt_Asset List_PPE'!AO1060:AO1092)</f>
        <v>1923.9004</v>
      </c>
      <c r="Y36" s="14">
        <f>SUM('[93]AM F1201 Rpt_Asset List_PPE'!AQ1060:AQ1092)</f>
        <v>0</v>
      </c>
      <c r="Z36" s="14">
        <f>SUM('[93]AM F1201 Rpt_Asset List_PPE'!AR1060:AR1092)</f>
        <v>152366.24000000002</v>
      </c>
      <c r="AA36" s="14">
        <f t="shared" si="23"/>
        <v>435909.72840000002</v>
      </c>
      <c r="AB36" s="15">
        <f t="shared" si="24"/>
        <v>7695.6016</v>
      </c>
      <c r="AC36" s="15">
        <f t="shared" si="25"/>
        <v>443605.33</v>
      </c>
      <c r="AD36" s="5">
        <v>0.05</v>
      </c>
      <c r="AE36" s="15">
        <f t="shared" si="0"/>
        <v>22180.266500000002</v>
      </c>
      <c r="AF36" s="14">
        <f t="shared" si="1"/>
        <v>0</v>
      </c>
      <c r="AG36" s="14">
        <f t="shared" si="2"/>
        <v>0</v>
      </c>
      <c r="AH36" s="14">
        <f t="shared" si="3"/>
        <v>144.29253</v>
      </c>
      <c r="AI36" s="14">
        <f t="shared" si="4"/>
        <v>1934.4688100000001</v>
      </c>
      <c r="AJ36" s="14">
        <f t="shared" si="5"/>
        <v>0</v>
      </c>
      <c r="AK36" s="14">
        <f t="shared" si="6"/>
        <v>9038.9794999999995</v>
      </c>
      <c r="AL36" s="14">
        <f t="shared" si="7"/>
        <v>0</v>
      </c>
      <c r="AM36" s="14">
        <f t="shared" si="8"/>
        <v>0</v>
      </c>
      <c r="AN36" s="14">
        <f t="shared" si="9"/>
        <v>0</v>
      </c>
      <c r="AO36" s="14">
        <f t="shared" si="10"/>
        <v>0</v>
      </c>
      <c r="AP36" s="14">
        <f t="shared" si="11"/>
        <v>0</v>
      </c>
      <c r="AQ36" s="14">
        <f t="shared" si="12"/>
        <v>336.68257000000006</v>
      </c>
      <c r="AR36" s="14">
        <f t="shared" si="13"/>
        <v>96.19502</v>
      </c>
      <c r="AS36" s="14">
        <f t="shared" si="14"/>
        <v>695.89660000000003</v>
      </c>
      <c r="AT36" s="14">
        <f t="shared" si="15"/>
        <v>384.78008</v>
      </c>
      <c r="AU36" s="14">
        <f t="shared" si="16"/>
        <v>288.58506</v>
      </c>
      <c r="AV36" s="14">
        <f t="shared" si="17"/>
        <v>192.39004</v>
      </c>
      <c r="AW36" s="14">
        <f t="shared" si="18"/>
        <v>1209.1967400000001</v>
      </c>
      <c r="AX36" s="14">
        <f t="shared" si="19"/>
        <v>144.29253</v>
      </c>
      <c r="AY36" s="14">
        <f t="shared" si="20"/>
        <v>96.19502</v>
      </c>
      <c r="AZ36" s="14">
        <f t="shared" si="21"/>
        <v>0</v>
      </c>
      <c r="BA36" s="14">
        <f t="shared" si="22"/>
        <v>7618.3120000000017</v>
      </c>
    </row>
    <row r="37" spans="1:53" x14ac:dyDescent="0.2">
      <c r="A37" s="11">
        <v>346</v>
      </c>
      <c r="B37" s="12">
        <v>1205</v>
      </c>
      <c r="C37" s="13" t="s">
        <v>50</v>
      </c>
      <c r="D37" s="13" t="s">
        <v>81</v>
      </c>
      <c r="E37" s="14">
        <f>SUM('[93]AM F1201 Rpt_Asset List_PPE'!V1093:V1125)+[93]ERCs!T2</f>
        <v>84.622299999999981</v>
      </c>
      <c r="F37" s="14">
        <f>SUM('[93]AM F1201 Rpt_Asset List_PPE'!W1093:W1125)+[93]ERCs!T16</f>
        <v>169.24459999999996</v>
      </c>
      <c r="G37" s="14">
        <f>SUM('[93]AM F1201 Rpt_Asset List_PPE'!X1093:X1125)+[93]ERCs!T3</f>
        <v>5434.3123000000005</v>
      </c>
      <c r="H37" s="14">
        <f>SUM('[93]AM F1201 Rpt_Asset List_PPE'!Y1093:Y1125)+[93]ERCs!T4</f>
        <v>27171.240699999998</v>
      </c>
      <c r="I37" s="14">
        <f>SUM('[93]AM F1201 Rpt_Asset List_PPE'!Z1093:Z1125)+[93]ERCs!T17</f>
        <v>930.84529999999972</v>
      </c>
      <c r="J37" s="14">
        <f>SUM('[93]AM F1201 Rpt_Asset List_PPE'!AA1093:AA1125)+[93]ERCs!T5</f>
        <v>10019.334499999999</v>
      </c>
      <c r="K37" s="14">
        <f>SUM('[93]AM F1201 Rpt_Asset List_PPE'!AB1093:AB1125)+[93]ERCs!T18</f>
        <v>338.48919999999993</v>
      </c>
      <c r="L37" s="14">
        <f>SUM('[93]AM F1201 Rpt_Asset List_PPE'!AC1093:AC1125)+[93]ERCs!T6</f>
        <v>169.24459999999996</v>
      </c>
      <c r="M37" s="14">
        <f>SUM('[93]AM F1201 Rpt_Asset List_PPE'!AD1093:AD1125)+[93]ERCs!T19</f>
        <v>84.622299999999981</v>
      </c>
      <c r="N37" s="14">
        <f>SUM('[93]AM F1201 Rpt_Asset List_PPE'!AE1093:AE1125)</f>
        <v>0</v>
      </c>
      <c r="O37" s="14">
        <f>SUM('[93]AM F1201 Rpt_Asset List_PPE'!AF1093:AF1125)+[93]ERCs!T7</f>
        <v>1269.3344999999997</v>
      </c>
      <c r="P37" s="14">
        <f>SUM('[93]AM F1201 Rpt_Asset List_PPE'!AG1093:AG1125)+[93]ERCs!T8</f>
        <v>169.24459999999996</v>
      </c>
      <c r="Q37" s="14">
        <f>SUM('[93]AM F1201 Rpt_Asset List_PPE'!AH1093:AH1125)+[93]ERCs!T9</f>
        <v>2254.2123000000001</v>
      </c>
      <c r="R37" s="14">
        <f>SUM('[93]AM F1201 Rpt_Asset List_PPE'!AI1093:AI1125)+[93]ERCs!T10</f>
        <v>253.86689999999993</v>
      </c>
      <c r="S37" s="14">
        <f>SUM('[93]AM F1201 Rpt_Asset List_PPE'!AJ1093:AJ1125)+[93]ERCs!T21</f>
        <v>169.24459999999996</v>
      </c>
      <c r="T37" s="14">
        <f>SUM('[93]AM F1201 Rpt_Asset List_PPE'!AK1093:AK1125)+[93]ERCs!T11</f>
        <v>169.24459999999996</v>
      </c>
      <c r="U37" s="14">
        <f>SUM('[93]AM F1201 Rpt_Asset List_PPE'!AL1093:AL1125)+[93]ERCs!T12</f>
        <v>84.622299999999981</v>
      </c>
      <c r="V37" s="14">
        <f>SUM('[93]AM F1201 Rpt_Asset List_PPE'!AM1093:AM1125)+[93]ERCs!T13</f>
        <v>592.35609999999986</v>
      </c>
      <c r="W37" s="14">
        <f>SUM('[93]AM F1201 Rpt_Asset List_PPE'!AN1093:AN1125)+[93]ERCs!T14</f>
        <v>84.622299999999981</v>
      </c>
      <c r="X37" s="14">
        <f>SUM('[93]AM F1201 Rpt_Asset List_PPE'!AO1093:AO1125)</f>
        <v>0</v>
      </c>
      <c r="Y37" s="14">
        <f>SUM('[93]AM F1201 Rpt_Asset List_PPE'!AQ1093:AQ1125)+[93]ERCs!T22</f>
        <v>338.48919999999993</v>
      </c>
      <c r="Z37" s="14">
        <f>SUM('[93]AM F1201 Rpt_Asset List_PPE'!AR1093:AR1125)+[93]ERCs!T24</f>
        <v>20232.747600000002</v>
      </c>
      <c r="AA37" s="14">
        <f t="shared" si="23"/>
        <v>67989.005600000004</v>
      </c>
      <c r="AB37" s="15">
        <f t="shared" si="24"/>
        <v>2030.9351999999997</v>
      </c>
      <c r="AC37" s="15">
        <f t="shared" si="25"/>
        <v>70019.940799999997</v>
      </c>
      <c r="AD37" s="5">
        <v>0.1</v>
      </c>
      <c r="AE37" s="15">
        <f t="shared" si="0"/>
        <v>7001.9940800000004</v>
      </c>
      <c r="AF37" s="14">
        <f t="shared" si="1"/>
        <v>8.4622299999999981</v>
      </c>
      <c r="AG37" s="14">
        <f t="shared" si="2"/>
        <v>16.924459999999996</v>
      </c>
      <c r="AH37" s="14">
        <f t="shared" si="3"/>
        <v>543.43123000000003</v>
      </c>
      <c r="AI37" s="14">
        <f t="shared" si="4"/>
        <v>2717.1240699999998</v>
      </c>
      <c r="AJ37" s="14">
        <f t="shared" si="5"/>
        <v>93.084529999999972</v>
      </c>
      <c r="AK37" s="14">
        <f t="shared" si="6"/>
        <v>1001.93345</v>
      </c>
      <c r="AL37" s="14">
        <f t="shared" si="7"/>
        <v>33.848919999999993</v>
      </c>
      <c r="AM37" s="14">
        <f t="shared" si="8"/>
        <v>16.924459999999996</v>
      </c>
      <c r="AN37" s="14">
        <f t="shared" si="9"/>
        <v>8.4622299999999981</v>
      </c>
      <c r="AO37" s="14">
        <f t="shared" si="10"/>
        <v>0</v>
      </c>
      <c r="AP37" s="14">
        <f t="shared" si="11"/>
        <v>126.93344999999998</v>
      </c>
      <c r="AQ37" s="14">
        <f t="shared" si="12"/>
        <v>16.924459999999996</v>
      </c>
      <c r="AR37" s="14">
        <f t="shared" si="13"/>
        <v>225.42123000000004</v>
      </c>
      <c r="AS37" s="14">
        <f t="shared" si="14"/>
        <v>25.386689999999994</v>
      </c>
      <c r="AT37" s="14">
        <f t="shared" si="15"/>
        <v>16.924459999999996</v>
      </c>
      <c r="AU37" s="14">
        <f t="shared" si="16"/>
        <v>16.924459999999996</v>
      </c>
      <c r="AV37" s="14">
        <f t="shared" si="17"/>
        <v>8.4622299999999981</v>
      </c>
      <c r="AW37" s="14">
        <f t="shared" si="18"/>
        <v>59.235609999999987</v>
      </c>
      <c r="AX37" s="14">
        <f t="shared" si="19"/>
        <v>8.4622299999999981</v>
      </c>
      <c r="AY37" s="14">
        <f t="shared" si="20"/>
        <v>0</v>
      </c>
      <c r="AZ37" s="14">
        <f t="shared" si="21"/>
        <v>33.848919999999993</v>
      </c>
      <c r="BA37" s="14">
        <f t="shared" si="22"/>
        <v>2023.2747600000002</v>
      </c>
    </row>
    <row r="38" spans="1:53" x14ac:dyDescent="0.2">
      <c r="A38" s="11">
        <v>347</v>
      </c>
      <c r="B38" s="12">
        <v>1210</v>
      </c>
      <c r="C38" s="13" t="s">
        <v>50</v>
      </c>
      <c r="D38" s="13" t="s">
        <v>82</v>
      </c>
      <c r="E38" s="14">
        <f>SUM('[93]AM F1201 Rpt_Asset List_PPE'!V1126:V1126)</f>
        <v>0</v>
      </c>
      <c r="F38" s="14">
        <f>SUM('[93]AM F1201 Rpt_Asset List_PPE'!W1126:W1126)</f>
        <v>0</v>
      </c>
      <c r="G38" s="14">
        <f>SUM('[93]AM F1201 Rpt_Asset List_PPE'!X1126:X1126)</f>
        <v>78.594899999999996</v>
      </c>
      <c r="H38" s="14">
        <f>SUM('[93]AM F1201 Rpt_Asset List_PPE'!Y1126:Y1126)</f>
        <v>812.14729999999997</v>
      </c>
      <c r="I38" s="14">
        <f>SUM('[93]AM F1201 Rpt_Asset List_PPE'!Z1126:Z1126)</f>
        <v>0</v>
      </c>
      <c r="J38" s="14">
        <f>SUM('[93]AM F1201 Rpt_Asset List_PPE'!AA1126:AA1126)</f>
        <v>0</v>
      </c>
      <c r="K38" s="14">
        <f>SUM('[93]AM F1201 Rpt_Asset List_PPE'!AB1126:AB1126)</f>
        <v>0</v>
      </c>
      <c r="L38" s="14">
        <f>SUM('[93]AM F1201 Rpt_Asset List_PPE'!AC1126:AC1126)</f>
        <v>0</v>
      </c>
      <c r="M38" s="14">
        <f>SUM('[93]AM F1201 Rpt_Asset List_PPE'!AD1126:AD1126)</f>
        <v>0</v>
      </c>
      <c r="N38" s="14">
        <f>SUM('[93]AM F1201 Rpt_Asset List_PPE'!AE1126:AE1126)</f>
        <v>0</v>
      </c>
      <c r="O38" s="14">
        <f>SUM('[93]AM F1201 Rpt_Asset List_PPE'!AF1126:AF1126)</f>
        <v>0</v>
      </c>
      <c r="P38" s="14">
        <f>SUM('[93]AM F1201 Rpt_Asset List_PPE'!AG1126:AG1126)</f>
        <v>183.38810000000001</v>
      </c>
      <c r="Q38" s="14">
        <f>SUM('[93]AM F1201 Rpt_Asset List_PPE'!AH1126:AH1126)</f>
        <v>52.396599999999999</v>
      </c>
      <c r="R38" s="14">
        <f>SUM('[93]AM F1201 Rpt_Asset List_PPE'!AI1126:AI1126)</f>
        <v>261.983</v>
      </c>
      <c r="S38" s="14">
        <f>SUM('[93]AM F1201 Rpt_Asset List_PPE'!AJ1126:AJ1126)</f>
        <v>209.5864</v>
      </c>
      <c r="T38" s="14">
        <f>SUM('[93]AM F1201 Rpt_Asset List_PPE'!AK1126:AK1126)</f>
        <v>157.18979999999999</v>
      </c>
      <c r="U38" s="14">
        <f>SUM('[93]AM F1201 Rpt_Asset List_PPE'!AL1126:AL1126)</f>
        <v>104.7932</v>
      </c>
      <c r="V38" s="14">
        <f>SUM('[93]AM F1201 Rpt_Asset List_PPE'!AM1126:AM1126)</f>
        <v>628.75919999999996</v>
      </c>
      <c r="W38" s="14">
        <f>SUM('[93]AM F1201 Rpt_Asset List_PPE'!AN1126:AN1126)</f>
        <v>78.594899999999996</v>
      </c>
      <c r="X38" s="14">
        <f>SUM('[93]AM F1201 Rpt_Asset List_PPE'!AO1126:AO1126)</f>
        <v>52.396599999999999</v>
      </c>
      <c r="Y38" s="14">
        <f>SUM('[93]AM F1201 Rpt_Asset List_PPE'!AQ1126:AQ1126)</f>
        <v>0</v>
      </c>
      <c r="Z38" s="14">
        <f>SUM('[93]AM F1201 Rpt_Asset List_PPE'!AR1126:AR1126)</f>
        <v>0</v>
      </c>
      <c r="AA38" s="14">
        <f t="shared" si="23"/>
        <v>2410.2435999999998</v>
      </c>
      <c r="AB38" s="15">
        <f t="shared" si="24"/>
        <v>209.5864</v>
      </c>
      <c r="AC38" s="15">
        <f t="shared" si="25"/>
        <v>2619.83</v>
      </c>
      <c r="AD38" s="5">
        <v>0.1</v>
      </c>
      <c r="AE38" s="15">
        <f t="shared" si="0"/>
        <v>261.983</v>
      </c>
      <c r="AF38" s="14">
        <f t="shared" si="1"/>
        <v>0</v>
      </c>
      <c r="AG38" s="14">
        <f t="shared" si="2"/>
        <v>0</v>
      </c>
      <c r="AH38" s="14">
        <f t="shared" si="3"/>
        <v>7.8594900000000001</v>
      </c>
      <c r="AI38" s="14">
        <f t="shared" si="4"/>
        <v>81.214730000000003</v>
      </c>
      <c r="AJ38" s="14">
        <f t="shared" si="5"/>
        <v>0</v>
      </c>
      <c r="AK38" s="14">
        <f t="shared" si="6"/>
        <v>0</v>
      </c>
      <c r="AL38" s="14">
        <f t="shared" si="7"/>
        <v>0</v>
      </c>
      <c r="AM38" s="14">
        <f t="shared" si="8"/>
        <v>0</v>
      </c>
      <c r="AN38" s="14">
        <f t="shared" si="9"/>
        <v>0</v>
      </c>
      <c r="AO38" s="14">
        <f t="shared" si="10"/>
        <v>0</v>
      </c>
      <c r="AP38" s="14">
        <f t="shared" si="11"/>
        <v>0</v>
      </c>
      <c r="AQ38" s="14">
        <f t="shared" si="12"/>
        <v>18.338810000000002</v>
      </c>
      <c r="AR38" s="14">
        <f t="shared" si="13"/>
        <v>5.2396600000000007</v>
      </c>
      <c r="AS38" s="14">
        <f t="shared" si="14"/>
        <v>26.198300000000003</v>
      </c>
      <c r="AT38" s="14">
        <f t="shared" si="15"/>
        <v>20.958640000000003</v>
      </c>
      <c r="AU38" s="14">
        <f t="shared" si="16"/>
        <v>15.71898</v>
      </c>
      <c r="AV38" s="14">
        <f t="shared" si="17"/>
        <v>10.479320000000001</v>
      </c>
      <c r="AW38" s="14">
        <f t="shared" si="18"/>
        <v>62.875920000000001</v>
      </c>
      <c r="AX38" s="14">
        <f t="shared" si="19"/>
        <v>7.8594900000000001</v>
      </c>
      <c r="AY38" s="14">
        <f t="shared" si="20"/>
        <v>5.2396600000000007</v>
      </c>
      <c r="AZ38" s="14">
        <f t="shared" si="21"/>
        <v>0</v>
      </c>
      <c r="BA38" s="14">
        <f t="shared" si="22"/>
        <v>0</v>
      </c>
    </row>
    <row r="39" spans="1:53" x14ac:dyDescent="0.2">
      <c r="A39" s="11">
        <v>341</v>
      </c>
      <c r="B39" s="12">
        <v>1555</v>
      </c>
      <c r="C39" s="13" t="s">
        <v>50</v>
      </c>
      <c r="D39" s="13" t="s">
        <v>83</v>
      </c>
      <c r="E39" s="14">
        <v>20767.334199999998</v>
      </c>
      <c r="F39" s="14"/>
      <c r="G39" s="14">
        <v>22728.478599999995</v>
      </c>
      <c r="H39" s="14">
        <v>211660.81349999999</v>
      </c>
      <c r="I39" s="14"/>
      <c r="J39" s="14">
        <v>276408.27899999992</v>
      </c>
      <c r="K39" s="14"/>
      <c r="L39" s="14">
        <v>42615.84689999999</v>
      </c>
      <c r="M39" s="14"/>
      <c r="N39" s="14"/>
      <c r="O39" s="14">
        <v>314130.49279999995</v>
      </c>
      <c r="P39" s="14">
        <v>46962.789099999995</v>
      </c>
      <c r="Q39" s="14">
        <v>21222.646699999998</v>
      </c>
      <c r="R39" s="14">
        <v>69691.267700000026</v>
      </c>
      <c r="S39" s="14"/>
      <c r="T39" s="14">
        <v>45456.95719999999</v>
      </c>
      <c r="U39" s="14">
        <v>24234.3105</v>
      </c>
      <c r="V39" s="14">
        <v>164698.02439999999</v>
      </c>
      <c r="W39" s="14">
        <v>22728.478599999995</v>
      </c>
      <c r="X39" s="14">
        <v>4092.8422999999998</v>
      </c>
      <c r="Y39" s="14"/>
      <c r="Z39" s="14">
        <v>386126.79279999988</v>
      </c>
      <c r="AA39" s="14">
        <v>1673525.35</v>
      </c>
      <c r="AB39" s="15">
        <f t="shared" si="24"/>
        <v>0</v>
      </c>
      <c r="AC39" s="15">
        <f t="shared" si="25"/>
        <v>1673525.35</v>
      </c>
      <c r="AD39" s="5">
        <v>0.1429</v>
      </c>
      <c r="AE39" s="15">
        <f t="shared" ref="AE39:AE70" si="26">+AD39*AC39</f>
        <v>239146.77251500002</v>
      </c>
      <c r="AF39" s="14">
        <f t="shared" ref="AF39:AF70" si="27">+E39*AD39</f>
        <v>2967.6520571799997</v>
      </c>
      <c r="AG39" s="14">
        <f t="shared" ref="AG39:AG70" si="28">+F39*AD39</f>
        <v>0</v>
      </c>
      <c r="AH39" s="14">
        <f t="shared" ref="AH39:AH70" si="29">+G39*AD39</f>
        <v>3247.8995919399995</v>
      </c>
      <c r="AI39" s="14">
        <f t="shared" ref="AI39:AI70" si="30">+H39*AD39</f>
        <v>30246.33024915</v>
      </c>
      <c r="AJ39" s="14">
        <f t="shared" ref="AJ39:AJ70" si="31">+I39*AD39</f>
        <v>0</v>
      </c>
      <c r="AK39" s="14">
        <f t="shared" ref="AK39:AK70" si="32">+J39*AD39</f>
        <v>39498.74306909999</v>
      </c>
      <c r="AL39" s="14">
        <f t="shared" ref="AL39:AL70" si="33">+K39*AD39</f>
        <v>0</v>
      </c>
      <c r="AM39" s="14">
        <f t="shared" ref="AM39:AM70" si="34">+L39*AD39</f>
        <v>6089.8045220099984</v>
      </c>
      <c r="AN39" s="14">
        <f t="shared" ref="AN39:AN70" si="35">+M39*AD39</f>
        <v>0</v>
      </c>
      <c r="AO39" s="14">
        <f t="shared" ref="AO39:AO70" si="36">+N39*AD39</f>
        <v>0</v>
      </c>
      <c r="AP39" s="14">
        <f t="shared" ref="AP39:AP70" si="37">+O39*AD39</f>
        <v>44889.247421119995</v>
      </c>
      <c r="AQ39" s="14">
        <f t="shared" ref="AQ39:AQ70" si="38">+P39*AD39</f>
        <v>6710.9825623899987</v>
      </c>
      <c r="AR39" s="14">
        <f t="shared" ref="AR39:AR70" si="39">+Q39*AD39</f>
        <v>3032.7162134299997</v>
      </c>
      <c r="AS39" s="14">
        <f t="shared" ref="AS39:AS70" si="40">+R39*AD39</f>
        <v>9958.8821543300037</v>
      </c>
      <c r="AT39" s="14">
        <f t="shared" ref="AT39:AT70" si="41">+S39*AD39</f>
        <v>0</v>
      </c>
      <c r="AU39" s="14">
        <f t="shared" ref="AU39:AU70" si="42">+T39*AD39</f>
        <v>6495.799183879999</v>
      </c>
      <c r="AV39" s="14">
        <f t="shared" ref="AV39:AV70" si="43">+U39*AD39</f>
        <v>3463.0829704499997</v>
      </c>
      <c r="AW39" s="14">
        <f t="shared" ref="AW39:AW70" si="44">+V39*AD39</f>
        <v>23535.34768676</v>
      </c>
      <c r="AX39" s="14">
        <f t="shared" ref="AX39:AX70" si="45">+W39*AD39</f>
        <v>3247.8995919399995</v>
      </c>
      <c r="AY39" s="14">
        <f t="shared" ref="AY39:AY70" si="46">+X39*AD39</f>
        <v>584.86716466999997</v>
      </c>
      <c r="AZ39" s="14">
        <f t="shared" ref="AZ39:AZ70" si="47">+Y39*AD39</f>
        <v>0</v>
      </c>
      <c r="BA39" s="14">
        <f t="shared" ref="BA39:BA70" si="48">+Z39*AD39</f>
        <v>55177.518691119985</v>
      </c>
    </row>
    <row r="40" spans="1:53" x14ac:dyDescent="0.2">
      <c r="A40" s="11">
        <v>340</v>
      </c>
      <c r="B40" s="12">
        <v>1585</v>
      </c>
      <c r="C40" s="13" t="s">
        <v>50</v>
      </c>
      <c r="D40" s="13" t="s">
        <v>84</v>
      </c>
      <c r="E40" s="14">
        <f>SUM('[93]AM F1201 Rpt_Asset List_PPE'!V1791:V1830)</f>
        <v>487.12509999999997</v>
      </c>
      <c r="F40" s="14"/>
      <c r="G40" s="14">
        <f>SUM('[93]AM F1201 Rpt_Asset List_PPE'!X1791:X1830)</f>
        <v>487.12509999999997</v>
      </c>
      <c r="H40" s="14">
        <f>SUM('[93]AM F1201 Rpt_Asset List_PPE'!Y1791:Y1830)</f>
        <v>42068.455900000015</v>
      </c>
      <c r="I40" s="14"/>
      <c r="J40" s="14">
        <f>SUM('[93]AM F1201 Rpt_Asset List_PPE'!AA1791:AA1830)</f>
        <v>64791.216499999973</v>
      </c>
      <c r="K40" s="14"/>
      <c r="L40" s="14">
        <f>SUM('[93]AM F1201 Rpt_Asset List_PPE'!AC1791:AC1830)</f>
        <v>974.25019999999995</v>
      </c>
      <c r="M40" s="14"/>
      <c r="N40" s="14"/>
      <c r="O40" s="14">
        <f>SUM('[93]AM F1201 Rpt_Asset List_PPE'!AF1791:AF1830)</f>
        <v>7306.8765000000003</v>
      </c>
      <c r="P40" s="14">
        <f>SUM('[93]AM F1201 Rpt_Asset List_PPE'!AG1791:AG1830)</f>
        <v>974.25019999999995</v>
      </c>
      <c r="Q40" s="14">
        <f>SUM('[93]AM F1201 Rpt_Asset List_PPE'!AH1791:AH1830)</f>
        <v>487.12509999999997</v>
      </c>
      <c r="R40" s="14">
        <f>SUM('[93]AM F1201 Rpt_Asset List_PPE'!AI1791:AI1830)</f>
        <v>1461.3752999999999</v>
      </c>
      <c r="S40" s="14"/>
      <c r="T40" s="14">
        <f>SUM('[93]AM F1201 Rpt_Asset List_PPE'!AK1791:AK1830)</f>
        <v>974.25019999999995</v>
      </c>
      <c r="U40" s="14">
        <f>SUM('[93]AM F1201 Rpt_Asset List_PPE'!AL1791:AL1830)</f>
        <v>487.12509999999997</v>
      </c>
      <c r="V40" s="14">
        <f>SUM('[93]AM F1201 Rpt_Asset List_PPE'!AM1791:AM1830)</f>
        <v>3409.8757000000001</v>
      </c>
      <c r="W40" s="14">
        <f>SUM('[93]AM F1201 Rpt_Asset List_PPE'!AN1791:AN1830)</f>
        <v>487.12509999999997</v>
      </c>
      <c r="X40" s="14">
        <f>SUM('[93]AM F1201 Rpt_Asset List_PPE'!AO1791:AO1830)</f>
        <v>0</v>
      </c>
      <c r="Y40" s="14"/>
      <c r="Z40" s="14">
        <f>SUM('[93]AM F1201 Rpt_Asset List_PPE'!AR1791:AR1830)</f>
        <v>5845.5011999999997</v>
      </c>
      <c r="AA40" s="14">
        <f t="shared" si="23"/>
        <v>130241.67719999999</v>
      </c>
      <c r="AB40" s="15">
        <f t="shared" si="24"/>
        <v>0</v>
      </c>
      <c r="AC40" s="15">
        <f t="shared" si="25"/>
        <v>130241.67719999999</v>
      </c>
      <c r="AD40" s="5">
        <v>0.125</v>
      </c>
      <c r="AE40" s="15">
        <f t="shared" si="26"/>
        <v>16280.209649999999</v>
      </c>
      <c r="AF40" s="14">
        <f t="shared" si="27"/>
        <v>60.890637499999997</v>
      </c>
      <c r="AG40" s="14">
        <f t="shared" si="28"/>
        <v>0</v>
      </c>
      <c r="AH40" s="14">
        <f t="shared" si="29"/>
        <v>60.890637499999997</v>
      </c>
      <c r="AI40" s="14">
        <f t="shared" si="30"/>
        <v>5258.5569875000019</v>
      </c>
      <c r="AJ40" s="14">
        <f t="shared" si="31"/>
        <v>0</v>
      </c>
      <c r="AK40" s="14">
        <f t="shared" si="32"/>
        <v>8098.9020624999966</v>
      </c>
      <c r="AL40" s="14">
        <f t="shared" si="33"/>
        <v>0</v>
      </c>
      <c r="AM40" s="14">
        <f t="shared" si="34"/>
        <v>121.78127499999999</v>
      </c>
      <c r="AN40" s="14">
        <f t="shared" si="35"/>
        <v>0</v>
      </c>
      <c r="AO40" s="14">
        <f t="shared" si="36"/>
        <v>0</v>
      </c>
      <c r="AP40" s="14">
        <f t="shared" si="37"/>
        <v>913.35956250000004</v>
      </c>
      <c r="AQ40" s="14">
        <f t="shared" si="38"/>
        <v>121.78127499999999</v>
      </c>
      <c r="AR40" s="14">
        <f t="shared" si="39"/>
        <v>60.890637499999997</v>
      </c>
      <c r="AS40" s="14">
        <f t="shared" si="40"/>
        <v>182.67191249999999</v>
      </c>
      <c r="AT40" s="14">
        <f t="shared" si="41"/>
        <v>0</v>
      </c>
      <c r="AU40" s="14">
        <f t="shared" si="42"/>
        <v>121.78127499999999</v>
      </c>
      <c r="AV40" s="14">
        <f t="shared" si="43"/>
        <v>60.890637499999997</v>
      </c>
      <c r="AW40" s="14">
        <f t="shared" si="44"/>
        <v>426.23446250000001</v>
      </c>
      <c r="AX40" s="14">
        <f t="shared" si="45"/>
        <v>60.890637499999997</v>
      </c>
      <c r="AY40" s="14">
        <f t="shared" si="46"/>
        <v>0</v>
      </c>
      <c r="AZ40" s="14">
        <f t="shared" si="47"/>
        <v>0</v>
      </c>
      <c r="BA40" s="14">
        <f t="shared" si="48"/>
        <v>730.68764999999996</v>
      </c>
    </row>
    <row r="41" spans="1:53" x14ac:dyDescent="0.2">
      <c r="A41" s="11">
        <v>340</v>
      </c>
      <c r="B41" s="12">
        <v>1590</v>
      </c>
      <c r="C41" s="13" t="s">
        <v>50</v>
      </c>
      <c r="D41" s="13" t="s">
        <v>85</v>
      </c>
      <c r="E41" s="14">
        <f>SUM('[93]AM F1201 Rpt_Asset List_PPE'!V1831:V1835)</f>
        <v>5418.1437000000005</v>
      </c>
      <c r="F41" s="14"/>
      <c r="G41" s="14">
        <f>SUM('[93]AM F1201 Rpt_Asset List_PPE'!X1831:X1835)</f>
        <v>5418.1437000000005</v>
      </c>
      <c r="H41" s="14">
        <f>SUM('[93]AM F1201 Rpt_Asset List_PPE'!Y1831:Y1835)</f>
        <v>48763.293299999998</v>
      </c>
      <c r="I41" s="14"/>
      <c r="J41" s="14">
        <f>SUM('[93]AM F1201 Rpt_Asset List_PPE'!AA1831:AA1835)</f>
        <v>81272.155499999993</v>
      </c>
      <c r="K41" s="14"/>
      <c r="L41" s="14">
        <f>SUM('[93]AM F1201 Rpt_Asset List_PPE'!AC1831:AC1835)</f>
        <v>10836.287400000001</v>
      </c>
      <c r="M41" s="14"/>
      <c r="N41" s="14"/>
      <c r="O41" s="14">
        <f>SUM('[93]AM F1201 Rpt_Asset List_PPE'!AF1831:AF1835)</f>
        <v>82406.072499999995</v>
      </c>
      <c r="P41" s="14">
        <f>SUM('[93]AM F1201 Rpt_Asset List_PPE'!AG1831:AG1835)</f>
        <v>10836.287400000001</v>
      </c>
      <c r="Q41" s="14">
        <f>SUM('[93]AM F1201 Rpt_Asset List_PPE'!AH1831:AH1835)</f>
        <v>5418.1437000000005</v>
      </c>
      <c r="R41" s="14">
        <f>SUM('[93]AM F1201 Rpt_Asset List_PPE'!AI1831:AI1835)</f>
        <v>16254.4311</v>
      </c>
      <c r="S41" s="14"/>
      <c r="T41" s="14">
        <f>SUM('[93]AM F1201 Rpt_Asset List_PPE'!AK1831:AK1835)</f>
        <v>10836.287400000001</v>
      </c>
      <c r="U41" s="14">
        <f>SUM('[93]AM F1201 Rpt_Asset List_PPE'!AL1831:AL1835)</f>
        <v>5418.1437000000005</v>
      </c>
      <c r="V41" s="14">
        <f>SUM('[93]AM F1201 Rpt_Asset List_PPE'!AM1831:AM1835)</f>
        <v>37927.005900000004</v>
      </c>
      <c r="W41" s="14">
        <f>SUM('[93]AM F1201 Rpt_Asset List_PPE'!AN1831:AN1835)</f>
        <v>5418.1437000000005</v>
      </c>
      <c r="X41" s="14">
        <f>SUM('[93]AM F1201 Rpt_Asset List_PPE'!AO1831:AO1835)</f>
        <v>0</v>
      </c>
      <c r="Y41" s="14"/>
      <c r="Z41" s="14">
        <f>SUM('[93]AM F1201 Rpt_Asset List_PPE'!AR1831:AR1835)</f>
        <v>65017.724399999999</v>
      </c>
      <c r="AA41" s="14">
        <f t="shared" si="23"/>
        <v>391240.2634</v>
      </c>
      <c r="AB41" s="15">
        <f t="shared" si="24"/>
        <v>0</v>
      </c>
      <c r="AC41" s="15">
        <f t="shared" si="25"/>
        <v>391240.2634</v>
      </c>
      <c r="AD41" s="5">
        <v>0.125</v>
      </c>
      <c r="AE41" s="15">
        <f t="shared" si="26"/>
        <v>48905.032925</v>
      </c>
      <c r="AF41" s="14">
        <f t="shared" si="27"/>
        <v>677.26796250000007</v>
      </c>
      <c r="AG41" s="14">
        <f t="shared" si="28"/>
        <v>0</v>
      </c>
      <c r="AH41" s="14">
        <f t="shared" si="29"/>
        <v>677.26796250000007</v>
      </c>
      <c r="AI41" s="14">
        <f t="shared" si="30"/>
        <v>6095.4116624999997</v>
      </c>
      <c r="AJ41" s="14">
        <f t="shared" si="31"/>
        <v>0</v>
      </c>
      <c r="AK41" s="14">
        <f t="shared" si="32"/>
        <v>10159.019437499999</v>
      </c>
      <c r="AL41" s="14">
        <f t="shared" si="33"/>
        <v>0</v>
      </c>
      <c r="AM41" s="14">
        <f t="shared" si="34"/>
        <v>1354.5359250000001</v>
      </c>
      <c r="AN41" s="14">
        <f t="shared" si="35"/>
        <v>0</v>
      </c>
      <c r="AO41" s="14">
        <f t="shared" si="36"/>
        <v>0</v>
      </c>
      <c r="AP41" s="14">
        <f t="shared" si="37"/>
        <v>10300.759062499999</v>
      </c>
      <c r="AQ41" s="14">
        <f t="shared" si="38"/>
        <v>1354.5359250000001</v>
      </c>
      <c r="AR41" s="14">
        <f t="shared" si="39"/>
        <v>677.26796250000007</v>
      </c>
      <c r="AS41" s="14">
        <f t="shared" si="40"/>
        <v>2031.8038875</v>
      </c>
      <c r="AT41" s="14">
        <f t="shared" si="41"/>
        <v>0</v>
      </c>
      <c r="AU41" s="14">
        <f t="shared" si="42"/>
        <v>1354.5359250000001</v>
      </c>
      <c r="AV41" s="14">
        <f t="shared" si="43"/>
        <v>677.26796250000007</v>
      </c>
      <c r="AW41" s="14">
        <f t="shared" si="44"/>
        <v>4740.8757375000005</v>
      </c>
      <c r="AX41" s="14">
        <f t="shared" si="45"/>
        <v>677.26796250000007</v>
      </c>
      <c r="AY41" s="14">
        <f t="shared" si="46"/>
        <v>0</v>
      </c>
      <c r="AZ41" s="14">
        <f t="shared" si="47"/>
        <v>0</v>
      </c>
      <c r="BA41" s="14">
        <f t="shared" si="48"/>
        <v>8127.2155499999999</v>
      </c>
    </row>
    <row r="42" spans="1:53" x14ac:dyDescent="0.2">
      <c r="A42" s="11">
        <v>351</v>
      </c>
      <c r="B42" s="12">
        <v>1245</v>
      </c>
      <c r="C42" s="13" t="s">
        <v>86</v>
      </c>
      <c r="D42" s="13" t="s">
        <v>51</v>
      </c>
      <c r="E42" s="14">
        <f>SUM('[93]AM F1201 Rpt_Asset List_PPE'!V1127:V1131)</f>
        <v>0</v>
      </c>
      <c r="F42" s="14">
        <f>SUM('[93]AM F1201 Rpt_Asset List_PPE'!W1127:W1131)</f>
        <v>0</v>
      </c>
      <c r="G42" s="14">
        <f>SUM('[93]AM F1201 Rpt_Asset List_PPE'!X1127:X1131)</f>
        <v>0</v>
      </c>
      <c r="H42" s="14">
        <f>SUM('[93]AM F1201 Rpt_Asset List_PPE'!Y1127:Y1131)</f>
        <v>0</v>
      </c>
      <c r="I42" s="14">
        <f>SUM('[93]AM F1201 Rpt_Asset List_PPE'!Z1127:Z1131)</f>
        <v>115316.48</v>
      </c>
      <c r="J42" s="14">
        <f>SUM('[93]AM F1201 Rpt_Asset List_PPE'!AA1127:AA1131)</f>
        <v>0</v>
      </c>
      <c r="K42" s="14">
        <f>SUM('[93]AM F1201 Rpt_Asset List_PPE'!AB1127:AB1131)</f>
        <v>0</v>
      </c>
      <c r="L42" s="14">
        <f>SUM('[93]AM F1201 Rpt_Asset List_PPE'!AC1127:AC1131)</f>
        <v>0</v>
      </c>
      <c r="M42" s="14">
        <f>SUM('[93]AM F1201 Rpt_Asset List_PPE'!AD1127:AD1131)</f>
        <v>466.23</v>
      </c>
      <c r="N42" s="14">
        <f>SUM('[93]AM F1201 Rpt_Asset List_PPE'!AE1127:AE1131)</f>
        <v>2089.66</v>
      </c>
      <c r="O42" s="14">
        <f>SUM('[93]AM F1201 Rpt_Asset List_PPE'!AF1127:AF1131)</f>
        <v>0</v>
      </c>
      <c r="P42" s="14">
        <f>SUM('[93]AM F1201 Rpt_Asset List_PPE'!AG1127:AG1131)</f>
        <v>0</v>
      </c>
      <c r="Q42" s="14">
        <f>SUM('[93]AM F1201 Rpt_Asset List_PPE'!AH1127:AH1131)</f>
        <v>0</v>
      </c>
      <c r="R42" s="14">
        <f>SUM('[93]AM F1201 Rpt_Asset List_PPE'!AI1127:AI1131)</f>
        <v>0</v>
      </c>
      <c r="S42" s="14">
        <f>SUM('[93]AM F1201 Rpt_Asset List_PPE'!AJ1127:AJ1131)</f>
        <v>11534.96</v>
      </c>
      <c r="T42" s="14">
        <f>SUM('[93]AM F1201 Rpt_Asset List_PPE'!AK1127:AK1131)</f>
        <v>0</v>
      </c>
      <c r="U42" s="14">
        <f>SUM('[93]AM F1201 Rpt_Asset List_PPE'!AL1127:AL1131)</f>
        <v>0</v>
      </c>
      <c r="V42" s="14">
        <f>SUM('[93]AM F1201 Rpt_Asset List_PPE'!AM1127:AM1131)</f>
        <v>0</v>
      </c>
      <c r="W42" s="14">
        <f>SUM('[93]AM F1201 Rpt_Asset List_PPE'!AN1127:AN1131)</f>
        <v>0</v>
      </c>
      <c r="X42" s="14">
        <f>SUM('[93]AM F1201 Rpt_Asset List_PPE'!AO1127:AO1131)</f>
        <v>0</v>
      </c>
      <c r="Y42" s="14">
        <f>SUM('[93]AM F1201 Rpt_Asset List_PPE'!AQ1127:AQ1131)</f>
        <v>29792.36</v>
      </c>
      <c r="Z42" s="14">
        <f>SUM('[93]AM F1201 Rpt_Asset List_PPE'!AR1127:AR1131)</f>
        <v>0</v>
      </c>
      <c r="AA42" s="14">
        <f t="shared" si="23"/>
        <v>0</v>
      </c>
      <c r="AB42" s="15">
        <f t="shared" si="24"/>
        <v>159199.69</v>
      </c>
      <c r="AC42" s="15">
        <f t="shared" si="25"/>
        <v>159199.69</v>
      </c>
      <c r="AD42" s="5">
        <v>2.3800000000000002E-2</v>
      </c>
      <c r="AE42" s="15">
        <f t="shared" si="26"/>
        <v>3788.9526220000002</v>
      </c>
      <c r="AF42" s="14">
        <f t="shared" si="27"/>
        <v>0</v>
      </c>
      <c r="AG42" s="14">
        <f t="shared" si="28"/>
        <v>0</v>
      </c>
      <c r="AH42" s="14">
        <f t="shared" si="29"/>
        <v>0</v>
      </c>
      <c r="AI42" s="14">
        <f t="shared" si="30"/>
        <v>0</v>
      </c>
      <c r="AJ42" s="14">
        <f t="shared" si="31"/>
        <v>2744.532224</v>
      </c>
      <c r="AK42" s="14">
        <f t="shared" si="32"/>
        <v>0</v>
      </c>
      <c r="AL42" s="14">
        <f t="shared" si="33"/>
        <v>0</v>
      </c>
      <c r="AM42" s="14">
        <f t="shared" si="34"/>
        <v>0</v>
      </c>
      <c r="AN42" s="14">
        <f t="shared" si="35"/>
        <v>11.096274000000001</v>
      </c>
      <c r="AO42" s="14">
        <f t="shared" si="36"/>
        <v>49.733908</v>
      </c>
      <c r="AP42" s="14">
        <f t="shared" si="37"/>
        <v>0</v>
      </c>
      <c r="AQ42" s="14">
        <f t="shared" si="38"/>
        <v>0</v>
      </c>
      <c r="AR42" s="14">
        <f t="shared" si="39"/>
        <v>0</v>
      </c>
      <c r="AS42" s="14">
        <f t="shared" si="40"/>
        <v>0</v>
      </c>
      <c r="AT42" s="14">
        <f t="shared" si="41"/>
        <v>274.53204799999997</v>
      </c>
      <c r="AU42" s="14">
        <f t="shared" si="42"/>
        <v>0</v>
      </c>
      <c r="AV42" s="14">
        <f t="shared" si="43"/>
        <v>0</v>
      </c>
      <c r="AW42" s="14">
        <f t="shared" si="44"/>
        <v>0</v>
      </c>
      <c r="AX42" s="14">
        <f t="shared" si="45"/>
        <v>0</v>
      </c>
      <c r="AY42" s="14">
        <f t="shared" si="46"/>
        <v>0</v>
      </c>
      <c r="AZ42" s="14">
        <f t="shared" si="47"/>
        <v>709.05816800000002</v>
      </c>
      <c r="BA42" s="14">
        <f t="shared" si="48"/>
        <v>0</v>
      </c>
    </row>
    <row r="43" spans="1:53" x14ac:dyDescent="0.2">
      <c r="A43" s="11">
        <v>353</v>
      </c>
      <c r="B43" s="12">
        <v>1260</v>
      </c>
      <c r="C43" s="13" t="s">
        <v>86</v>
      </c>
      <c r="D43" s="13" t="s">
        <v>87</v>
      </c>
      <c r="E43" s="14">
        <f>SUM('[93]AM F1201 Rpt_Asset List_PPE'!V1132:V1136)</f>
        <v>0</v>
      </c>
      <c r="F43" s="14">
        <f>SUM('[93]AM F1201 Rpt_Asset List_PPE'!W1132:W1136)</f>
        <v>0</v>
      </c>
      <c r="G43" s="14">
        <f>SUM('[93]AM F1201 Rpt_Asset List_PPE'!X1132:X1136)</f>
        <v>0</v>
      </c>
      <c r="H43" s="14">
        <f>SUM('[93]AM F1201 Rpt_Asset List_PPE'!Y1132:Y1136)</f>
        <v>0</v>
      </c>
      <c r="I43" s="14">
        <f>SUM('[93]AM F1201 Rpt_Asset List_PPE'!Z1132:Z1136)</f>
        <v>97654.29</v>
      </c>
      <c r="J43" s="14">
        <f>SUM('[93]AM F1201 Rpt_Asset List_PPE'!AA1132:AA1136)</f>
        <v>0</v>
      </c>
      <c r="K43" s="14">
        <f>SUM('[93]AM F1201 Rpt_Asset List_PPE'!AB1132:AB1136)</f>
        <v>0</v>
      </c>
      <c r="L43" s="14">
        <f>SUM('[93]AM F1201 Rpt_Asset List_PPE'!AC1132:AC1136)</f>
        <v>0</v>
      </c>
      <c r="M43" s="14">
        <f>SUM('[93]AM F1201 Rpt_Asset List_PPE'!AD1132:AD1136)</f>
        <v>394.82</v>
      </c>
      <c r="N43" s="14">
        <f>SUM('[93]AM F1201 Rpt_Asset List_PPE'!AE1132:AE1136)</f>
        <v>1769.61</v>
      </c>
      <c r="O43" s="14">
        <f>SUM('[93]AM F1201 Rpt_Asset List_PPE'!AF1132:AF1136)</f>
        <v>0</v>
      </c>
      <c r="P43" s="14">
        <f>SUM('[93]AM F1201 Rpt_Asset List_PPE'!AG1132:AG1136)</f>
        <v>0</v>
      </c>
      <c r="Q43" s="14">
        <f>SUM('[93]AM F1201 Rpt_Asset List_PPE'!AH1132:AH1136)</f>
        <v>0</v>
      </c>
      <c r="R43" s="14">
        <f>SUM('[93]AM F1201 Rpt_Asset List_PPE'!AI1132:AI1136)</f>
        <v>0</v>
      </c>
      <c r="S43" s="14">
        <f>SUM('[93]AM F1201 Rpt_Asset List_PPE'!AJ1132:AJ1136)</f>
        <v>9768.24</v>
      </c>
      <c r="T43" s="14">
        <f>SUM('[93]AM F1201 Rpt_Asset List_PPE'!AK1132:AK1136)</f>
        <v>0</v>
      </c>
      <c r="U43" s="14">
        <f>SUM('[93]AM F1201 Rpt_Asset List_PPE'!AL1132:AL1136)</f>
        <v>0</v>
      </c>
      <c r="V43" s="14">
        <f>SUM('[93]AM F1201 Rpt_Asset List_PPE'!AM1132:AM1136)</f>
        <v>0</v>
      </c>
      <c r="W43" s="14">
        <f>SUM('[93]AM F1201 Rpt_Asset List_PPE'!AN1132:AN1136)</f>
        <v>0</v>
      </c>
      <c r="X43" s="14">
        <f>SUM('[93]AM F1201 Rpt_Asset List_PPE'!AO1132:AO1136)</f>
        <v>0</v>
      </c>
      <c r="Y43" s="14">
        <f>SUM('[93]AM F1201 Rpt_Asset List_PPE'!AQ1132:AQ1136)</f>
        <v>25229.29</v>
      </c>
      <c r="Z43" s="14">
        <f>SUM('[93]AM F1201 Rpt_Asset List_PPE'!AR1132:AR1136)</f>
        <v>0</v>
      </c>
      <c r="AA43" s="14">
        <f t="shared" si="23"/>
        <v>0</v>
      </c>
      <c r="AB43" s="15">
        <f t="shared" si="24"/>
        <v>134816.25</v>
      </c>
      <c r="AC43" s="15">
        <f t="shared" si="25"/>
        <v>134816.25</v>
      </c>
      <c r="AE43" s="15">
        <f t="shared" si="26"/>
        <v>0</v>
      </c>
      <c r="AF43" s="14">
        <f t="shared" si="27"/>
        <v>0</v>
      </c>
      <c r="AG43" s="14">
        <f t="shared" si="28"/>
        <v>0</v>
      </c>
      <c r="AH43" s="14">
        <f t="shared" si="29"/>
        <v>0</v>
      </c>
      <c r="AI43" s="14">
        <f t="shared" si="30"/>
        <v>0</v>
      </c>
      <c r="AJ43" s="14">
        <f t="shared" si="31"/>
        <v>0</v>
      </c>
      <c r="AK43" s="14">
        <f t="shared" si="32"/>
        <v>0</v>
      </c>
      <c r="AL43" s="14">
        <f t="shared" si="33"/>
        <v>0</v>
      </c>
      <c r="AM43" s="14">
        <f t="shared" si="34"/>
        <v>0</v>
      </c>
      <c r="AN43" s="14">
        <f t="shared" si="35"/>
        <v>0</v>
      </c>
      <c r="AO43" s="14">
        <f t="shared" si="36"/>
        <v>0</v>
      </c>
      <c r="AP43" s="14">
        <f t="shared" si="37"/>
        <v>0</v>
      </c>
      <c r="AQ43" s="14">
        <f t="shared" si="38"/>
        <v>0</v>
      </c>
      <c r="AR43" s="14">
        <f t="shared" si="39"/>
        <v>0</v>
      </c>
      <c r="AS43" s="14">
        <f t="shared" si="40"/>
        <v>0</v>
      </c>
      <c r="AT43" s="14">
        <f t="shared" si="41"/>
        <v>0</v>
      </c>
      <c r="AU43" s="14">
        <f t="shared" si="42"/>
        <v>0</v>
      </c>
      <c r="AV43" s="14">
        <f t="shared" si="43"/>
        <v>0</v>
      </c>
      <c r="AW43" s="14">
        <f t="shared" si="44"/>
        <v>0</v>
      </c>
      <c r="AX43" s="14">
        <f t="shared" si="45"/>
        <v>0</v>
      </c>
      <c r="AY43" s="14">
        <f t="shared" si="46"/>
        <v>0</v>
      </c>
      <c r="AZ43" s="14">
        <f t="shared" si="47"/>
        <v>0</v>
      </c>
      <c r="BA43" s="14">
        <f t="shared" si="48"/>
        <v>0</v>
      </c>
    </row>
    <row r="44" spans="1:53" x14ac:dyDescent="0.2">
      <c r="A44" s="11">
        <v>353</v>
      </c>
      <c r="B44" s="12">
        <v>1265</v>
      </c>
      <c r="C44" s="13" t="s">
        <v>86</v>
      </c>
      <c r="D44" s="13" t="s">
        <v>88</v>
      </c>
      <c r="E44" s="14">
        <f>SUM('[93]AM F1201 Rpt_Asset List_PPE'!V1137:V1137)</f>
        <v>0</v>
      </c>
      <c r="F44" s="14">
        <f>SUM('[93]AM F1201 Rpt_Asset List_PPE'!W1137:W1137)</f>
        <v>0</v>
      </c>
      <c r="G44" s="14">
        <f>SUM('[93]AM F1201 Rpt_Asset List_PPE'!X1137:X1137)</f>
        <v>0</v>
      </c>
      <c r="H44" s="14">
        <f>SUM('[93]AM F1201 Rpt_Asset List_PPE'!Y1137:Y1137)</f>
        <v>0</v>
      </c>
      <c r="I44" s="14">
        <f>SUM('[93]AM F1201 Rpt_Asset List_PPE'!Z1137:Z1137)</f>
        <v>1619.76</v>
      </c>
      <c r="J44" s="14">
        <f>SUM('[93]AM F1201 Rpt_Asset List_PPE'!AA1137:AA1137)</f>
        <v>0</v>
      </c>
      <c r="K44" s="14">
        <f>SUM('[93]AM F1201 Rpt_Asset List_PPE'!AB1137:AB1137)</f>
        <v>0</v>
      </c>
      <c r="L44" s="14">
        <f>SUM('[93]AM F1201 Rpt_Asset List_PPE'!AC1137:AC1137)</f>
        <v>0</v>
      </c>
      <c r="M44" s="14">
        <f>SUM('[93]AM F1201 Rpt_Asset List_PPE'!AD1137:AD1137)</f>
        <v>0</v>
      </c>
      <c r="N44" s="14">
        <f>SUM('[93]AM F1201 Rpt_Asset List_PPE'!AE1137:AE1137)</f>
        <v>0</v>
      </c>
      <c r="O44" s="14">
        <f>SUM('[93]AM F1201 Rpt_Asset List_PPE'!AF1137:AF1137)</f>
        <v>0</v>
      </c>
      <c r="P44" s="14">
        <f>SUM('[93]AM F1201 Rpt_Asset List_PPE'!AG1137:AG1137)</f>
        <v>0</v>
      </c>
      <c r="Q44" s="14">
        <f>SUM('[93]AM F1201 Rpt_Asset List_PPE'!AH1137:AH1137)</f>
        <v>0</v>
      </c>
      <c r="R44" s="14">
        <f>SUM('[93]AM F1201 Rpt_Asset List_PPE'!AI1137:AI1137)</f>
        <v>0</v>
      </c>
      <c r="S44" s="14">
        <f>SUM('[93]AM F1201 Rpt_Asset List_PPE'!AJ1137:AJ1137)</f>
        <v>0</v>
      </c>
      <c r="T44" s="14">
        <f>SUM('[93]AM F1201 Rpt_Asset List_PPE'!AK1137:AK1137)</f>
        <v>0</v>
      </c>
      <c r="U44" s="14">
        <f>SUM('[93]AM F1201 Rpt_Asset List_PPE'!AL1137:AL1137)</f>
        <v>0</v>
      </c>
      <c r="V44" s="14">
        <f>SUM('[93]AM F1201 Rpt_Asset List_PPE'!AM1137:AM1137)</f>
        <v>0</v>
      </c>
      <c r="W44" s="14">
        <f>SUM('[93]AM F1201 Rpt_Asset List_PPE'!AN1137:AN1137)</f>
        <v>0</v>
      </c>
      <c r="X44" s="14">
        <f>SUM('[93]AM F1201 Rpt_Asset List_PPE'!AO1137:AO1137)</f>
        <v>0</v>
      </c>
      <c r="Y44" s="14">
        <f>SUM('[93]AM F1201 Rpt_Asset List_PPE'!AQ1137:AQ1137)</f>
        <v>0</v>
      </c>
      <c r="Z44" s="14">
        <f>SUM('[93]AM F1201 Rpt_Asset List_PPE'!AR1137:AR1137)</f>
        <v>0</v>
      </c>
      <c r="AA44" s="14">
        <f t="shared" si="23"/>
        <v>0</v>
      </c>
      <c r="AB44" s="15">
        <f t="shared" si="24"/>
        <v>1619.76</v>
      </c>
      <c r="AC44" s="15">
        <f t="shared" si="25"/>
        <v>1619.76</v>
      </c>
      <c r="AE44" s="15">
        <f t="shared" si="26"/>
        <v>0</v>
      </c>
      <c r="AF44" s="14">
        <f t="shared" si="27"/>
        <v>0</v>
      </c>
      <c r="AG44" s="14">
        <f t="shared" si="28"/>
        <v>0</v>
      </c>
      <c r="AH44" s="14">
        <f t="shared" si="29"/>
        <v>0</v>
      </c>
      <c r="AI44" s="14">
        <f t="shared" si="30"/>
        <v>0</v>
      </c>
      <c r="AJ44" s="14">
        <f t="shared" si="31"/>
        <v>0</v>
      </c>
      <c r="AK44" s="14">
        <f t="shared" si="32"/>
        <v>0</v>
      </c>
      <c r="AL44" s="14">
        <f t="shared" si="33"/>
        <v>0</v>
      </c>
      <c r="AM44" s="14">
        <f t="shared" si="34"/>
        <v>0</v>
      </c>
      <c r="AN44" s="14">
        <f t="shared" si="35"/>
        <v>0</v>
      </c>
      <c r="AO44" s="14">
        <f t="shared" si="36"/>
        <v>0</v>
      </c>
      <c r="AP44" s="14">
        <f t="shared" si="37"/>
        <v>0</v>
      </c>
      <c r="AQ44" s="14">
        <f t="shared" si="38"/>
        <v>0</v>
      </c>
      <c r="AR44" s="14">
        <f t="shared" si="39"/>
        <v>0</v>
      </c>
      <c r="AS44" s="14">
        <f t="shared" si="40"/>
        <v>0</v>
      </c>
      <c r="AT44" s="14">
        <f t="shared" si="41"/>
        <v>0</v>
      </c>
      <c r="AU44" s="14">
        <f t="shared" si="42"/>
        <v>0</v>
      </c>
      <c r="AV44" s="14">
        <f t="shared" si="43"/>
        <v>0</v>
      </c>
      <c r="AW44" s="14">
        <f t="shared" si="44"/>
        <v>0</v>
      </c>
      <c r="AX44" s="14">
        <f t="shared" si="45"/>
        <v>0</v>
      </c>
      <c r="AY44" s="14">
        <f t="shared" si="46"/>
        <v>0</v>
      </c>
      <c r="AZ44" s="14">
        <f t="shared" si="47"/>
        <v>0</v>
      </c>
      <c r="BA44" s="14">
        <f t="shared" si="48"/>
        <v>0</v>
      </c>
    </row>
    <row r="45" spans="1:53" x14ac:dyDescent="0.2">
      <c r="A45" s="11">
        <v>353</v>
      </c>
      <c r="B45" s="12">
        <v>1270</v>
      </c>
      <c r="C45" s="13" t="s">
        <v>86</v>
      </c>
      <c r="D45" s="13" t="s">
        <v>89</v>
      </c>
      <c r="E45" s="14">
        <f>SUM('[93]AM F1201 Rpt_Asset List_PPE'!V1138:V1138)</f>
        <v>0</v>
      </c>
      <c r="F45" s="14">
        <f>SUM('[93]AM F1201 Rpt_Asset List_PPE'!W1138:W1138)</f>
        <v>18783.37</v>
      </c>
      <c r="G45" s="14">
        <f>SUM('[93]AM F1201 Rpt_Asset List_PPE'!X1138:X1138)</f>
        <v>0</v>
      </c>
      <c r="H45" s="14">
        <f>SUM('[93]AM F1201 Rpt_Asset List_PPE'!Y1138:Y1138)</f>
        <v>0</v>
      </c>
      <c r="I45" s="14">
        <f>SUM('[93]AM F1201 Rpt_Asset List_PPE'!Z1138:Z1138)</f>
        <v>0</v>
      </c>
      <c r="J45" s="14">
        <f>SUM('[93]AM F1201 Rpt_Asset List_PPE'!AA1138:AA1138)</f>
        <v>0</v>
      </c>
      <c r="K45" s="14">
        <f>SUM('[93]AM F1201 Rpt_Asset List_PPE'!AB1138:AB1138)</f>
        <v>0</v>
      </c>
      <c r="L45" s="14">
        <f>SUM('[93]AM F1201 Rpt_Asset List_PPE'!AC1138:AC1138)</f>
        <v>0</v>
      </c>
      <c r="M45" s="14">
        <f>SUM('[93]AM F1201 Rpt_Asset List_PPE'!AD1138:AD1138)</f>
        <v>0</v>
      </c>
      <c r="N45" s="14">
        <f>SUM('[93]AM F1201 Rpt_Asset List_PPE'!AE1138:AE1138)</f>
        <v>0</v>
      </c>
      <c r="O45" s="14">
        <f>SUM('[93]AM F1201 Rpt_Asset List_PPE'!AF1138:AF1138)</f>
        <v>0</v>
      </c>
      <c r="P45" s="14">
        <f>SUM('[93]AM F1201 Rpt_Asset List_PPE'!AG1138:AG1138)</f>
        <v>0</v>
      </c>
      <c r="Q45" s="14">
        <f>SUM('[93]AM F1201 Rpt_Asset List_PPE'!AH1138:AH1138)</f>
        <v>0</v>
      </c>
      <c r="R45" s="14">
        <f>SUM('[93]AM F1201 Rpt_Asset List_PPE'!AI1138:AI1138)</f>
        <v>0</v>
      </c>
      <c r="S45" s="14">
        <f>SUM('[93]AM F1201 Rpt_Asset List_PPE'!AJ1138:AJ1138)</f>
        <v>0</v>
      </c>
      <c r="T45" s="14">
        <f>SUM('[93]AM F1201 Rpt_Asset List_PPE'!AK1138:AK1138)</f>
        <v>0</v>
      </c>
      <c r="U45" s="14">
        <f>SUM('[93]AM F1201 Rpt_Asset List_PPE'!AL1138:AL1138)</f>
        <v>0</v>
      </c>
      <c r="V45" s="14">
        <f>SUM('[93]AM F1201 Rpt_Asset List_PPE'!AM1138:AM1138)</f>
        <v>0</v>
      </c>
      <c r="W45" s="14">
        <f>SUM('[93]AM F1201 Rpt_Asset List_PPE'!AN1138:AN1138)</f>
        <v>0</v>
      </c>
      <c r="X45" s="14">
        <f>SUM('[93]AM F1201 Rpt_Asset List_PPE'!AO1138:AO1138)</f>
        <v>0</v>
      </c>
      <c r="Y45" s="14">
        <f>SUM('[93]AM F1201 Rpt_Asset List_PPE'!AQ1138:AQ1138)</f>
        <v>0</v>
      </c>
      <c r="Z45" s="14">
        <f>SUM('[93]AM F1201 Rpt_Asset List_PPE'!AR1138:AR1138)</f>
        <v>0</v>
      </c>
      <c r="AA45" s="14">
        <f t="shared" si="23"/>
        <v>0</v>
      </c>
      <c r="AB45" s="15">
        <f t="shared" si="24"/>
        <v>18783.37</v>
      </c>
      <c r="AC45" s="15">
        <f t="shared" si="25"/>
        <v>18783.37</v>
      </c>
      <c r="AE45" s="15">
        <f t="shared" si="26"/>
        <v>0</v>
      </c>
      <c r="AF45" s="14">
        <f t="shared" si="27"/>
        <v>0</v>
      </c>
      <c r="AG45" s="14">
        <f t="shared" si="28"/>
        <v>0</v>
      </c>
      <c r="AH45" s="14">
        <f t="shared" si="29"/>
        <v>0</v>
      </c>
      <c r="AI45" s="14">
        <f t="shared" si="30"/>
        <v>0</v>
      </c>
      <c r="AJ45" s="14">
        <f t="shared" si="31"/>
        <v>0</v>
      </c>
      <c r="AK45" s="14">
        <f t="shared" si="32"/>
        <v>0</v>
      </c>
      <c r="AL45" s="14">
        <f t="shared" si="33"/>
        <v>0</v>
      </c>
      <c r="AM45" s="14">
        <f t="shared" si="34"/>
        <v>0</v>
      </c>
      <c r="AN45" s="14">
        <f t="shared" si="35"/>
        <v>0</v>
      </c>
      <c r="AO45" s="14">
        <f t="shared" si="36"/>
        <v>0</v>
      </c>
      <c r="AP45" s="14">
        <f t="shared" si="37"/>
        <v>0</v>
      </c>
      <c r="AQ45" s="14">
        <f t="shared" si="38"/>
        <v>0</v>
      </c>
      <c r="AR45" s="14">
        <f t="shared" si="39"/>
        <v>0</v>
      </c>
      <c r="AS45" s="14">
        <f t="shared" si="40"/>
        <v>0</v>
      </c>
      <c r="AT45" s="14">
        <f t="shared" si="41"/>
        <v>0</v>
      </c>
      <c r="AU45" s="14">
        <f t="shared" si="42"/>
        <v>0</v>
      </c>
      <c r="AV45" s="14">
        <f t="shared" si="43"/>
        <v>0</v>
      </c>
      <c r="AW45" s="14">
        <f t="shared" si="44"/>
        <v>0</v>
      </c>
      <c r="AX45" s="14">
        <f t="shared" si="45"/>
        <v>0</v>
      </c>
      <c r="AY45" s="14">
        <f t="shared" si="46"/>
        <v>0</v>
      </c>
      <c r="AZ45" s="14">
        <f t="shared" si="47"/>
        <v>0</v>
      </c>
      <c r="BA45" s="14">
        <f t="shared" si="48"/>
        <v>0</v>
      </c>
    </row>
    <row r="46" spans="1:53" x14ac:dyDescent="0.2">
      <c r="A46" s="11">
        <v>353</v>
      </c>
      <c r="B46" s="12">
        <v>1285</v>
      </c>
      <c r="C46" s="13" t="s">
        <v>86</v>
      </c>
      <c r="D46" s="13" t="s">
        <v>55</v>
      </c>
      <c r="E46" s="14">
        <f>SUM('[93]AM F1201 Rpt_Asset List_PPE'!V1139:V1183)</f>
        <v>0</v>
      </c>
      <c r="F46" s="14">
        <f>SUM('[93]AM F1201 Rpt_Asset List_PPE'!W1139:W1183)</f>
        <v>3347.7999999999997</v>
      </c>
      <c r="G46" s="14">
        <f>SUM('[93]AM F1201 Rpt_Asset List_PPE'!X1139:X1183)</f>
        <v>0</v>
      </c>
      <c r="H46" s="14">
        <f>SUM('[93]AM F1201 Rpt_Asset List_PPE'!Y1139:Y1183)</f>
        <v>0</v>
      </c>
      <c r="I46" s="14">
        <f>SUM('[93]AM F1201 Rpt_Asset List_PPE'!Z1139:Z1183)</f>
        <v>1207745.3499999996</v>
      </c>
      <c r="J46" s="14">
        <f>SUM('[93]AM F1201 Rpt_Asset List_PPE'!AA1139:AA1183)</f>
        <v>0</v>
      </c>
      <c r="K46" s="14">
        <f>SUM('[93]AM F1201 Rpt_Asset List_PPE'!AB1139:AB1183)</f>
        <v>0</v>
      </c>
      <c r="L46" s="14">
        <f>SUM('[93]AM F1201 Rpt_Asset List_PPE'!AC1139:AC1183)</f>
        <v>0</v>
      </c>
      <c r="M46" s="14">
        <f>SUM('[93]AM F1201 Rpt_Asset List_PPE'!AD1139:AD1183)</f>
        <v>0</v>
      </c>
      <c r="N46" s="14">
        <f>SUM('[93]AM F1201 Rpt_Asset List_PPE'!AE1139:AE1183)</f>
        <v>271</v>
      </c>
      <c r="O46" s="14">
        <f>SUM('[93]AM F1201 Rpt_Asset List_PPE'!AF1139:AF1183)</f>
        <v>0</v>
      </c>
      <c r="P46" s="14">
        <f>SUM('[93]AM F1201 Rpt_Asset List_PPE'!AG1139:AG1183)</f>
        <v>0</v>
      </c>
      <c r="Q46" s="14">
        <f>SUM('[93]AM F1201 Rpt_Asset List_PPE'!AH1139:AH1183)</f>
        <v>0</v>
      </c>
      <c r="R46" s="14">
        <f>SUM('[93]AM F1201 Rpt_Asset List_PPE'!AI1139:AI1183)</f>
        <v>0</v>
      </c>
      <c r="S46" s="14">
        <f>SUM('[93]AM F1201 Rpt_Asset List_PPE'!AJ1139:AJ1183)</f>
        <v>270158.46000000002</v>
      </c>
      <c r="T46" s="14">
        <f>SUM('[93]AM F1201 Rpt_Asset List_PPE'!AK1139:AK1183)</f>
        <v>0</v>
      </c>
      <c r="U46" s="14">
        <f>SUM('[93]AM F1201 Rpt_Asset List_PPE'!AL1139:AL1183)</f>
        <v>0</v>
      </c>
      <c r="V46" s="14">
        <f>SUM('[93]AM F1201 Rpt_Asset List_PPE'!AM1139:AM1183)</f>
        <v>0</v>
      </c>
      <c r="W46" s="14">
        <f>SUM('[93]AM F1201 Rpt_Asset List_PPE'!AN1139:AN1183)</f>
        <v>0</v>
      </c>
      <c r="X46" s="14">
        <f>SUM('[93]AM F1201 Rpt_Asset List_PPE'!AO1139:AO1183)</f>
        <v>0</v>
      </c>
      <c r="Y46" s="14">
        <f>SUM('[93]AM F1201 Rpt_Asset List_PPE'!AQ1139:AQ1183)</f>
        <v>0</v>
      </c>
      <c r="Z46" s="14">
        <f>SUM('[93]AM F1201 Rpt_Asset List_PPE'!AR1139:AR1183)</f>
        <v>0</v>
      </c>
      <c r="AA46" s="14">
        <f t="shared" si="23"/>
        <v>0</v>
      </c>
      <c r="AB46" s="15">
        <f t="shared" si="24"/>
        <v>1481522.6099999996</v>
      </c>
      <c r="AC46" s="15">
        <f t="shared" si="25"/>
        <v>1481522.6099999996</v>
      </c>
      <c r="AE46" s="15">
        <f t="shared" si="26"/>
        <v>0</v>
      </c>
      <c r="AF46" s="14">
        <f t="shared" si="27"/>
        <v>0</v>
      </c>
      <c r="AG46" s="14">
        <f t="shared" si="28"/>
        <v>0</v>
      </c>
      <c r="AH46" s="14">
        <f t="shared" si="29"/>
        <v>0</v>
      </c>
      <c r="AI46" s="14">
        <f t="shared" si="30"/>
        <v>0</v>
      </c>
      <c r="AJ46" s="14">
        <f t="shared" si="31"/>
        <v>0</v>
      </c>
      <c r="AK46" s="14">
        <f t="shared" si="32"/>
        <v>0</v>
      </c>
      <c r="AL46" s="14">
        <f t="shared" si="33"/>
        <v>0</v>
      </c>
      <c r="AM46" s="14">
        <f t="shared" si="34"/>
        <v>0</v>
      </c>
      <c r="AN46" s="14">
        <f t="shared" si="35"/>
        <v>0</v>
      </c>
      <c r="AO46" s="14">
        <f t="shared" si="36"/>
        <v>0</v>
      </c>
      <c r="AP46" s="14">
        <f t="shared" si="37"/>
        <v>0</v>
      </c>
      <c r="AQ46" s="14">
        <f t="shared" si="38"/>
        <v>0</v>
      </c>
      <c r="AR46" s="14">
        <f t="shared" si="39"/>
        <v>0</v>
      </c>
      <c r="AS46" s="14">
        <f t="shared" si="40"/>
        <v>0</v>
      </c>
      <c r="AT46" s="14">
        <f t="shared" si="41"/>
        <v>0</v>
      </c>
      <c r="AU46" s="14">
        <f t="shared" si="42"/>
        <v>0</v>
      </c>
      <c r="AV46" s="14">
        <f t="shared" si="43"/>
        <v>0</v>
      </c>
      <c r="AW46" s="14">
        <f t="shared" si="44"/>
        <v>0</v>
      </c>
      <c r="AX46" s="14">
        <f t="shared" si="45"/>
        <v>0</v>
      </c>
      <c r="AY46" s="14">
        <f t="shared" si="46"/>
        <v>0</v>
      </c>
      <c r="AZ46" s="14">
        <f t="shared" si="47"/>
        <v>0</v>
      </c>
      <c r="BA46" s="14">
        <f t="shared" si="48"/>
        <v>0</v>
      </c>
    </row>
    <row r="47" spans="1:53" x14ac:dyDescent="0.2">
      <c r="A47" s="11">
        <v>354</v>
      </c>
      <c r="B47" s="12">
        <v>1290</v>
      </c>
      <c r="C47" s="13" t="s">
        <v>86</v>
      </c>
      <c r="D47" s="13" t="s">
        <v>90</v>
      </c>
      <c r="E47" s="14">
        <f>SUM('[93]AM F1201 Rpt_Asset List_PPE'!V1184:V1184)</f>
        <v>0</v>
      </c>
      <c r="F47" s="14">
        <f>SUM('[93]AM F1201 Rpt_Asset List_PPE'!W1184:W1184)</f>
        <v>0</v>
      </c>
      <c r="G47" s="14">
        <f>SUM('[93]AM F1201 Rpt_Asset List_PPE'!X1184:X1184)</f>
        <v>0</v>
      </c>
      <c r="H47" s="14">
        <f>SUM('[93]AM F1201 Rpt_Asset List_PPE'!Y1184:Y1184)</f>
        <v>0</v>
      </c>
      <c r="I47" s="14">
        <f>SUM('[93]AM F1201 Rpt_Asset List_PPE'!Z1184:Z1184)</f>
        <v>0</v>
      </c>
      <c r="J47" s="14">
        <f>SUM('[93]AM F1201 Rpt_Asset List_PPE'!AA1184:AA1184)</f>
        <v>0</v>
      </c>
      <c r="K47" s="14">
        <f>SUM('[93]AM F1201 Rpt_Asset List_PPE'!AB1184:AB1184)</f>
        <v>0</v>
      </c>
      <c r="L47" s="14">
        <f>SUM('[93]AM F1201 Rpt_Asset List_PPE'!AC1184:AC1184)</f>
        <v>0</v>
      </c>
      <c r="M47" s="14">
        <f>SUM('[93]AM F1201 Rpt_Asset List_PPE'!AD1184:AD1184)</f>
        <v>231651.62</v>
      </c>
      <c r="N47" s="14">
        <f>SUM('[93]AM F1201 Rpt_Asset List_PPE'!AE1184:AE1184)</f>
        <v>0</v>
      </c>
      <c r="O47" s="14">
        <f>SUM('[93]AM F1201 Rpt_Asset List_PPE'!AF1184:AF1184)</f>
        <v>0</v>
      </c>
      <c r="P47" s="14">
        <f>SUM('[93]AM F1201 Rpt_Asset List_PPE'!AG1184:AG1184)</f>
        <v>0</v>
      </c>
      <c r="Q47" s="14">
        <f>SUM('[93]AM F1201 Rpt_Asset List_PPE'!AH1184:AH1184)</f>
        <v>0</v>
      </c>
      <c r="R47" s="14">
        <f>SUM('[93]AM F1201 Rpt_Asset List_PPE'!AI1184:AI1184)</f>
        <v>0</v>
      </c>
      <c r="S47" s="14">
        <f>SUM('[93]AM F1201 Rpt_Asset List_PPE'!AJ1184:AJ1184)</f>
        <v>0</v>
      </c>
      <c r="T47" s="14">
        <f>SUM('[93]AM F1201 Rpt_Asset List_PPE'!AK1184:AK1184)</f>
        <v>0</v>
      </c>
      <c r="U47" s="14">
        <f>SUM('[93]AM F1201 Rpt_Asset List_PPE'!AL1184:AL1184)</f>
        <v>0</v>
      </c>
      <c r="V47" s="14">
        <f>SUM('[93]AM F1201 Rpt_Asset List_PPE'!AM1184:AM1184)</f>
        <v>0</v>
      </c>
      <c r="W47" s="14">
        <f>SUM('[93]AM F1201 Rpt_Asset List_PPE'!AN1184:AN1184)</f>
        <v>0</v>
      </c>
      <c r="X47" s="14">
        <f>SUM('[93]AM F1201 Rpt_Asset List_PPE'!AO1184:AO1184)</f>
        <v>0</v>
      </c>
      <c r="Y47" s="14">
        <f>SUM('[93]AM F1201 Rpt_Asset List_PPE'!AQ1184:AQ1184)</f>
        <v>0</v>
      </c>
      <c r="Z47" s="14">
        <f>SUM('[93]AM F1201 Rpt_Asset List_PPE'!AR1184:AR1184)</f>
        <v>0</v>
      </c>
      <c r="AA47" s="14">
        <f t="shared" si="23"/>
        <v>0</v>
      </c>
      <c r="AB47" s="15">
        <f t="shared" si="24"/>
        <v>231651.62</v>
      </c>
      <c r="AC47" s="15">
        <f t="shared" si="25"/>
        <v>231651.62</v>
      </c>
      <c r="AD47" s="5">
        <v>2.5000000000000001E-2</v>
      </c>
      <c r="AE47" s="15">
        <f t="shared" si="26"/>
        <v>5791.2905000000001</v>
      </c>
      <c r="AF47" s="14">
        <f t="shared" si="27"/>
        <v>0</v>
      </c>
      <c r="AG47" s="14">
        <f t="shared" si="28"/>
        <v>0</v>
      </c>
      <c r="AH47" s="14">
        <f t="shared" si="29"/>
        <v>0</v>
      </c>
      <c r="AI47" s="14">
        <f t="shared" si="30"/>
        <v>0</v>
      </c>
      <c r="AJ47" s="14">
        <f t="shared" si="31"/>
        <v>0</v>
      </c>
      <c r="AK47" s="14">
        <f t="shared" si="32"/>
        <v>0</v>
      </c>
      <c r="AL47" s="14">
        <f t="shared" si="33"/>
        <v>0</v>
      </c>
      <c r="AM47" s="14">
        <f t="shared" si="34"/>
        <v>0</v>
      </c>
      <c r="AN47" s="14">
        <f t="shared" si="35"/>
        <v>5791.2905000000001</v>
      </c>
      <c r="AO47" s="14">
        <f t="shared" si="36"/>
        <v>0</v>
      </c>
      <c r="AP47" s="14">
        <f t="shared" si="37"/>
        <v>0</v>
      </c>
      <c r="AQ47" s="14">
        <f t="shared" si="38"/>
        <v>0</v>
      </c>
      <c r="AR47" s="14">
        <f t="shared" si="39"/>
        <v>0</v>
      </c>
      <c r="AS47" s="14">
        <f t="shared" si="40"/>
        <v>0</v>
      </c>
      <c r="AT47" s="14">
        <f t="shared" si="41"/>
        <v>0</v>
      </c>
      <c r="AU47" s="14">
        <f t="shared" si="42"/>
        <v>0</v>
      </c>
      <c r="AV47" s="14">
        <f t="shared" si="43"/>
        <v>0</v>
      </c>
      <c r="AW47" s="14">
        <f t="shared" si="44"/>
        <v>0</v>
      </c>
      <c r="AX47" s="14">
        <f t="shared" si="45"/>
        <v>0</v>
      </c>
      <c r="AY47" s="14">
        <f t="shared" si="46"/>
        <v>0</v>
      </c>
      <c r="AZ47" s="14">
        <f t="shared" si="47"/>
        <v>0</v>
      </c>
      <c r="BA47" s="14">
        <f t="shared" si="48"/>
        <v>0</v>
      </c>
    </row>
    <row r="48" spans="1:53" x14ac:dyDescent="0.2">
      <c r="A48" s="11">
        <v>354</v>
      </c>
      <c r="B48" s="12">
        <v>1295</v>
      </c>
      <c r="C48" s="13" t="s">
        <v>86</v>
      </c>
      <c r="D48" s="13" t="s">
        <v>91</v>
      </c>
      <c r="E48" s="14">
        <f>SUM('[93]AM F1201 Rpt_Asset List_PPE'!V1185:V1189)</f>
        <v>0</v>
      </c>
      <c r="F48" s="14">
        <f>SUM('[93]AM F1201 Rpt_Asset List_PPE'!W1185:W1189)</f>
        <v>8337.23</v>
      </c>
      <c r="G48" s="14">
        <f>SUM('[93]AM F1201 Rpt_Asset List_PPE'!X1185:X1189)</f>
        <v>0</v>
      </c>
      <c r="H48" s="14">
        <f>SUM('[93]AM F1201 Rpt_Asset List_PPE'!Y1185:Y1189)</f>
        <v>0</v>
      </c>
      <c r="I48" s="14">
        <f>SUM('[93]AM F1201 Rpt_Asset List_PPE'!Z1185:Z1189)</f>
        <v>41914.380000000005</v>
      </c>
      <c r="J48" s="14">
        <f>SUM('[93]AM F1201 Rpt_Asset List_PPE'!AA1185:AA1189)</f>
        <v>0</v>
      </c>
      <c r="K48" s="14">
        <f>SUM('[93]AM F1201 Rpt_Asset List_PPE'!AB1185:AB1189)</f>
        <v>0</v>
      </c>
      <c r="L48" s="14">
        <f>SUM('[93]AM F1201 Rpt_Asset List_PPE'!AC1185:AC1189)</f>
        <v>0</v>
      </c>
      <c r="M48" s="14">
        <f>SUM('[93]AM F1201 Rpt_Asset List_PPE'!AD1185:AD1189)</f>
        <v>0</v>
      </c>
      <c r="N48" s="14">
        <f>SUM('[93]AM F1201 Rpt_Asset List_PPE'!AE1185:AE1189)</f>
        <v>8740.73</v>
      </c>
      <c r="O48" s="14">
        <f>SUM('[93]AM F1201 Rpt_Asset List_PPE'!AF1185:AF1189)</f>
        <v>0</v>
      </c>
      <c r="P48" s="14">
        <f>SUM('[93]AM F1201 Rpt_Asset List_PPE'!AG1185:AG1189)</f>
        <v>0</v>
      </c>
      <c r="Q48" s="14">
        <f>SUM('[93]AM F1201 Rpt_Asset List_PPE'!AH1185:AH1189)</f>
        <v>0</v>
      </c>
      <c r="R48" s="14">
        <f>SUM('[93]AM F1201 Rpt_Asset List_PPE'!AI1185:AI1189)</f>
        <v>0</v>
      </c>
      <c r="S48" s="14">
        <f>SUM('[93]AM F1201 Rpt_Asset List_PPE'!AJ1185:AJ1189)</f>
        <v>0</v>
      </c>
      <c r="T48" s="14">
        <f>SUM('[93]AM F1201 Rpt_Asset List_PPE'!AK1185:AK1189)</f>
        <v>0</v>
      </c>
      <c r="U48" s="14">
        <f>SUM('[93]AM F1201 Rpt_Asset List_PPE'!AL1185:AL1189)</f>
        <v>0</v>
      </c>
      <c r="V48" s="14">
        <f>SUM('[93]AM F1201 Rpt_Asset List_PPE'!AM1185:AM1189)</f>
        <v>0</v>
      </c>
      <c r="W48" s="14">
        <f>SUM('[93]AM F1201 Rpt_Asset List_PPE'!AN1185:AN1189)</f>
        <v>0</v>
      </c>
      <c r="X48" s="14">
        <f>SUM('[93]AM F1201 Rpt_Asset List_PPE'!AO1185:AO1189)</f>
        <v>0</v>
      </c>
      <c r="Y48" s="14">
        <f>SUM('[93]AM F1201 Rpt_Asset List_PPE'!AQ1185:AQ1189)</f>
        <v>20993.97</v>
      </c>
      <c r="Z48" s="14">
        <f>SUM('[93]AM F1201 Rpt_Asset List_PPE'!AR1185:AR1189)</f>
        <v>0</v>
      </c>
      <c r="AA48" s="14">
        <f t="shared" si="23"/>
        <v>0</v>
      </c>
      <c r="AB48" s="15">
        <f t="shared" si="24"/>
        <v>79986.31</v>
      </c>
      <c r="AC48" s="15">
        <f t="shared" si="25"/>
        <v>79986.31</v>
      </c>
      <c r="AD48" s="5">
        <v>2.5000000000000001E-2</v>
      </c>
      <c r="AE48" s="15">
        <f t="shared" si="26"/>
        <v>1999.6577500000001</v>
      </c>
      <c r="AF48" s="14">
        <f t="shared" si="27"/>
        <v>0</v>
      </c>
      <c r="AG48" s="14">
        <f t="shared" si="28"/>
        <v>208.43074999999999</v>
      </c>
      <c r="AH48" s="14">
        <f t="shared" si="29"/>
        <v>0</v>
      </c>
      <c r="AI48" s="14">
        <f t="shared" si="30"/>
        <v>0</v>
      </c>
      <c r="AJ48" s="14">
        <f t="shared" si="31"/>
        <v>1047.8595000000003</v>
      </c>
      <c r="AK48" s="14">
        <f t="shared" si="32"/>
        <v>0</v>
      </c>
      <c r="AL48" s="14">
        <f t="shared" si="33"/>
        <v>0</v>
      </c>
      <c r="AM48" s="14">
        <f t="shared" si="34"/>
        <v>0</v>
      </c>
      <c r="AN48" s="14">
        <f t="shared" si="35"/>
        <v>0</v>
      </c>
      <c r="AO48" s="14">
        <f t="shared" si="36"/>
        <v>218.51824999999999</v>
      </c>
      <c r="AP48" s="14">
        <f t="shared" si="37"/>
        <v>0</v>
      </c>
      <c r="AQ48" s="14">
        <f t="shared" si="38"/>
        <v>0</v>
      </c>
      <c r="AR48" s="14">
        <f t="shared" si="39"/>
        <v>0</v>
      </c>
      <c r="AS48" s="14">
        <f t="shared" si="40"/>
        <v>0</v>
      </c>
      <c r="AT48" s="14">
        <f t="shared" si="41"/>
        <v>0</v>
      </c>
      <c r="AU48" s="14">
        <f t="shared" si="42"/>
        <v>0</v>
      </c>
      <c r="AV48" s="14">
        <f t="shared" si="43"/>
        <v>0</v>
      </c>
      <c r="AW48" s="14">
        <f t="shared" si="44"/>
        <v>0</v>
      </c>
      <c r="AX48" s="14">
        <f t="shared" si="45"/>
        <v>0</v>
      </c>
      <c r="AY48" s="14">
        <f t="shared" si="46"/>
        <v>0</v>
      </c>
      <c r="AZ48" s="14">
        <f t="shared" si="47"/>
        <v>524.8492500000001</v>
      </c>
      <c r="BA48" s="14">
        <f t="shared" si="48"/>
        <v>0</v>
      </c>
    </row>
    <row r="49" spans="1:53" x14ac:dyDescent="0.2">
      <c r="A49" s="11">
        <v>354</v>
      </c>
      <c r="B49" s="12">
        <v>1300</v>
      </c>
      <c r="C49" s="13" t="s">
        <v>86</v>
      </c>
      <c r="D49" s="13" t="s">
        <v>92</v>
      </c>
      <c r="E49" s="14">
        <f>SUM('[93]AM F1201 Rpt_Asset List_PPE'!V1190:V1287)</f>
        <v>0</v>
      </c>
      <c r="F49" s="14">
        <f>SUM('[93]AM F1201 Rpt_Asset List_PPE'!W1190:W1287)</f>
        <v>1303721.2000000002</v>
      </c>
      <c r="G49" s="14">
        <f>SUM('[93]AM F1201 Rpt_Asset List_PPE'!X1190:X1287)</f>
        <v>0</v>
      </c>
      <c r="H49" s="14">
        <f>SUM('[93]AM F1201 Rpt_Asset List_PPE'!Y1190:Y1287)</f>
        <v>0</v>
      </c>
      <c r="I49" s="14">
        <f>SUM('[93]AM F1201 Rpt_Asset List_PPE'!Z1190:Z1287)</f>
        <v>1779804.3000000003</v>
      </c>
      <c r="J49" s="14">
        <f>SUM('[93]AM F1201 Rpt_Asset List_PPE'!AA1190:AA1287)</f>
        <v>0</v>
      </c>
      <c r="K49" s="14">
        <f>SUM('[93]AM F1201 Rpt_Asset List_PPE'!AB1190:AB1287)</f>
        <v>410997.95</v>
      </c>
      <c r="L49" s="14">
        <f>SUM('[93]AM F1201 Rpt_Asset List_PPE'!AC1190:AC1287)</f>
        <v>0</v>
      </c>
      <c r="M49" s="14">
        <f>SUM('[93]AM F1201 Rpt_Asset List_PPE'!AD1190:AD1287)</f>
        <v>790734.9</v>
      </c>
      <c r="N49" s="14">
        <f>SUM('[93]AM F1201 Rpt_Asset List_PPE'!AE1190:AE1287)</f>
        <v>269846.21999999997</v>
      </c>
      <c r="O49" s="14">
        <f>SUM('[93]AM F1201 Rpt_Asset List_PPE'!AF1190:AF1287)</f>
        <v>0</v>
      </c>
      <c r="P49" s="14">
        <f>SUM('[93]AM F1201 Rpt_Asset List_PPE'!AG1190:AG1287)</f>
        <v>0</v>
      </c>
      <c r="Q49" s="14">
        <f>SUM('[93]AM F1201 Rpt_Asset List_PPE'!AH1190:AH1287)</f>
        <v>0</v>
      </c>
      <c r="R49" s="14">
        <f>SUM('[93]AM F1201 Rpt_Asset List_PPE'!AI1190:AI1287)</f>
        <v>0</v>
      </c>
      <c r="S49" s="14">
        <f>SUM('[93]AM F1201 Rpt_Asset List_PPE'!AJ1190:AJ1287)</f>
        <v>199541.28999999998</v>
      </c>
      <c r="T49" s="14">
        <f>SUM('[93]AM F1201 Rpt_Asset List_PPE'!AK1190:AK1287)</f>
        <v>0</v>
      </c>
      <c r="U49" s="14">
        <f>SUM('[93]AM F1201 Rpt_Asset List_PPE'!AL1190:AL1287)</f>
        <v>0</v>
      </c>
      <c r="V49" s="14">
        <f>SUM('[93]AM F1201 Rpt_Asset List_PPE'!AM1190:AM1287)</f>
        <v>0</v>
      </c>
      <c r="W49" s="14">
        <f>SUM('[93]AM F1201 Rpt_Asset List_PPE'!AN1190:AN1287)</f>
        <v>0</v>
      </c>
      <c r="X49" s="14">
        <f>SUM('[93]AM F1201 Rpt_Asset List_PPE'!AO1190:AO1287)</f>
        <v>0</v>
      </c>
      <c r="Y49" s="14">
        <f>SUM('[93]AM F1201 Rpt_Asset List_PPE'!AQ1190:AQ1287)</f>
        <v>713521.89000000013</v>
      </c>
      <c r="Z49" s="14">
        <f>SUM('[93]AM F1201 Rpt_Asset List_PPE'!AR1190:AR1287)</f>
        <v>0</v>
      </c>
      <c r="AA49" s="14">
        <f t="shared" si="23"/>
        <v>0</v>
      </c>
      <c r="AB49" s="15">
        <f t="shared" si="24"/>
        <v>5468167.75</v>
      </c>
      <c r="AC49" s="15">
        <f t="shared" si="25"/>
        <v>5468167.75</v>
      </c>
      <c r="AD49" s="5">
        <v>2.5000000000000001E-2</v>
      </c>
      <c r="AE49" s="15">
        <f t="shared" si="26"/>
        <v>136704.19375000001</v>
      </c>
      <c r="AF49" s="14">
        <f t="shared" si="27"/>
        <v>0</v>
      </c>
      <c r="AG49" s="14">
        <f t="shared" si="28"/>
        <v>32593.030000000006</v>
      </c>
      <c r="AH49" s="14">
        <f t="shared" si="29"/>
        <v>0</v>
      </c>
      <c r="AI49" s="14">
        <f t="shared" si="30"/>
        <v>0</v>
      </c>
      <c r="AJ49" s="14">
        <f t="shared" si="31"/>
        <v>44495.107500000013</v>
      </c>
      <c r="AK49" s="14">
        <f t="shared" si="32"/>
        <v>0</v>
      </c>
      <c r="AL49" s="14">
        <f t="shared" si="33"/>
        <v>10274.948750000001</v>
      </c>
      <c r="AM49" s="14">
        <f t="shared" si="34"/>
        <v>0</v>
      </c>
      <c r="AN49" s="14">
        <f t="shared" si="35"/>
        <v>19768.372500000001</v>
      </c>
      <c r="AO49" s="14">
        <f t="shared" si="36"/>
        <v>6746.1554999999998</v>
      </c>
      <c r="AP49" s="14">
        <f t="shared" si="37"/>
        <v>0</v>
      </c>
      <c r="AQ49" s="14">
        <f t="shared" si="38"/>
        <v>0</v>
      </c>
      <c r="AR49" s="14">
        <f t="shared" si="39"/>
        <v>0</v>
      </c>
      <c r="AS49" s="14">
        <f t="shared" si="40"/>
        <v>0</v>
      </c>
      <c r="AT49" s="14">
        <f t="shared" si="41"/>
        <v>4988.5322500000002</v>
      </c>
      <c r="AU49" s="14">
        <f t="shared" si="42"/>
        <v>0</v>
      </c>
      <c r="AV49" s="14">
        <f t="shared" si="43"/>
        <v>0</v>
      </c>
      <c r="AW49" s="14">
        <f t="shared" si="44"/>
        <v>0</v>
      </c>
      <c r="AX49" s="14">
        <f t="shared" si="45"/>
        <v>0</v>
      </c>
      <c r="AY49" s="14">
        <f t="shared" si="46"/>
        <v>0</v>
      </c>
      <c r="AZ49" s="14">
        <f t="shared" si="47"/>
        <v>17838.047250000003</v>
      </c>
      <c r="BA49" s="14">
        <f t="shared" si="48"/>
        <v>0</v>
      </c>
    </row>
    <row r="50" spans="1:53" x14ac:dyDescent="0.2">
      <c r="A50" s="11">
        <v>354</v>
      </c>
      <c r="B50" s="12">
        <v>1310</v>
      </c>
      <c r="C50" s="13" t="s">
        <v>86</v>
      </c>
      <c r="D50" s="13" t="s">
        <v>93</v>
      </c>
      <c r="E50" s="14">
        <f>SUM('[93]AM F1201 Rpt_Asset List_PPE'!V1288:V1288)</f>
        <v>0</v>
      </c>
      <c r="F50" s="14">
        <f>SUM('[93]AM F1201 Rpt_Asset List_PPE'!W1288:W1288)</f>
        <v>0</v>
      </c>
      <c r="G50" s="14">
        <f>SUM('[93]AM F1201 Rpt_Asset List_PPE'!X1288:X1288)</f>
        <v>0</v>
      </c>
      <c r="H50" s="14">
        <f>SUM('[93]AM F1201 Rpt_Asset List_PPE'!Y1288:Y1288)</f>
        <v>0</v>
      </c>
      <c r="I50" s="14">
        <f>SUM('[93]AM F1201 Rpt_Asset List_PPE'!Z1288:Z1288)</f>
        <v>15787.269999999999</v>
      </c>
      <c r="J50" s="14">
        <f>SUM('[93]AM F1201 Rpt_Asset List_PPE'!AA1288:AA1288)</f>
        <v>0</v>
      </c>
      <c r="K50" s="14">
        <f>SUM('[93]AM F1201 Rpt_Asset List_PPE'!AB1288:AB1288)</f>
        <v>0</v>
      </c>
      <c r="L50" s="14">
        <f>SUM('[93]AM F1201 Rpt_Asset List_PPE'!AC1288:AC1288)</f>
        <v>0</v>
      </c>
      <c r="M50" s="14">
        <f>SUM('[93]AM F1201 Rpt_Asset List_PPE'!AD1288:AD1288)</f>
        <v>0</v>
      </c>
      <c r="N50" s="14">
        <f>SUM('[93]AM F1201 Rpt_Asset List_PPE'!AE1288:AE1288)</f>
        <v>0</v>
      </c>
      <c r="O50" s="14">
        <f>SUM('[93]AM F1201 Rpt_Asset List_PPE'!AF1288:AF1288)</f>
        <v>0</v>
      </c>
      <c r="P50" s="14">
        <f>SUM('[93]AM F1201 Rpt_Asset List_PPE'!AG1288:AG1288)</f>
        <v>0</v>
      </c>
      <c r="Q50" s="14">
        <f>SUM('[93]AM F1201 Rpt_Asset List_PPE'!AH1288:AH1288)</f>
        <v>0</v>
      </c>
      <c r="R50" s="14">
        <f>SUM('[93]AM F1201 Rpt_Asset List_PPE'!AI1288:AI1288)</f>
        <v>0</v>
      </c>
      <c r="S50" s="14">
        <f>SUM('[93]AM F1201 Rpt_Asset List_PPE'!AJ1288:AJ1288)</f>
        <v>0</v>
      </c>
      <c r="T50" s="14">
        <f>SUM('[93]AM F1201 Rpt_Asset List_PPE'!AK1288:AK1288)</f>
        <v>0</v>
      </c>
      <c r="U50" s="14">
        <f>SUM('[93]AM F1201 Rpt_Asset List_PPE'!AL1288:AL1288)</f>
        <v>0</v>
      </c>
      <c r="V50" s="14">
        <f>SUM('[93]AM F1201 Rpt_Asset List_PPE'!AM1288:AM1288)</f>
        <v>0</v>
      </c>
      <c r="W50" s="14">
        <f>SUM('[93]AM F1201 Rpt_Asset List_PPE'!AN1288:AN1288)</f>
        <v>0</v>
      </c>
      <c r="X50" s="14">
        <f>SUM('[93]AM F1201 Rpt_Asset List_PPE'!AO1288:AO1288)</f>
        <v>0</v>
      </c>
      <c r="Y50" s="14">
        <f>SUM('[93]AM F1201 Rpt_Asset List_PPE'!AQ1288:AQ1288)</f>
        <v>0</v>
      </c>
      <c r="Z50" s="14">
        <f>SUM('[93]AM F1201 Rpt_Asset List_PPE'!AR1288:AR1288)</f>
        <v>0</v>
      </c>
      <c r="AA50" s="14">
        <f t="shared" si="23"/>
        <v>0</v>
      </c>
      <c r="AB50" s="15">
        <f t="shared" si="24"/>
        <v>15787.269999999999</v>
      </c>
      <c r="AC50" s="15">
        <f t="shared" si="25"/>
        <v>15787.269999999999</v>
      </c>
      <c r="AD50" s="5">
        <v>2.5000000000000001E-2</v>
      </c>
      <c r="AE50" s="15">
        <f t="shared" si="26"/>
        <v>394.68174999999997</v>
      </c>
      <c r="AF50" s="14">
        <f t="shared" si="27"/>
        <v>0</v>
      </c>
      <c r="AG50" s="14">
        <f t="shared" si="28"/>
        <v>0</v>
      </c>
      <c r="AH50" s="14">
        <f t="shared" si="29"/>
        <v>0</v>
      </c>
      <c r="AI50" s="14">
        <f t="shared" si="30"/>
        <v>0</v>
      </c>
      <c r="AJ50" s="14">
        <f t="shared" si="31"/>
        <v>394.68174999999997</v>
      </c>
      <c r="AK50" s="14">
        <f t="shared" si="32"/>
        <v>0</v>
      </c>
      <c r="AL50" s="14">
        <f t="shared" si="33"/>
        <v>0</v>
      </c>
      <c r="AM50" s="14">
        <f t="shared" si="34"/>
        <v>0</v>
      </c>
      <c r="AN50" s="14">
        <f t="shared" si="35"/>
        <v>0</v>
      </c>
      <c r="AO50" s="14">
        <f t="shared" si="36"/>
        <v>0</v>
      </c>
      <c r="AP50" s="14">
        <f t="shared" si="37"/>
        <v>0</v>
      </c>
      <c r="AQ50" s="14">
        <f t="shared" si="38"/>
        <v>0</v>
      </c>
      <c r="AR50" s="14">
        <f t="shared" si="39"/>
        <v>0</v>
      </c>
      <c r="AS50" s="14">
        <f t="shared" si="40"/>
        <v>0</v>
      </c>
      <c r="AT50" s="14">
        <f t="shared" si="41"/>
        <v>0</v>
      </c>
      <c r="AU50" s="14">
        <f t="shared" si="42"/>
        <v>0</v>
      </c>
      <c r="AV50" s="14">
        <f t="shared" si="43"/>
        <v>0</v>
      </c>
      <c r="AW50" s="14">
        <f t="shared" si="44"/>
        <v>0</v>
      </c>
      <c r="AX50" s="14">
        <f t="shared" si="45"/>
        <v>0</v>
      </c>
      <c r="AY50" s="14">
        <f t="shared" si="46"/>
        <v>0</v>
      </c>
      <c r="AZ50" s="14">
        <f t="shared" si="47"/>
        <v>0</v>
      </c>
      <c r="BA50" s="14">
        <f t="shared" si="48"/>
        <v>0</v>
      </c>
    </row>
    <row r="51" spans="1:53" x14ac:dyDescent="0.2">
      <c r="A51" s="11">
        <v>354</v>
      </c>
      <c r="B51" s="12">
        <v>1315</v>
      </c>
      <c r="C51" s="13" t="s">
        <v>86</v>
      </c>
      <c r="D51" s="13" t="s">
        <v>94</v>
      </c>
      <c r="E51" s="14">
        <f>SUM('[93]AM F1201 Rpt_Asset List_PPE'!V1289:V1310)</f>
        <v>0</v>
      </c>
      <c r="F51" s="14">
        <f>SUM('[93]AM F1201 Rpt_Asset List_PPE'!W1289:W1310)</f>
        <v>83671.210000000006</v>
      </c>
      <c r="G51" s="14">
        <f>SUM('[93]AM F1201 Rpt_Asset List_PPE'!X1289:X1310)</f>
        <v>0</v>
      </c>
      <c r="H51" s="14">
        <f>SUM('[93]AM F1201 Rpt_Asset List_PPE'!Y1289:Y1310)</f>
        <v>0</v>
      </c>
      <c r="I51" s="14">
        <f>SUM('[93]AM F1201 Rpt_Asset List_PPE'!Z1289:Z1310)</f>
        <v>434713.7</v>
      </c>
      <c r="J51" s="14">
        <f>SUM('[93]AM F1201 Rpt_Asset List_PPE'!AA1289:AA1310)</f>
        <v>0</v>
      </c>
      <c r="K51" s="14">
        <f>SUM('[93]AM F1201 Rpt_Asset List_PPE'!AB1289:AB1310)</f>
        <v>365761.59</v>
      </c>
      <c r="L51" s="14">
        <f>SUM('[93]AM F1201 Rpt_Asset List_PPE'!AC1289:AC1310)</f>
        <v>0</v>
      </c>
      <c r="M51" s="14">
        <f>SUM('[93]AM F1201 Rpt_Asset List_PPE'!AD1289:AD1310)</f>
        <v>0</v>
      </c>
      <c r="N51" s="14">
        <f>SUM('[93]AM F1201 Rpt_Asset List_PPE'!AE1289:AE1310)</f>
        <v>13916.220000000001</v>
      </c>
      <c r="O51" s="14">
        <f>SUM('[93]AM F1201 Rpt_Asset List_PPE'!AF1289:AF1310)</f>
        <v>0</v>
      </c>
      <c r="P51" s="14">
        <f>SUM('[93]AM F1201 Rpt_Asset List_PPE'!AG1289:AG1310)</f>
        <v>0</v>
      </c>
      <c r="Q51" s="14">
        <f>SUM('[93]AM F1201 Rpt_Asset List_PPE'!AH1289:AH1310)</f>
        <v>0</v>
      </c>
      <c r="R51" s="14">
        <f>SUM('[93]AM F1201 Rpt_Asset List_PPE'!AI1289:AI1310)</f>
        <v>0</v>
      </c>
      <c r="S51" s="14">
        <f>SUM('[93]AM F1201 Rpt_Asset List_PPE'!AJ1289:AJ1310)</f>
        <v>19331.129999999997</v>
      </c>
      <c r="T51" s="14">
        <f>SUM('[93]AM F1201 Rpt_Asset List_PPE'!AK1289:AK1310)</f>
        <v>0</v>
      </c>
      <c r="U51" s="14">
        <f>SUM('[93]AM F1201 Rpt_Asset List_PPE'!AL1289:AL1310)</f>
        <v>0</v>
      </c>
      <c r="V51" s="14">
        <f>SUM('[93]AM F1201 Rpt_Asset List_PPE'!AM1289:AM1310)</f>
        <v>0</v>
      </c>
      <c r="W51" s="14">
        <f>SUM('[93]AM F1201 Rpt_Asset List_PPE'!AN1289:AN1310)</f>
        <v>0</v>
      </c>
      <c r="X51" s="14">
        <f>SUM('[93]AM F1201 Rpt_Asset List_PPE'!AO1289:AO1310)</f>
        <v>0</v>
      </c>
      <c r="Y51" s="14">
        <f>SUM('[93]AM F1201 Rpt_Asset List_PPE'!AQ1289:AQ1310)</f>
        <v>529933</v>
      </c>
      <c r="Z51" s="14">
        <f>SUM('[93]AM F1201 Rpt_Asset List_PPE'!AR1289:AR1310)</f>
        <v>0</v>
      </c>
      <c r="AA51" s="14">
        <f t="shared" si="23"/>
        <v>0</v>
      </c>
      <c r="AB51" s="15">
        <f t="shared" si="24"/>
        <v>1447326.85</v>
      </c>
      <c r="AC51" s="15">
        <f t="shared" si="25"/>
        <v>1447326.85</v>
      </c>
      <c r="AD51" s="5">
        <v>2.5000000000000001E-2</v>
      </c>
      <c r="AE51" s="15">
        <f t="shared" si="26"/>
        <v>36183.171250000007</v>
      </c>
      <c r="AF51" s="14">
        <f t="shared" si="27"/>
        <v>0</v>
      </c>
      <c r="AG51" s="14">
        <f t="shared" si="28"/>
        <v>2091.7802500000003</v>
      </c>
      <c r="AH51" s="14">
        <f t="shared" si="29"/>
        <v>0</v>
      </c>
      <c r="AI51" s="14">
        <f t="shared" si="30"/>
        <v>0</v>
      </c>
      <c r="AJ51" s="14">
        <f t="shared" si="31"/>
        <v>10867.842500000001</v>
      </c>
      <c r="AK51" s="14">
        <f t="shared" si="32"/>
        <v>0</v>
      </c>
      <c r="AL51" s="14">
        <f t="shared" si="33"/>
        <v>9144.0397500000017</v>
      </c>
      <c r="AM51" s="14">
        <f t="shared" si="34"/>
        <v>0</v>
      </c>
      <c r="AN51" s="14">
        <f t="shared" si="35"/>
        <v>0</v>
      </c>
      <c r="AO51" s="14">
        <f t="shared" si="36"/>
        <v>347.90550000000007</v>
      </c>
      <c r="AP51" s="14">
        <f t="shared" si="37"/>
        <v>0</v>
      </c>
      <c r="AQ51" s="14">
        <f t="shared" si="38"/>
        <v>0</v>
      </c>
      <c r="AR51" s="14">
        <f t="shared" si="39"/>
        <v>0</v>
      </c>
      <c r="AS51" s="14">
        <f t="shared" si="40"/>
        <v>0</v>
      </c>
      <c r="AT51" s="14">
        <f t="shared" si="41"/>
        <v>483.27824999999996</v>
      </c>
      <c r="AU51" s="14">
        <f t="shared" si="42"/>
        <v>0</v>
      </c>
      <c r="AV51" s="14">
        <f t="shared" si="43"/>
        <v>0</v>
      </c>
      <c r="AW51" s="14">
        <f t="shared" si="44"/>
        <v>0</v>
      </c>
      <c r="AX51" s="14">
        <f t="shared" si="45"/>
        <v>0</v>
      </c>
      <c r="AY51" s="14">
        <f t="shared" si="46"/>
        <v>0</v>
      </c>
      <c r="AZ51" s="14">
        <f t="shared" si="47"/>
        <v>13248.325000000001</v>
      </c>
      <c r="BA51" s="14">
        <f t="shared" si="48"/>
        <v>0</v>
      </c>
    </row>
    <row r="52" spans="1:53" x14ac:dyDescent="0.2">
      <c r="A52" s="11">
        <v>355</v>
      </c>
      <c r="B52" s="12">
        <v>1320</v>
      </c>
      <c r="C52" s="13" t="s">
        <v>86</v>
      </c>
      <c r="D52" s="13" t="s">
        <v>95</v>
      </c>
      <c r="E52" s="14">
        <f>SUM('[93]AM F1201 Rpt_Asset List_PPE'!V1311:V1312)</f>
        <v>0</v>
      </c>
      <c r="F52" s="14">
        <f>SUM('[93]AM F1201 Rpt_Asset List_PPE'!W1311:W1312)</f>
        <v>0</v>
      </c>
      <c r="G52" s="14">
        <f>SUM('[93]AM F1201 Rpt_Asset List_PPE'!X1311:X1312)</f>
        <v>0</v>
      </c>
      <c r="H52" s="14">
        <f>SUM('[93]AM F1201 Rpt_Asset List_PPE'!Y1311:Y1312)</f>
        <v>0</v>
      </c>
      <c r="I52" s="14">
        <f>SUM('[93]AM F1201 Rpt_Asset List_PPE'!Z1311:Z1312)</f>
        <v>191936.71</v>
      </c>
      <c r="J52" s="14">
        <f>SUM('[93]AM F1201 Rpt_Asset List_PPE'!AA1311:AA1312)</f>
        <v>0</v>
      </c>
      <c r="K52" s="14">
        <f>SUM('[93]AM F1201 Rpt_Asset List_PPE'!AB1311:AB1312)</f>
        <v>0</v>
      </c>
      <c r="L52" s="14">
        <f>SUM('[93]AM F1201 Rpt_Asset List_PPE'!AC1311:AC1312)</f>
        <v>0</v>
      </c>
      <c r="M52" s="14">
        <f>SUM('[93]AM F1201 Rpt_Asset List_PPE'!AD1311:AD1312)</f>
        <v>0</v>
      </c>
      <c r="N52" s="14">
        <f>SUM('[93]AM F1201 Rpt_Asset List_PPE'!AE1311:AE1312)</f>
        <v>0</v>
      </c>
      <c r="O52" s="14">
        <f>SUM('[93]AM F1201 Rpt_Asset List_PPE'!AF1311:AF1312)</f>
        <v>0</v>
      </c>
      <c r="P52" s="14">
        <f>SUM('[93]AM F1201 Rpt_Asset List_PPE'!AG1311:AG1312)</f>
        <v>0</v>
      </c>
      <c r="Q52" s="14">
        <f>SUM('[93]AM F1201 Rpt_Asset List_PPE'!AH1311:AH1312)</f>
        <v>0</v>
      </c>
      <c r="R52" s="14">
        <f>SUM('[93]AM F1201 Rpt_Asset List_PPE'!AI1311:AI1312)</f>
        <v>0</v>
      </c>
      <c r="S52" s="14">
        <f>SUM('[93]AM F1201 Rpt_Asset List_PPE'!AJ1311:AJ1312)</f>
        <v>0</v>
      </c>
      <c r="T52" s="14">
        <f>SUM('[93]AM F1201 Rpt_Asset List_PPE'!AK1311:AK1312)</f>
        <v>0</v>
      </c>
      <c r="U52" s="14">
        <f>SUM('[93]AM F1201 Rpt_Asset List_PPE'!AL1311:AL1312)</f>
        <v>0</v>
      </c>
      <c r="V52" s="14">
        <f>SUM('[93]AM F1201 Rpt_Asset List_PPE'!AM1311:AM1312)</f>
        <v>0</v>
      </c>
      <c r="W52" s="14">
        <f>SUM('[93]AM F1201 Rpt_Asset List_PPE'!AN1311:AN1312)</f>
        <v>0</v>
      </c>
      <c r="X52" s="14">
        <f>SUM('[93]AM F1201 Rpt_Asset List_PPE'!AO1311:AO1312)</f>
        <v>0</v>
      </c>
      <c r="Y52" s="14">
        <f>SUM('[93]AM F1201 Rpt_Asset List_PPE'!AQ1311:AQ1312)</f>
        <v>0</v>
      </c>
      <c r="Z52" s="14">
        <f>SUM('[93]AM F1201 Rpt_Asset List_PPE'!AR1311:AR1312)</f>
        <v>0</v>
      </c>
      <c r="AA52" s="14">
        <f t="shared" si="23"/>
        <v>0</v>
      </c>
      <c r="AB52" s="15">
        <f t="shared" si="24"/>
        <v>191936.71</v>
      </c>
      <c r="AC52" s="15">
        <f t="shared" si="25"/>
        <v>191936.71</v>
      </c>
      <c r="AD52" s="5">
        <v>3.3300000000000003E-2</v>
      </c>
      <c r="AE52" s="15">
        <f t="shared" si="26"/>
        <v>6391.4924430000001</v>
      </c>
      <c r="AF52" s="14">
        <f t="shared" si="27"/>
        <v>0</v>
      </c>
      <c r="AG52" s="14">
        <f t="shared" si="28"/>
        <v>0</v>
      </c>
      <c r="AH52" s="14">
        <f t="shared" si="29"/>
        <v>0</v>
      </c>
      <c r="AI52" s="14">
        <f t="shared" si="30"/>
        <v>0</v>
      </c>
      <c r="AJ52" s="14">
        <f t="shared" si="31"/>
        <v>6391.4924430000001</v>
      </c>
      <c r="AK52" s="14">
        <f t="shared" si="32"/>
        <v>0</v>
      </c>
      <c r="AL52" s="14">
        <f t="shared" si="33"/>
        <v>0</v>
      </c>
      <c r="AM52" s="14">
        <f t="shared" si="34"/>
        <v>0</v>
      </c>
      <c r="AN52" s="14">
        <f t="shared" si="35"/>
        <v>0</v>
      </c>
      <c r="AO52" s="14">
        <f t="shared" si="36"/>
        <v>0</v>
      </c>
      <c r="AP52" s="14">
        <f t="shared" si="37"/>
        <v>0</v>
      </c>
      <c r="AQ52" s="14">
        <f t="shared" si="38"/>
        <v>0</v>
      </c>
      <c r="AR52" s="14">
        <f t="shared" si="39"/>
        <v>0</v>
      </c>
      <c r="AS52" s="14">
        <f t="shared" si="40"/>
        <v>0</v>
      </c>
      <c r="AT52" s="14">
        <f t="shared" si="41"/>
        <v>0</v>
      </c>
      <c r="AU52" s="14">
        <f t="shared" si="42"/>
        <v>0</v>
      </c>
      <c r="AV52" s="14">
        <f t="shared" si="43"/>
        <v>0</v>
      </c>
      <c r="AW52" s="14">
        <f t="shared" si="44"/>
        <v>0</v>
      </c>
      <c r="AX52" s="14">
        <f t="shared" si="45"/>
        <v>0</v>
      </c>
      <c r="AY52" s="14">
        <f t="shared" si="46"/>
        <v>0</v>
      </c>
      <c r="AZ52" s="14">
        <f t="shared" si="47"/>
        <v>0</v>
      </c>
      <c r="BA52" s="14">
        <f t="shared" si="48"/>
        <v>0</v>
      </c>
    </row>
    <row r="53" spans="1:53" x14ac:dyDescent="0.2">
      <c r="A53" s="11">
        <v>355</v>
      </c>
      <c r="B53" s="12">
        <v>1330</v>
      </c>
      <c r="C53" s="13" t="s">
        <v>86</v>
      </c>
      <c r="D53" s="13" t="s">
        <v>96</v>
      </c>
      <c r="E53" s="14">
        <f>SUM('[93]AM F1201 Rpt_Asset List_PPE'!V1313:V1313)</f>
        <v>0</v>
      </c>
      <c r="F53" s="14">
        <f>SUM('[93]AM F1201 Rpt_Asset List_PPE'!W1313:W1313)</f>
        <v>0</v>
      </c>
      <c r="G53" s="14">
        <f>SUM('[93]AM F1201 Rpt_Asset List_PPE'!X1313:X1313)</f>
        <v>0</v>
      </c>
      <c r="H53" s="14">
        <f>SUM('[93]AM F1201 Rpt_Asset List_PPE'!Y1313:Y1313)</f>
        <v>0</v>
      </c>
      <c r="I53" s="14">
        <f>SUM('[93]AM F1201 Rpt_Asset List_PPE'!Z1313:Z1313)</f>
        <v>0</v>
      </c>
      <c r="J53" s="14">
        <f>SUM('[93]AM F1201 Rpt_Asset List_PPE'!AA1313:AA1313)</f>
        <v>0</v>
      </c>
      <c r="K53" s="14">
        <f>SUM('[93]AM F1201 Rpt_Asset List_PPE'!AB1313:AB1313)</f>
        <v>333757.39</v>
      </c>
      <c r="L53" s="14">
        <f>SUM('[93]AM F1201 Rpt_Asset List_PPE'!AC1313:AC1313)</f>
        <v>0</v>
      </c>
      <c r="M53" s="14">
        <f>SUM('[93]AM F1201 Rpt_Asset List_PPE'!AD1313:AD1313)</f>
        <v>0</v>
      </c>
      <c r="N53" s="14">
        <f>SUM('[93]AM F1201 Rpt_Asset List_PPE'!AE1313:AE1313)</f>
        <v>0</v>
      </c>
      <c r="O53" s="14">
        <f>SUM('[93]AM F1201 Rpt_Asset List_PPE'!AF1313:AF1313)</f>
        <v>0</v>
      </c>
      <c r="P53" s="14">
        <f>SUM('[93]AM F1201 Rpt_Asset List_PPE'!AG1313:AG1313)</f>
        <v>0</v>
      </c>
      <c r="Q53" s="14">
        <f>SUM('[93]AM F1201 Rpt_Asset List_PPE'!AH1313:AH1313)</f>
        <v>0</v>
      </c>
      <c r="R53" s="14">
        <f>SUM('[93]AM F1201 Rpt_Asset List_PPE'!AI1313:AI1313)</f>
        <v>0</v>
      </c>
      <c r="S53" s="14">
        <f>SUM('[93]AM F1201 Rpt_Asset List_PPE'!AJ1313:AJ1313)</f>
        <v>0</v>
      </c>
      <c r="T53" s="14">
        <f>SUM('[93]AM F1201 Rpt_Asset List_PPE'!AK1313:AK1313)</f>
        <v>0</v>
      </c>
      <c r="U53" s="14">
        <f>SUM('[93]AM F1201 Rpt_Asset List_PPE'!AL1313:AL1313)</f>
        <v>0</v>
      </c>
      <c r="V53" s="14">
        <f>SUM('[93]AM F1201 Rpt_Asset List_PPE'!AM1313:AM1313)</f>
        <v>0</v>
      </c>
      <c r="W53" s="14">
        <f>SUM('[93]AM F1201 Rpt_Asset List_PPE'!AN1313:AN1313)</f>
        <v>0</v>
      </c>
      <c r="X53" s="14">
        <f>SUM('[93]AM F1201 Rpt_Asset List_PPE'!AO1313:AO1313)</f>
        <v>0</v>
      </c>
      <c r="Y53" s="14">
        <f>SUM('[93]AM F1201 Rpt_Asset List_PPE'!AQ1313:AQ1313)</f>
        <v>0</v>
      </c>
      <c r="Z53" s="14">
        <f>SUM('[93]AM F1201 Rpt_Asset List_PPE'!AR1313:AR1313)</f>
        <v>0</v>
      </c>
      <c r="AA53" s="14">
        <f t="shared" si="23"/>
        <v>0</v>
      </c>
      <c r="AB53" s="15">
        <f t="shared" si="24"/>
        <v>333757.39</v>
      </c>
      <c r="AC53" s="15">
        <f t="shared" si="25"/>
        <v>333757.39</v>
      </c>
      <c r="AD53" s="5">
        <v>3.3300000000000003E-2</v>
      </c>
      <c r="AE53" s="15">
        <f t="shared" si="26"/>
        <v>11114.121087000001</v>
      </c>
      <c r="AF53" s="14">
        <f t="shared" si="27"/>
        <v>0</v>
      </c>
      <c r="AG53" s="14">
        <f t="shared" si="28"/>
        <v>0</v>
      </c>
      <c r="AH53" s="14">
        <f t="shared" si="29"/>
        <v>0</v>
      </c>
      <c r="AI53" s="14">
        <f t="shared" si="30"/>
        <v>0</v>
      </c>
      <c r="AJ53" s="14">
        <f t="shared" si="31"/>
        <v>0</v>
      </c>
      <c r="AK53" s="14">
        <f t="shared" si="32"/>
        <v>0</v>
      </c>
      <c r="AL53" s="14">
        <f t="shared" si="33"/>
        <v>11114.121087000001</v>
      </c>
      <c r="AM53" s="14">
        <f t="shared" si="34"/>
        <v>0</v>
      </c>
      <c r="AN53" s="14">
        <f t="shared" si="35"/>
        <v>0</v>
      </c>
      <c r="AO53" s="14">
        <f t="shared" si="36"/>
        <v>0</v>
      </c>
      <c r="AP53" s="14">
        <f t="shared" si="37"/>
        <v>0</v>
      </c>
      <c r="AQ53" s="14">
        <f t="shared" si="38"/>
        <v>0</v>
      </c>
      <c r="AR53" s="14">
        <f t="shared" si="39"/>
        <v>0</v>
      </c>
      <c r="AS53" s="14">
        <f t="shared" si="40"/>
        <v>0</v>
      </c>
      <c r="AT53" s="14">
        <f t="shared" si="41"/>
        <v>0</v>
      </c>
      <c r="AU53" s="14">
        <f t="shared" si="42"/>
        <v>0</v>
      </c>
      <c r="AV53" s="14">
        <f t="shared" si="43"/>
        <v>0</v>
      </c>
      <c r="AW53" s="14">
        <f t="shared" si="44"/>
        <v>0</v>
      </c>
      <c r="AX53" s="14">
        <f t="shared" si="45"/>
        <v>0</v>
      </c>
      <c r="AY53" s="14">
        <f t="shared" si="46"/>
        <v>0</v>
      </c>
      <c r="AZ53" s="14">
        <f t="shared" si="47"/>
        <v>0</v>
      </c>
      <c r="BA53" s="14">
        <f t="shared" si="48"/>
        <v>0</v>
      </c>
    </row>
    <row r="54" spans="1:53" x14ac:dyDescent="0.2">
      <c r="A54" s="11">
        <v>360</v>
      </c>
      <c r="B54" s="12">
        <v>1345</v>
      </c>
      <c r="C54" s="13" t="s">
        <v>86</v>
      </c>
      <c r="D54" s="13" t="s">
        <v>97</v>
      </c>
      <c r="E54" s="14">
        <f>SUM('[93]AM F1201 Rpt_Asset List_PPE'!V1314:V1341)</f>
        <v>0</v>
      </c>
      <c r="F54" s="14">
        <f>SUM('[93]AM F1201 Rpt_Asset List_PPE'!W1314:W1341)</f>
        <v>620.30999999999995</v>
      </c>
      <c r="G54" s="14">
        <f>SUM('[93]AM F1201 Rpt_Asset List_PPE'!X1314:X1341)</f>
        <v>0</v>
      </c>
      <c r="H54" s="14">
        <f>SUM('[93]AM F1201 Rpt_Asset List_PPE'!Y1314:Y1341)</f>
        <v>0</v>
      </c>
      <c r="I54" s="14">
        <f>SUM('[93]AM F1201 Rpt_Asset List_PPE'!Z1314:Z1341)</f>
        <v>331513.21999999997</v>
      </c>
      <c r="J54" s="14">
        <f>SUM('[93]AM F1201 Rpt_Asset List_PPE'!AA1314:AA1341)</f>
        <v>0</v>
      </c>
      <c r="K54" s="14">
        <f>SUM('[93]AM F1201 Rpt_Asset List_PPE'!AB1314:AB1341)</f>
        <v>0</v>
      </c>
      <c r="L54" s="14">
        <f>SUM('[93]AM F1201 Rpt_Asset List_PPE'!AC1314:AC1341)</f>
        <v>0</v>
      </c>
      <c r="M54" s="14">
        <f>SUM('[93]AM F1201 Rpt_Asset List_PPE'!AD1314:AD1341)</f>
        <v>89908.62</v>
      </c>
      <c r="N54" s="14">
        <f>SUM('[93]AM F1201 Rpt_Asset List_PPE'!AE1314:AE1341)</f>
        <v>26714</v>
      </c>
      <c r="O54" s="14">
        <f>SUM('[93]AM F1201 Rpt_Asset List_PPE'!AF1314:AF1341)</f>
        <v>0</v>
      </c>
      <c r="P54" s="14">
        <f>SUM('[93]AM F1201 Rpt_Asset List_PPE'!AG1314:AG1341)</f>
        <v>0</v>
      </c>
      <c r="Q54" s="14">
        <f>SUM('[93]AM F1201 Rpt_Asset List_PPE'!AH1314:AH1341)</f>
        <v>0</v>
      </c>
      <c r="R54" s="14">
        <f>SUM('[93]AM F1201 Rpt_Asset List_PPE'!AI1314:AI1341)</f>
        <v>0</v>
      </c>
      <c r="S54" s="14">
        <f>SUM('[93]AM F1201 Rpt_Asset List_PPE'!AJ1314:AJ1341)</f>
        <v>624571.91</v>
      </c>
      <c r="T54" s="14">
        <f>SUM('[93]AM F1201 Rpt_Asset List_PPE'!AK1314:AK1341)</f>
        <v>0</v>
      </c>
      <c r="U54" s="14">
        <f>SUM('[93]AM F1201 Rpt_Asset List_PPE'!AL1314:AL1341)</f>
        <v>0</v>
      </c>
      <c r="V54" s="14">
        <f>SUM('[93]AM F1201 Rpt_Asset List_PPE'!AM1314:AM1341)</f>
        <v>0</v>
      </c>
      <c r="W54" s="14">
        <f>SUM('[93]AM F1201 Rpt_Asset List_PPE'!AN1314:AN1341)</f>
        <v>0</v>
      </c>
      <c r="X54" s="14">
        <f>SUM('[93]AM F1201 Rpt_Asset List_PPE'!AO1314:AO1341)</f>
        <v>0</v>
      </c>
      <c r="Y54" s="14">
        <f>SUM('[93]AM F1201 Rpt_Asset List_PPE'!AQ1314:AQ1341)</f>
        <v>292876.39</v>
      </c>
      <c r="Z54" s="14">
        <f>SUM('[93]AM F1201 Rpt_Asset List_PPE'!AR1314:AR1341)</f>
        <v>0</v>
      </c>
      <c r="AA54" s="14">
        <f t="shared" si="23"/>
        <v>0</v>
      </c>
      <c r="AB54" s="15">
        <f t="shared" si="24"/>
        <v>1366204.4500000002</v>
      </c>
      <c r="AC54" s="15">
        <f t="shared" si="25"/>
        <v>1366204.4500000002</v>
      </c>
      <c r="AD54" s="5">
        <v>1.67E-2</v>
      </c>
      <c r="AE54" s="15">
        <f t="shared" si="26"/>
        <v>22815.614315000003</v>
      </c>
      <c r="AF54" s="14">
        <f t="shared" si="27"/>
        <v>0</v>
      </c>
      <c r="AG54" s="14">
        <f t="shared" si="28"/>
        <v>10.359176999999999</v>
      </c>
      <c r="AH54" s="14">
        <f t="shared" si="29"/>
        <v>0</v>
      </c>
      <c r="AI54" s="14">
        <f t="shared" si="30"/>
        <v>0</v>
      </c>
      <c r="AJ54" s="14">
        <f t="shared" si="31"/>
        <v>5536.2707739999996</v>
      </c>
      <c r="AK54" s="14">
        <f t="shared" si="32"/>
        <v>0</v>
      </c>
      <c r="AL54" s="14">
        <f t="shared" si="33"/>
        <v>0</v>
      </c>
      <c r="AM54" s="14">
        <f t="shared" si="34"/>
        <v>0</v>
      </c>
      <c r="AN54" s="14">
        <f t="shared" si="35"/>
        <v>1501.4739539999998</v>
      </c>
      <c r="AO54" s="14">
        <f t="shared" si="36"/>
        <v>446.12379999999996</v>
      </c>
      <c r="AP54" s="14">
        <f t="shared" si="37"/>
        <v>0</v>
      </c>
      <c r="AQ54" s="14">
        <f t="shared" si="38"/>
        <v>0</v>
      </c>
      <c r="AR54" s="14">
        <f t="shared" si="39"/>
        <v>0</v>
      </c>
      <c r="AS54" s="14">
        <f t="shared" si="40"/>
        <v>0</v>
      </c>
      <c r="AT54" s="14">
        <f t="shared" si="41"/>
        <v>10430.350897</v>
      </c>
      <c r="AU54" s="14">
        <f t="shared" si="42"/>
        <v>0</v>
      </c>
      <c r="AV54" s="14">
        <f t="shared" si="43"/>
        <v>0</v>
      </c>
      <c r="AW54" s="14">
        <f t="shared" si="44"/>
        <v>0</v>
      </c>
      <c r="AX54" s="14">
        <f t="shared" si="45"/>
        <v>0</v>
      </c>
      <c r="AY54" s="14">
        <f t="shared" si="46"/>
        <v>0</v>
      </c>
      <c r="AZ54" s="14">
        <f t="shared" si="47"/>
        <v>4891.0357130000002</v>
      </c>
      <c r="BA54" s="14">
        <f t="shared" si="48"/>
        <v>0</v>
      </c>
    </row>
    <row r="55" spans="1:53" x14ac:dyDescent="0.2">
      <c r="A55" s="11">
        <v>361</v>
      </c>
      <c r="B55" s="12">
        <v>1350</v>
      </c>
      <c r="C55" s="13" t="s">
        <v>86</v>
      </c>
      <c r="D55" s="13" t="s">
        <v>98</v>
      </c>
      <c r="E55" s="14">
        <f>SUM('[93]AM F1201 Rpt_Asset List_PPE'!V1342:V1424)</f>
        <v>0</v>
      </c>
      <c r="F55" s="14">
        <f>SUM('[93]AM F1201 Rpt_Asset List_PPE'!W1342:W1424)</f>
        <v>766568.79</v>
      </c>
      <c r="G55" s="14">
        <f>SUM('[93]AM F1201 Rpt_Asset List_PPE'!X1342:X1424)</f>
        <v>0</v>
      </c>
      <c r="H55" s="14">
        <f>SUM('[93]AM F1201 Rpt_Asset List_PPE'!Y1342:Y1424)</f>
        <v>0</v>
      </c>
      <c r="I55" s="14">
        <f>SUM('[93]AM F1201 Rpt_Asset List_PPE'!Z1342:Z1424)</f>
        <v>1155917.2999999998</v>
      </c>
      <c r="J55" s="14">
        <f>SUM('[93]AM F1201 Rpt_Asset List_PPE'!AA1342:AA1424)</f>
        <v>0</v>
      </c>
      <c r="K55" s="14">
        <f>SUM('[93]AM F1201 Rpt_Asset List_PPE'!AB1342:AB1424)</f>
        <v>190414.36</v>
      </c>
      <c r="L55" s="14">
        <f>SUM('[93]AM F1201 Rpt_Asset List_PPE'!AC1342:AC1424)</f>
        <v>0</v>
      </c>
      <c r="M55" s="14">
        <f>SUM('[93]AM F1201 Rpt_Asset List_PPE'!AD1342:AD1424)</f>
        <v>151507.60999999999</v>
      </c>
      <c r="N55" s="14">
        <f>SUM('[93]AM F1201 Rpt_Asset List_PPE'!AE1342:AE1424)</f>
        <v>196463.27</v>
      </c>
      <c r="O55" s="14">
        <f>SUM('[93]AM F1201 Rpt_Asset List_PPE'!AF1342:AF1424)</f>
        <v>0</v>
      </c>
      <c r="P55" s="14">
        <f>SUM('[93]AM F1201 Rpt_Asset List_PPE'!AG1342:AG1424)</f>
        <v>0</v>
      </c>
      <c r="Q55" s="14">
        <f>SUM('[93]AM F1201 Rpt_Asset List_PPE'!AH1342:AH1424)</f>
        <v>0</v>
      </c>
      <c r="R55" s="14">
        <f>SUM('[93]AM F1201 Rpt_Asset List_PPE'!AI1342:AI1424)</f>
        <v>0</v>
      </c>
      <c r="S55" s="14">
        <f>SUM('[93]AM F1201 Rpt_Asset List_PPE'!AJ1342:AJ1424)</f>
        <v>17728.64</v>
      </c>
      <c r="T55" s="14">
        <f>SUM('[93]AM F1201 Rpt_Asset List_PPE'!AK1342:AK1424)</f>
        <v>0</v>
      </c>
      <c r="U55" s="14">
        <f>SUM('[93]AM F1201 Rpt_Asset List_PPE'!AL1342:AL1424)</f>
        <v>0</v>
      </c>
      <c r="V55" s="14">
        <f>SUM('[93]AM F1201 Rpt_Asset List_PPE'!AM1342:AM1424)</f>
        <v>0</v>
      </c>
      <c r="W55" s="14">
        <f>SUM('[93]AM F1201 Rpt_Asset List_PPE'!AN1342:AN1424)</f>
        <v>0</v>
      </c>
      <c r="X55" s="14">
        <f>SUM('[93]AM F1201 Rpt_Asset List_PPE'!AO1342:AO1424)</f>
        <v>0</v>
      </c>
      <c r="Y55" s="14">
        <f>SUM('[93]AM F1201 Rpt_Asset List_PPE'!AQ1342:AQ1424)</f>
        <v>76037.87</v>
      </c>
      <c r="Z55" s="14">
        <f>SUM('[93]AM F1201 Rpt_Asset List_PPE'!AR1342:AR1424)</f>
        <v>0</v>
      </c>
      <c r="AA55" s="14">
        <f t="shared" si="23"/>
        <v>0</v>
      </c>
      <c r="AB55" s="15">
        <f t="shared" si="24"/>
        <v>2554637.84</v>
      </c>
      <c r="AC55" s="15">
        <f t="shared" si="25"/>
        <v>2554637.84</v>
      </c>
      <c r="AD55" s="5">
        <v>1.67E-2</v>
      </c>
      <c r="AE55" s="15">
        <f t="shared" si="26"/>
        <v>42662.451927999995</v>
      </c>
      <c r="AF55" s="14">
        <f t="shared" si="27"/>
        <v>0</v>
      </c>
      <c r="AG55" s="14">
        <f t="shared" si="28"/>
        <v>12801.698793</v>
      </c>
      <c r="AH55" s="14">
        <f t="shared" si="29"/>
        <v>0</v>
      </c>
      <c r="AI55" s="14">
        <f t="shared" si="30"/>
        <v>0</v>
      </c>
      <c r="AJ55" s="14">
        <f t="shared" si="31"/>
        <v>19303.818909999998</v>
      </c>
      <c r="AK55" s="14">
        <f t="shared" si="32"/>
        <v>0</v>
      </c>
      <c r="AL55" s="14">
        <f t="shared" si="33"/>
        <v>3179.9198119999996</v>
      </c>
      <c r="AM55" s="14">
        <f t="shared" si="34"/>
        <v>0</v>
      </c>
      <c r="AN55" s="14">
        <f t="shared" si="35"/>
        <v>2530.1770869999996</v>
      </c>
      <c r="AO55" s="14">
        <f t="shared" si="36"/>
        <v>3280.9366089999999</v>
      </c>
      <c r="AP55" s="14">
        <f t="shared" si="37"/>
        <v>0</v>
      </c>
      <c r="AQ55" s="14">
        <f t="shared" si="38"/>
        <v>0</v>
      </c>
      <c r="AR55" s="14">
        <f t="shared" si="39"/>
        <v>0</v>
      </c>
      <c r="AS55" s="14">
        <f t="shared" si="40"/>
        <v>0</v>
      </c>
      <c r="AT55" s="14">
        <f t="shared" si="41"/>
        <v>296.068288</v>
      </c>
      <c r="AU55" s="14">
        <f t="shared" si="42"/>
        <v>0</v>
      </c>
      <c r="AV55" s="14">
        <f t="shared" si="43"/>
        <v>0</v>
      </c>
      <c r="AW55" s="14">
        <f t="shared" si="44"/>
        <v>0</v>
      </c>
      <c r="AX55" s="14">
        <f t="shared" si="45"/>
        <v>0</v>
      </c>
      <c r="AY55" s="14">
        <f t="shared" si="46"/>
        <v>0</v>
      </c>
      <c r="AZ55" s="14">
        <f t="shared" si="47"/>
        <v>1269.8324289999998</v>
      </c>
      <c r="BA55" s="14">
        <f t="shared" si="48"/>
        <v>0</v>
      </c>
    </row>
    <row r="56" spans="1:53" x14ac:dyDescent="0.2">
      <c r="A56" s="11">
        <v>361</v>
      </c>
      <c r="B56" s="12">
        <v>1353</v>
      </c>
      <c r="C56" s="13" t="s">
        <v>86</v>
      </c>
      <c r="D56" s="13" t="s">
        <v>99</v>
      </c>
      <c r="E56" s="14">
        <f>SUM('[93]AM F1201 Rpt_Asset List_PPE'!V1425:V1427)</f>
        <v>0</v>
      </c>
      <c r="F56" s="14">
        <f>SUM('[93]AM F1201 Rpt_Asset List_PPE'!W1425:W1427)</f>
        <v>603.19000000000005</v>
      </c>
      <c r="G56" s="14">
        <f>SUM('[93]AM F1201 Rpt_Asset List_PPE'!X1425:X1427)</f>
        <v>0</v>
      </c>
      <c r="H56" s="14">
        <f>SUM('[93]AM F1201 Rpt_Asset List_PPE'!Y1425:Y1427)</f>
        <v>0</v>
      </c>
      <c r="I56" s="14">
        <f>SUM('[93]AM F1201 Rpt_Asset List_PPE'!Z1425:Z1427)</f>
        <v>4354.21</v>
      </c>
      <c r="J56" s="14">
        <f>SUM('[93]AM F1201 Rpt_Asset List_PPE'!AA1425:AA1427)</f>
        <v>0</v>
      </c>
      <c r="K56" s="14">
        <f>SUM('[93]AM F1201 Rpt_Asset List_PPE'!AB1425:AB1427)</f>
        <v>0</v>
      </c>
      <c r="L56" s="14">
        <f>SUM('[93]AM F1201 Rpt_Asset List_PPE'!AC1425:AC1427)</f>
        <v>0</v>
      </c>
      <c r="M56" s="14">
        <f>SUM('[93]AM F1201 Rpt_Asset List_PPE'!AD1425:AD1427)</f>
        <v>0</v>
      </c>
      <c r="N56" s="14">
        <f>SUM('[93]AM F1201 Rpt_Asset List_PPE'!AE1425:AE1427)</f>
        <v>0</v>
      </c>
      <c r="O56" s="14">
        <f>SUM('[93]AM F1201 Rpt_Asset List_PPE'!AF1425:AF1427)</f>
        <v>0</v>
      </c>
      <c r="P56" s="14">
        <f>SUM('[93]AM F1201 Rpt_Asset List_PPE'!AG1425:AG1427)</f>
        <v>0</v>
      </c>
      <c r="Q56" s="14">
        <f>SUM('[93]AM F1201 Rpt_Asset List_PPE'!AH1425:AH1427)</f>
        <v>0</v>
      </c>
      <c r="R56" s="14">
        <f>SUM('[93]AM F1201 Rpt_Asset List_PPE'!AI1425:AI1427)</f>
        <v>0</v>
      </c>
      <c r="S56" s="14">
        <f>SUM('[93]AM F1201 Rpt_Asset List_PPE'!AJ1425:AJ1427)</f>
        <v>0</v>
      </c>
      <c r="T56" s="14">
        <f>SUM('[93]AM F1201 Rpt_Asset List_PPE'!AK1425:AK1427)</f>
        <v>0</v>
      </c>
      <c r="U56" s="14">
        <f>SUM('[93]AM F1201 Rpt_Asset List_PPE'!AL1425:AL1427)</f>
        <v>0</v>
      </c>
      <c r="V56" s="14">
        <f>SUM('[93]AM F1201 Rpt_Asset List_PPE'!AM1425:AM1427)</f>
        <v>0</v>
      </c>
      <c r="W56" s="14">
        <f>SUM('[93]AM F1201 Rpt_Asset List_PPE'!AN1425:AN1427)</f>
        <v>0</v>
      </c>
      <c r="X56" s="14">
        <f>SUM('[93]AM F1201 Rpt_Asset List_PPE'!AO1425:AO1427)</f>
        <v>0</v>
      </c>
      <c r="Y56" s="14">
        <f>SUM('[93]AM F1201 Rpt_Asset List_PPE'!AQ1425:AQ1427)</f>
        <v>73703.239999999991</v>
      </c>
      <c r="Z56" s="14">
        <f>SUM('[93]AM F1201 Rpt_Asset List_PPE'!AR1425:AR1427)</f>
        <v>0</v>
      </c>
      <c r="AA56" s="14">
        <f t="shared" si="23"/>
        <v>0</v>
      </c>
      <c r="AB56" s="15">
        <f t="shared" si="24"/>
        <v>78660.639999999985</v>
      </c>
      <c r="AC56" s="15">
        <f t="shared" si="25"/>
        <v>78660.639999999985</v>
      </c>
      <c r="AD56" s="5">
        <v>0.02</v>
      </c>
      <c r="AE56" s="15">
        <f t="shared" si="26"/>
        <v>1573.2127999999998</v>
      </c>
      <c r="AF56" s="14">
        <f t="shared" si="27"/>
        <v>0</v>
      </c>
      <c r="AG56" s="14">
        <f t="shared" si="28"/>
        <v>12.063800000000001</v>
      </c>
      <c r="AH56" s="14">
        <f t="shared" si="29"/>
        <v>0</v>
      </c>
      <c r="AI56" s="14">
        <f t="shared" si="30"/>
        <v>0</v>
      </c>
      <c r="AJ56" s="14">
        <f t="shared" si="31"/>
        <v>87.084199999999996</v>
      </c>
      <c r="AK56" s="14">
        <f t="shared" si="32"/>
        <v>0</v>
      </c>
      <c r="AL56" s="14">
        <f t="shared" si="33"/>
        <v>0</v>
      </c>
      <c r="AM56" s="14">
        <f t="shared" si="34"/>
        <v>0</v>
      </c>
      <c r="AN56" s="14">
        <f t="shared" si="35"/>
        <v>0</v>
      </c>
      <c r="AO56" s="14">
        <f t="shared" si="36"/>
        <v>0</v>
      </c>
      <c r="AP56" s="14">
        <f t="shared" si="37"/>
        <v>0</v>
      </c>
      <c r="AQ56" s="14">
        <f t="shared" si="38"/>
        <v>0</v>
      </c>
      <c r="AR56" s="14">
        <f t="shared" si="39"/>
        <v>0</v>
      </c>
      <c r="AS56" s="14">
        <f t="shared" si="40"/>
        <v>0</v>
      </c>
      <c r="AT56" s="14">
        <f t="shared" si="41"/>
        <v>0</v>
      </c>
      <c r="AU56" s="14">
        <f t="shared" si="42"/>
        <v>0</v>
      </c>
      <c r="AV56" s="14">
        <f t="shared" si="43"/>
        <v>0</v>
      </c>
      <c r="AW56" s="14">
        <f t="shared" si="44"/>
        <v>0</v>
      </c>
      <c r="AX56" s="14">
        <f t="shared" si="45"/>
        <v>0</v>
      </c>
      <c r="AY56" s="14">
        <f t="shared" si="46"/>
        <v>0</v>
      </c>
      <c r="AZ56" s="14">
        <f t="shared" si="47"/>
        <v>1474.0647999999999</v>
      </c>
      <c r="BA56" s="14">
        <f t="shared" si="48"/>
        <v>0</v>
      </c>
    </row>
    <row r="57" spans="1:53" x14ac:dyDescent="0.2">
      <c r="A57" s="11">
        <v>362</v>
      </c>
      <c r="B57" s="12">
        <v>1355</v>
      </c>
      <c r="C57" s="13" t="s">
        <v>86</v>
      </c>
      <c r="D57" s="13" t="s">
        <v>100</v>
      </c>
      <c r="E57" s="14">
        <f>SUM('[93]AM F1201 Rpt_Asset List_PPE'!V1428:V1429)</f>
        <v>0</v>
      </c>
      <c r="F57" s="14">
        <f>SUM('[93]AM F1201 Rpt_Asset List_PPE'!W1428:W1429)</f>
        <v>0</v>
      </c>
      <c r="G57" s="14">
        <f>SUM('[93]AM F1201 Rpt_Asset List_PPE'!X1428:X1429)</f>
        <v>0</v>
      </c>
      <c r="H57" s="14">
        <f>SUM('[93]AM F1201 Rpt_Asset List_PPE'!Y1428:Y1429)</f>
        <v>0</v>
      </c>
      <c r="I57" s="14">
        <f>SUM('[93]AM F1201 Rpt_Asset List_PPE'!Z1428:Z1429)</f>
        <v>3167.4099999999994</v>
      </c>
      <c r="J57" s="14">
        <f>SUM('[93]AM F1201 Rpt_Asset List_PPE'!AA1428:AA1429)</f>
        <v>0</v>
      </c>
      <c r="K57" s="14">
        <f>SUM('[93]AM F1201 Rpt_Asset List_PPE'!AB1428:AB1429)</f>
        <v>0</v>
      </c>
      <c r="L57" s="14">
        <f>SUM('[93]AM F1201 Rpt_Asset List_PPE'!AC1428:AC1429)</f>
        <v>0</v>
      </c>
      <c r="M57" s="14">
        <f>SUM('[93]AM F1201 Rpt_Asset List_PPE'!AD1428:AD1429)</f>
        <v>0</v>
      </c>
      <c r="N57" s="14">
        <f>SUM('[93]AM F1201 Rpt_Asset List_PPE'!AE1428:AE1429)</f>
        <v>0</v>
      </c>
      <c r="O57" s="14">
        <f>SUM('[93]AM F1201 Rpt_Asset List_PPE'!AF1428:AF1429)</f>
        <v>0</v>
      </c>
      <c r="P57" s="14">
        <f>SUM('[93]AM F1201 Rpt_Asset List_PPE'!AG1428:AG1429)</f>
        <v>0</v>
      </c>
      <c r="Q57" s="14">
        <f>SUM('[93]AM F1201 Rpt_Asset List_PPE'!AH1428:AH1429)</f>
        <v>0</v>
      </c>
      <c r="R57" s="14">
        <f>SUM('[93]AM F1201 Rpt_Asset List_PPE'!AI1428:AI1429)</f>
        <v>0</v>
      </c>
      <c r="S57" s="14">
        <f>SUM('[93]AM F1201 Rpt_Asset List_PPE'!AJ1428:AJ1429)</f>
        <v>0</v>
      </c>
      <c r="T57" s="14">
        <f>SUM('[93]AM F1201 Rpt_Asset List_PPE'!AK1428:AK1429)</f>
        <v>0</v>
      </c>
      <c r="U57" s="14">
        <f>SUM('[93]AM F1201 Rpt_Asset List_PPE'!AL1428:AL1429)</f>
        <v>0</v>
      </c>
      <c r="V57" s="14">
        <f>SUM('[93]AM F1201 Rpt_Asset List_PPE'!AM1428:AM1429)</f>
        <v>0</v>
      </c>
      <c r="W57" s="14">
        <f>SUM('[93]AM F1201 Rpt_Asset List_PPE'!AN1428:AN1429)</f>
        <v>0</v>
      </c>
      <c r="X57" s="14">
        <f>SUM('[93]AM F1201 Rpt_Asset List_PPE'!AO1428:AO1429)</f>
        <v>0</v>
      </c>
      <c r="Y57" s="14">
        <f>SUM('[93]AM F1201 Rpt_Asset List_PPE'!AQ1428:AQ1429)</f>
        <v>770.27</v>
      </c>
      <c r="Z57" s="14">
        <f>SUM('[93]AM F1201 Rpt_Asset List_PPE'!AR1428:AR1429)</f>
        <v>0</v>
      </c>
      <c r="AA57" s="14">
        <f t="shared" si="23"/>
        <v>0</v>
      </c>
      <c r="AB57" s="15">
        <f t="shared" si="24"/>
        <v>3937.6799999999994</v>
      </c>
      <c r="AC57" s="15">
        <f t="shared" si="25"/>
        <v>3937.6799999999994</v>
      </c>
      <c r="AD57" s="5">
        <v>0.04</v>
      </c>
      <c r="AE57" s="15">
        <f t="shared" si="26"/>
        <v>157.50719999999998</v>
      </c>
      <c r="AF57" s="14">
        <f t="shared" si="27"/>
        <v>0</v>
      </c>
      <c r="AG57" s="14">
        <f t="shared" si="28"/>
        <v>0</v>
      </c>
      <c r="AH57" s="14">
        <f t="shared" si="29"/>
        <v>0</v>
      </c>
      <c r="AI57" s="14">
        <f t="shared" si="30"/>
        <v>0</v>
      </c>
      <c r="AJ57" s="14">
        <f t="shared" si="31"/>
        <v>126.69639999999998</v>
      </c>
      <c r="AK57" s="14">
        <f t="shared" si="32"/>
        <v>0</v>
      </c>
      <c r="AL57" s="14">
        <f t="shared" si="33"/>
        <v>0</v>
      </c>
      <c r="AM57" s="14">
        <f t="shared" si="34"/>
        <v>0</v>
      </c>
      <c r="AN57" s="14">
        <f t="shared" si="35"/>
        <v>0</v>
      </c>
      <c r="AO57" s="14">
        <f t="shared" si="36"/>
        <v>0</v>
      </c>
      <c r="AP57" s="14">
        <f t="shared" si="37"/>
        <v>0</v>
      </c>
      <c r="AQ57" s="14">
        <f t="shared" si="38"/>
        <v>0</v>
      </c>
      <c r="AR57" s="14">
        <f t="shared" si="39"/>
        <v>0</v>
      </c>
      <c r="AS57" s="14">
        <f t="shared" si="40"/>
        <v>0</v>
      </c>
      <c r="AT57" s="14">
        <f t="shared" si="41"/>
        <v>0</v>
      </c>
      <c r="AU57" s="14">
        <f t="shared" si="42"/>
        <v>0</v>
      </c>
      <c r="AV57" s="14">
        <f t="shared" si="43"/>
        <v>0</v>
      </c>
      <c r="AW57" s="14">
        <f t="shared" si="44"/>
        <v>0</v>
      </c>
      <c r="AX57" s="14">
        <f t="shared" si="45"/>
        <v>0</v>
      </c>
      <c r="AY57" s="14">
        <f t="shared" si="46"/>
        <v>0</v>
      </c>
      <c r="AZ57" s="14">
        <f t="shared" si="47"/>
        <v>30.8108</v>
      </c>
      <c r="BA57" s="14">
        <f t="shared" si="48"/>
        <v>0</v>
      </c>
    </row>
    <row r="58" spans="1:53" x14ac:dyDescent="0.2">
      <c r="A58" s="11">
        <v>363</v>
      </c>
      <c r="B58" s="12">
        <v>1360</v>
      </c>
      <c r="C58" s="13" t="s">
        <v>86</v>
      </c>
      <c r="D58" s="13" t="s">
        <v>101</v>
      </c>
      <c r="E58" s="14">
        <f>SUM('[93]AM F1201 Rpt_Asset List_PPE'!V1430:V1441)</f>
        <v>0</v>
      </c>
      <c r="F58" s="14">
        <f>SUM('[93]AM F1201 Rpt_Asset List_PPE'!W1430:W1441)</f>
        <v>131951.06</v>
      </c>
      <c r="G58" s="14">
        <f>SUM('[93]AM F1201 Rpt_Asset List_PPE'!X1430:X1441)</f>
        <v>0</v>
      </c>
      <c r="H58" s="14">
        <f>SUM('[93]AM F1201 Rpt_Asset List_PPE'!Y1430:Y1441)</f>
        <v>0</v>
      </c>
      <c r="I58" s="14">
        <f>SUM('[93]AM F1201 Rpt_Asset List_PPE'!Z1430:Z1441)</f>
        <v>77474.679999999993</v>
      </c>
      <c r="J58" s="14">
        <f>SUM('[93]AM F1201 Rpt_Asset List_PPE'!AA1430:AA1441)</f>
        <v>0</v>
      </c>
      <c r="K58" s="14">
        <f>SUM('[93]AM F1201 Rpt_Asset List_PPE'!AB1430:AB1441)</f>
        <v>2907.22</v>
      </c>
      <c r="L58" s="14">
        <f>SUM('[93]AM F1201 Rpt_Asset List_PPE'!AC1430:AC1441)</f>
        <v>0</v>
      </c>
      <c r="M58" s="14">
        <f>SUM('[93]AM F1201 Rpt_Asset List_PPE'!AD1430:AD1441)</f>
        <v>0</v>
      </c>
      <c r="N58" s="14">
        <f>SUM('[93]AM F1201 Rpt_Asset List_PPE'!AE1430:AE1441)</f>
        <v>0</v>
      </c>
      <c r="O58" s="14">
        <f>SUM('[93]AM F1201 Rpt_Asset List_PPE'!AF1430:AF1441)</f>
        <v>0</v>
      </c>
      <c r="P58" s="14">
        <f>SUM('[93]AM F1201 Rpt_Asset List_PPE'!AG1430:AG1441)</f>
        <v>0</v>
      </c>
      <c r="Q58" s="14">
        <f>SUM('[93]AM F1201 Rpt_Asset List_PPE'!AH1430:AH1441)</f>
        <v>0</v>
      </c>
      <c r="R58" s="14">
        <f>SUM('[93]AM F1201 Rpt_Asset List_PPE'!AI1430:AI1441)</f>
        <v>0</v>
      </c>
      <c r="S58" s="14">
        <f>SUM('[93]AM F1201 Rpt_Asset List_PPE'!AJ1430:AJ1441)</f>
        <v>3439.52</v>
      </c>
      <c r="T58" s="14">
        <f>SUM('[93]AM F1201 Rpt_Asset List_PPE'!AK1430:AK1441)</f>
        <v>0</v>
      </c>
      <c r="U58" s="14">
        <f>SUM('[93]AM F1201 Rpt_Asset List_PPE'!AL1430:AL1441)</f>
        <v>0</v>
      </c>
      <c r="V58" s="14">
        <f>SUM('[93]AM F1201 Rpt_Asset List_PPE'!AM1430:AM1441)</f>
        <v>0</v>
      </c>
      <c r="W58" s="14">
        <f>SUM('[93]AM F1201 Rpt_Asset List_PPE'!AN1430:AN1441)</f>
        <v>0</v>
      </c>
      <c r="X58" s="14">
        <f>SUM('[93]AM F1201 Rpt_Asset List_PPE'!AO1430:AO1441)</f>
        <v>0</v>
      </c>
      <c r="Y58" s="14">
        <f>SUM('[93]AM F1201 Rpt_Asset List_PPE'!AQ1430:AQ1441)</f>
        <v>0</v>
      </c>
      <c r="Z58" s="14">
        <f>SUM('[93]AM F1201 Rpt_Asset List_PPE'!AR1430:AR1441)</f>
        <v>0</v>
      </c>
      <c r="AA58" s="14">
        <f t="shared" si="23"/>
        <v>0</v>
      </c>
      <c r="AB58" s="15">
        <f t="shared" si="24"/>
        <v>215772.47999999998</v>
      </c>
      <c r="AC58" s="15">
        <f t="shared" si="25"/>
        <v>215772.47999999998</v>
      </c>
      <c r="AD58" s="5">
        <v>1.67E-2</v>
      </c>
      <c r="AE58" s="15">
        <f t="shared" si="26"/>
        <v>3603.4004159999995</v>
      </c>
      <c r="AF58" s="14">
        <f t="shared" si="27"/>
        <v>0</v>
      </c>
      <c r="AG58" s="14">
        <f t="shared" si="28"/>
        <v>2203.5827019999997</v>
      </c>
      <c r="AH58" s="14">
        <f t="shared" si="29"/>
        <v>0</v>
      </c>
      <c r="AI58" s="14">
        <f t="shared" si="30"/>
        <v>0</v>
      </c>
      <c r="AJ58" s="14">
        <f t="shared" si="31"/>
        <v>1293.8271559999998</v>
      </c>
      <c r="AK58" s="14">
        <f t="shared" si="32"/>
        <v>0</v>
      </c>
      <c r="AL58" s="14">
        <f t="shared" si="33"/>
        <v>48.550573999999997</v>
      </c>
      <c r="AM58" s="14">
        <f t="shared" si="34"/>
        <v>0</v>
      </c>
      <c r="AN58" s="14">
        <f t="shared" si="35"/>
        <v>0</v>
      </c>
      <c r="AO58" s="14">
        <f t="shared" si="36"/>
        <v>0</v>
      </c>
      <c r="AP58" s="14">
        <f t="shared" si="37"/>
        <v>0</v>
      </c>
      <c r="AQ58" s="14">
        <f t="shared" si="38"/>
        <v>0</v>
      </c>
      <c r="AR58" s="14">
        <f t="shared" si="39"/>
        <v>0</v>
      </c>
      <c r="AS58" s="14">
        <f t="shared" si="40"/>
        <v>0</v>
      </c>
      <c r="AT58" s="14">
        <f t="shared" si="41"/>
        <v>57.439983999999995</v>
      </c>
      <c r="AU58" s="14">
        <f t="shared" si="42"/>
        <v>0</v>
      </c>
      <c r="AV58" s="14">
        <f t="shared" si="43"/>
        <v>0</v>
      </c>
      <c r="AW58" s="14">
        <f t="shared" si="44"/>
        <v>0</v>
      </c>
      <c r="AX58" s="14">
        <f t="shared" si="45"/>
        <v>0</v>
      </c>
      <c r="AY58" s="14">
        <f t="shared" si="46"/>
        <v>0</v>
      </c>
      <c r="AZ58" s="14">
        <f t="shared" si="47"/>
        <v>0</v>
      </c>
      <c r="BA58" s="14">
        <f t="shared" si="48"/>
        <v>0</v>
      </c>
    </row>
    <row r="59" spans="1:53" x14ac:dyDescent="0.2">
      <c r="A59" s="11">
        <v>364</v>
      </c>
      <c r="B59" s="12">
        <v>1365</v>
      </c>
      <c r="C59" s="13" t="s">
        <v>86</v>
      </c>
      <c r="D59" s="13" t="s">
        <v>102</v>
      </c>
      <c r="E59" s="14">
        <f>SUM('[93]AM F1201 Rpt_Asset List_PPE'!V1442:V1448)</f>
        <v>0</v>
      </c>
      <c r="F59" s="14">
        <f>SUM('[93]AM F1201 Rpt_Asset List_PPE'!W1442:W1448)</f>
        <v>0</v>
      </c>
      <c r="G59" s="14">
        <f>SUM('[93]AM F1201 Rpt_Asset List_PPE'!X1442:X1448)</f>
        <v>0</v>
      </c>
      <c r="H59" s="14">
        <f>SUM('[93]AM F1201 Rpt_Asset List_PPE'!Y1442:Y1448)</f>
        <v>0</v>
      </c>
      <c r="I59" s="14">
        <f>SUM('[93]AM F1201 Rpt_Asset List_PPE'!Z1442:Z1448)</f>
        <v>71788.37999999999</v>
      </c>
      <c r="J59" s="14">
        <f>SUM('[93]AM F1201 Rpt_Asset List_PPE'!AA1442:AA1448)</f>
        <v>0</v>
      </c>
      <c r="K59" s="14">
        <f>SUM('[93]AM F1201 Rpt_Asset List_PPE'!AB1442:AB1448)</f>
        <v>0</v>
      </c>
      <c r="L59" s="14">
        <f>SUM('[93]AM F1201 Rpt_Asset List_PPE'!AC1442:AC1448)</f>
        <v>0</v>
      </c>
      <c r="M59" s="14">
        <f>SUM('[93]AM F1201 Rpt_Asset List_PPE'!AD1442:AD1448)</f>
        <v>11980.59</v>
      </c>
      <c r="N59" s="14">
        <f>SUM('[93]AM F1201 Rpt_Asset List_PPE'!AE1442:AE1448)</f>
        <v>293.8</v>
      </c>
      <c r="O59" s="14">
        <f>SUM('[93]AM F1201 Rpt_Asset List_PPE'!AF1442:AF1448)</f>
        <v>0</v>
      </c>
      <c r="P59" s="14">
        <f>SUM('[93]AM F1201 Rpt_Asset List_PPE'!AG1442:AG1448)</f>
        <v>0</v>
      </c>
      <c r="Q59" s="14">
        <f>SUM('[93]AM F1201 Rpt_Asset List_PPE'!AH1442:AH1448)</f>
        <v>0</v>
      </c>
      <c r="R59" s="14">
        <f>SUM('[93]AM F1201 Rpt_Asset List_PPE'!AI1442:AI1448)</f>
        <v>0</v>
      </c>
      <c r="S59" s="14">
        <f>SUM('[93]AM F1201 Rpt_Asset List_PPE'!AJ1442:AJ1448)</f>
        <v>0</v>
      </c>
      <c r="T59" s="14">
        <f>SUM('[93]AM F1201 Rpt_Asset List_PPE'!AK1442:AK1448)</f>
        <v>0</v>
      </c>
      <c r="U59" s="14">
        <f>SUM('[93]AM F1201 Rpt_Asset List_PPE'!AL1442:AL1448)</f>
        <v>0</v>
      </c>
      <c r="V59" s="14">
        <f>SUM('[93]AM F1201 Rpt_Asset List_PPE'!AM1442:AM1448)</f>
        <v>0</v>
      </c>
      <c r="W59" s="14">
        <f>SUM('[93]AM F1201 Rpt_Asset List_PPE'!AN1442:AN1448)</f>
        <v>0</v>
      </c>
      <c r="X59" s="14">
        <f>SUM('[93]AM F1201 Rpt_Asset List_PPE'!AO1442:AO1448)</f>
        <v>0</v>
      </c>
      <c r="Y59" s="14">
        <f>SUM('[93]AM F1201 Rpt_Asset List_PPE'!AQ1442:AQ1448)</f>
        <v>0</v>
      </c>
      <c r="Z59" s="14">
        <f>SUM('[93]AM F1201 Rpt_Asset List_PPE'!AR1442:AR1448)</f>
        <v>0</v>
      </c>
      <c r="AA59" s="14">
        <f t="shared" si="23"/>
        <v>0</v>
      </c>
      <c r="AB59" s="15">
        <f t="shared" si="24"/>
        <v>84062.76999999999</v>
      </c>
      <c r="AC59" s="15">
        <f t="shared" si="25"/>
        <v>84062.76999999999</v>
      </c>
      <c r="AD59" s="5">
        <v>0.05</v>
      </c>
      <c r="AE59" s="15">
        <f t="shared" si="26"/>
        <v>4203.1385</v>
      </c>
      <c r="AF59" s="14">
        <f t="shared" si="27"/>
        <v>0</v>
      </c>
      <c r="AG59" s="14">
        <f t="shared" si="28"/>
        <v>0</v>
      </c>
      <c r="AH59" s="14">
        <f t="shared" si="29"/>
        <v>0</v>
      </c>
      <c r="AI59" s="14">
        <f t="shared" si="30"/>
        <v>0</v>
      </c>
      <c r="AJ59" s="14">
        <f t="shared" si="31"/>
        <v>3589.4189999999999</v>
      </c>
      <c r="AK59" s="14">
        <f t="shared" si="32"/>
        <v>0</v>
      </c>
      <c r="AL59" s="14">
        <f t="shared" si="33"/>
        <v>0</v>
      </c>
      <c r="AM59" s="14">
        <f t="shared" si="34"/>
        <v>0</v>
      </c>
      <c r="AN59" s="14">
        <f t="shared" si="35"/>
        <v>599.02949999999998</v>
      </c>
      <c r="AO59" s="14">
        <f t="shared" si="36"/>
        <v>14.690000000000001</v>
      </c>
      <c r="AP59" s="14">
        <f t="shared" si="37"/>
        <v>0</v>
      </c>
      <c r="AQ59" s="14">
        <f t="shared" si="38"/>
        <v>0</v>
      </c>
      <c r="AR59" s="14">
        <f t="shared" si="39"/>
        <v>0</v>
      </c>
      <c r="AS59" s="14">
        <f t="shared" si="40"/>
        <v>0</v>
      </c>
      <c r="AT59" s="14">
        <f t="shared" si="41"/>
        <v>0</v>
      </c>
      <c r="AU59" s="14">
        <f t="shared" si="42"/>
        <v>0</v>
      </c>
      <c r="AV59" s="14">
        <f t="shared" si="43"/>
        <v>0</v>
      </c>
      <c r="AW59" s="14">
        <f t="shared" si="44"/>
        <v>0</v>
      </c>
      <c r="AX59" s="14">
        <f t="shared" si="45"/>
        <v>0</v>
      </c>
      <c r="AY59" s="14">
        <f t="shared" si="46"/>
        <v>0</v>
      </c>
      <c r="AZ59" s="14">
        <f t="shared" si="47"/>
        <v>0</v>
      </c>
      <c r="BA59" s="14">
        <f t="shared" si="48"/>
        <v>0</v>
      </c>
    </row>
    <row r="60" spans="1:53" x14ac:dyDescent="0.2">
      <c r="A60" s="11">
        <v>370</v>
      </c>
      <c r="B60" s="12">
        <v>1375</v>
      </c>
      <c r="C60" s="13" t="s">
        <v>86</v>
      </c>
      <c r="D60" s="13" t="s">
        <v>103</v>
      </c>
      <c r="E60" s="14">
        <f>SUM('[93]AM F1201 Rpt_Asset List_PPE'!V1449:V1468)</f>
        <v>0</v>
      </c>
      <c r="F60" s="14">
        <f>SUM('[93]AM F1201 Rpt_Asset List_PPE'!W1449:W1468)</f>
        <v>200000</v>
      </c>
      <c r="G60" s="14">
        <f>SUM('[93]AM F1201 Rpt_Asset List_PPE'!X1449:X1468)</f>
        <v>0</v>
      </c>
      <c r="H60" s="14">
        <f>SUM('[93]AM F1201 Rpt_Asset List_PPE'!Y1449:Y1468)</f>
        <v>0</v>
      </c>
      <c r="I60" s="14">
        <f>SUM('[93]AM F1201 Rpt_Asset List_PPE'!Z1449:Z1468)</f>
        <v>884035.3600000001</v>
      </c>
      <c r="J60" s="14">
        <f>SUM('[93]AM F1201 Rpt_Asset List_PPE'!AA1449:AA1468)</f>
        <v>0</v>
      </c>
      <c r="K60" s="14">
        <f>SUM('[93]AM F1201 Rpt_Asset List_PPE'!AB1449:AB1468)</f>
        <v>200179.44999999998</v>
      </c>
      <c r="L60" s="14">
        <f>SUM('[93]AM F1201 Rpt_Asset List_PPE'!AC1449:AC1468)</f>
        <v>0</v>
      </c>
      <c r="M60" s="14">
        <f>SUM('[93]AM F1201 Rpt_Asset List_PPE'!AD1449:AD1468)</f>
        <v>120324.79</v>
      </c>
      <c r="N60" s="14">
        <f>SUM('[93]AM F1201 Rpt_Asset List_PPE'!AE1449:AE1468)</f>
        <v>230992.16</v>
      </c>
      <c r="O60" s="14">
        <f>SUM('[93]AM F1201 Rpt_Asset List_PPE'!AF1449:AF1468)</f>
        <v>0</v>
      </c>
      <c r="P60" s="14">
        <f>SUM('[93]AM F1201 Rpt_Asset List_PPE'!AG1449:AG1468)</f>
        <v>0</v>
      </c>
      <c r="Q60" s="14">
        <f>SUM('[93]AM F1201 Rpt_Asset List_PPE'!AH1449:AH1468)</f>
        <v>0</v>
      </c>
      <c r="R60" s="14">
        <f>SUM('[93]AM F1201 Rpt_Asset List_PPE'!AI1449:AI1468)</f>
        <v>0</v>
      </c>
      <c r="S60" s="14">
        <f>SUM('[93]AM F1201 Rpt_Asset List_PPE'!AJ1449:AJ1468)</f>
        <v>38203.399999999994</v>
      </c>
      <c r="T60" s="14">
        <f>SUM('[93]AM F1201 Rpt_Asset List_PPE'!AK1449:AK1468)</f>
        <v>0</v>
      </c>
      <c r="U60" s="14">
        <f>SUM('[93]AM F1201 Rpt_Asset List_PPE'!AL1449:AL1468)</f>
        <v>0</v>
      </c>
      <c r="V60" s="14">
        <f>SUM('[93]AM F1201 Rpt_Asset List_PPE'!AM1449:AM1468)</f>
        <v>0</v>
      </c>
      <c r="W60" s="14">
        <f>SUM('[93]AM F1201 Rpt_Asset List_PPE'!AN1449:AN1468)</f>
        <v>0</v>
      </c>
      <c r="X60" s="14">
        <f>SUM('[93]AM F1201 Rpt_Asset List_PPE'!AO1449:AO1468)</f>
        <v>0</v>
      </c>
      <c r="Y60" s="14">
        <f>SUM('[93]AM F1201 Rpt_Asset List_PPE'!AQ1449:AQ1468)</f>
        <v>305069.31000000006</v>
      </c>
      <c r="Z60" s="14">
        <f>SUM('[93]AM F1201 Rpt_Asset List_PPE'!AR1449:AR1468)</f>
        <v>0</v>
      </c>
      <c r="AA60" s="14">
        <f t="shared" si="23"/>
        <v>0</v>
      </c>
      <c r="AB60" s="15">
        <f t="shared" si="24"/>
        <v>1978804.47</v>
      </c>
      <c r="AC60" s="15">
        <f t="shared" si="25"/>
        <v>1978804.47</v>
      </c>
      <c r="AD60" s="5">
        <v>2.5000000000000001E-2</v>
      </c>
      <c r="AE60" s="15">
        <f t="shared" si="26"/>
        <v>49470.111750000004</v>
      </c>
      <c r="AF60" s="14">
        <f t="shared" si="27"/>
        <v>0</v>
      </c>
      <c r="AG60" s="14">
        <f t="shared" si="28"/>
        <v>5000</v>
      </c>
      <c r="AH60" s="14">
        <f t="shared" si="29"/>
        <v>0</v>
      </c>
      <c r="AI60" s="14">
        <f t="shared" si="30"/>
        <v>0</v>
      </c>
      <c r="AJ60" s="14">
        <f t="shared" si="31"/>
        <v>22100.884000000005</v>
      </c>
      <c r="AK60" s="14">
        <f t="shared" si="32"/>
        <v>0</v>
      </c>
      <c r="AL60" s="14">
        <f t="shared" si="33"/>
        <v>5004.4862499999999</v>
      </c>
      <c r="AM60" s="14">
        <f t="shared" si="34"/>
        <v>0</v>
      </c>
      <c r="AN60" s="14">
        <f t="shared" si="35"/>
        <v>3008.1197499999998</v>
      </c>
      <c r="AO60" s="14">
        <f t="shared" si="36"/>
        <v>5774.8040000000001</v>
      </c>
      <c r="AP60" s="14">
        <f t="shared" si="37"/>
        <v>0</v>
      </c>
      <c r="AQ60" s="14">
        <f t="shared" si="38"/>
        <v>0</v>
      </c>
      <c r="AR60" s="14">
        <f t="shared" si="39"/>
        <v>0</v>
      </c>
      <c r="AS60" s="14">
        <f t="shared" si="40"/>
        <v>0</v>
      </c>
      <c r="AT60" s="14">
        <f t="shared" si="41"/>
        <v>955.08499999999992</v>
      </c>
      <c r="AU60" s="14">
        <f t="shared" si="42"/>
        <v>0</v>
      </c>
      <c r="AV60" s="14">
        <f t="shared" si="43"/>
        <v>0</v>
      </c>
      <c r="AW60" s="14">
        <f t="shared" si="44"/>
        <v>0</v>
      </c>
      <c r="AX60" s="14">
        <f t="shared" si="45"/>
        <v>0</v>
      </c>
      <c r="AY60" s="14">
        <f t="shared" si="46"/>
        <v>0</v>
      </c>
      <c r="AZ60" s="14">
        <f t="shared" si="47"/>
        <v>7626.7327500000019</v>
      </c>
      <c r="BA60" s="14">
        <f t="shared" si="48"/>
        <v>0</v>
      </c>
    </row>
    <row r="61" spans="1:53" x14ac:dyDescent="0.2">
      <c r="A61" s="11">
        <v>371</v>
      </c>
      <c r="B61" s="12">
        <v>1380</v>
      </c>
      <c r="C61" s="13" t="s">
        <v>86</v>
      </c>
      <c r="D61" s="13" t="s">
        <v>104</v>
      </c>
      <c r="E61" s="19">
        <f>SUM('[93]AM F1201 Rpt_Asset List_PPE'!V1469:V1542)</f>
        <v>0</v>
      </c>
      <c r="F61" s="19">
        <f>SUM('[93]AM F1201 Rpt_Asset List_PPE'!W1469:W1542)</f>
        <v>5385.4849999999997</v>
      </c>
      <c r="G61" s="19">
        <f>SUM('[93]AM F1201 Rpt_Asset List_PPE'!X1469:X1542)</f>
        <v>0</v>
      </c>
      <c r="H61" s="19">
        <f>SUM('[93]AM F1201 Rpt_Asset List_PPE'!Y1469:Y1542)</f>
        <v>0</v>
      </c>
      <c r="I61" s="19">
        <f>SUM('[93]AM F1201 Rpt_Asset List_PPE'!Z1469:Z1542)</f>
        <v>531624.69849999994</v>
      </c>
      <c r="J61" s="19">
        <f>SUM('[93]AM F1201 Rpt_Asset List_PPE'!AA1469:AA1542)</f>
        <v>0</v>
      </c>
      <c r="K61" s="19">
        <f>SUM('[93]AM F1201 Rpt_Asset List_PPE'!AB1469:AB1542)</f>
        <v>2893.6699999999996</v>
      </c>
      <c r="L61" s="19">
        <f>SUM('[93]AM F1201 Rpt_Asset List_PPE'!AC1469:AC1542)</f>
        <v>0</v>
      </c>
      <c r="M61" s="19">
        <f>SUM('[93]AM F1201 Rpt_Asset List_PPE'!AD1469:AD1542)</f>
        <v>199072.07800000001</v>
      </c>
      <c r="N61" s="19">
        <f>SUM('[93]AM F1201 Rpt_Asset List_PPE'!AE1469:AE1542)</f>
        <v>108316.299</v>
      </c>
      <c r="O61" s="19">
        <f>SUM('[93]AM F1201 Rpt_Asset List_PPE'!AF1469:AF1542)</f>
        <v>0</v>
      </c>
      <c r="P61" s="19">
        <f>SUM('[93]AM F1201 Rpt_Asset List_PPE'!AG1469:AG1542)</f>
        <v>0</v>
      </c>
      <c r="Q61" s="19">
        <f>SUM('[93]AM F1201 Rpt_Asset List_PPE'!AH1469:AH1542)</f>
        <v>0</v>
      </c>
      <c r="R61" s="19">
        <f>SUM('[93]AM F1201 Rpt_Asset List_PPE'!AI1469:AI1542)</f>
        <v>0</v>
      </c>
      <c r="S61" s="19">
        <f>SUM('[93]AM F1201 Rpt_Asset List_PPE'!AJ1469:AJ1542)</f>
        <v>4931.03</v>
      </c>
      <c r="T61" s="19">
        <f>SUM('[93]AM F1201 Rpt_Asset List_PPE'!AK1469:AK1542)</f>
        <v>0</v>
      </c>
      <c r="U61" s="19">
        <f>SUM('[93]AM F1201 Rpt_Asset List_PPE'!AL1469:AL1542)</f>
        <v>0</v>
      </c>
      <c r="V61" s="19">
        <f>SUM('[93]AM F1201 Rpt_Asset List_PPE'!AM1469:AM1542)</f>
        <v>0</v>
      </c>
      <c r="W61" s="19">
        <f>SUM('[93]AM F1201 Rpt_Asset List_PPE'!AN1469:AN1542)</f>
        <v>0</v>
      </c>
      <c r="X61" s="19">
        <f>SUM('[93]AM F1201 Rpt_Asset List_PPE'!AO1469:AO1542)</f>
        <v>0</v>
      </c>
      <c r="Y61" s="19">
        <f>SUM('[93]AM F1201 Rpt_Asset List_PPE'!AQ1469:AQ1542)</f>
        <v>564773.23949999991</v>
      </c>
      <c r="Z61" s="19">
        <f>SUM('[93]AM F1201 Rpt_Asset List_PPE'!AR1469:AR1542)</f>
        <v>0</v>
      </c>
      <c r="AA61" s="19">
        <f t="shared" si="23"/>
        <v>0</v>
      </c>
      <c r="AB61" s="19">
        <f t="shared" si="24"/>
        <v>1416996.5</v>
      </c>
      <c r="AC61" s="19">
        <f t="shared" si="25"/>
        <v>1416996.5</v>
      </c>
      <c r="AD61" s="5">
        <v>0.04</v>
      </c>
      <c r="AE61" s="19">
        <f t="shared" si="26"/>
        <v>56679.86</v>
      </c>
      <c r="AF61" s="19">
        <f t="shared" si="27"/>
        <v>0</v>
      </c>
      <c r="AG61" s="19">
        <f t="shared" si="28"/>
        <v>215.4194</v>
      </c>
      <c r="AH61" s="19">
        <f t="shared" si="29"/>
        <v>0</v>
      </c>
      <c r="AI61" s="19">
        <f t="shared" si="30"/>
        <v>0</v>
      </c>
      <c r="AJ61" s="19">
        <f t="shared" si="31"/>
        <v>21264.987939999999</v>
      </c>
      <c r="AK61" s="19">
        <f t="shared" si="32"/>
        <v>0</v>
      </c>
      <c r="AL61" s="19">
        <f t="shared" si="33"/>
        <v>115.74679999999999</v>
      </c>
      <c r="AM61" s="19">
        <f t="shared" si="34"/>
        <v>0</v>
      </c>
      <c r="AN61" s="19">
        <f t="shared" si="35"/>
        <v>7962.8831200000004</v>
      </c>
      <c r="AO61" s="19">
        <f t="shared" si="36"/>
        <v>4332.6519600000001</v>
      </c>
      <c r="AP61" s="19">
        <f t="shared" si="37"/>
        <v>0</v>
      </c>
      <c r="AQ61" s="19">
        <f t="shared" si="38"/>
        <v>0</v>
      </c>
      <c r="AR61" s="19">
        <f t="shared" si="39"/>
        <v>0</v>
      </c>
      <c r="AS61" s="19">
        <f t="shared" si="40"/>
        <v>0</v>
      </c>
      <c r="AT61" s="19">
        <f t="shared" si="41"/>
        <v>197.24119999999999</v>
      </c>
      <c r="AU61" s="19">
        <f t="shared" si="42"/>
        <v>0</v>
      </c>
      <c r="AV61" s="19">
        <f t="shared" si="43"/>
        <v>0</v>
      </c>
      <c r="AW61" s="19">
        <f t="shared" si="44"/>
        <v>0</v>
      </c>
      <c r="AX61" s="19">
        <f t="shared" si="45"/>
        <v>0</v>
      </c>
      <c r="AY61" s="19">
        <f t="shared" si="46"/>
        <v>0</v>
      </c>
      <c r="AZ61" s="19">
        <f t="shared" si="47"/>
        <v>22590.929579999996</v>
      </c>
      <c r="BA61" s="19">
        <f t="shared" si="48"/>
        <v>0</v>
      </c>
    </row>
    <row r="62" spans="1:53" x14ac:dyDescent="0.2">
      <c r="A62" s="11">
        <v>371</v>
      </c>
      <c r="B62" s="12">
        <v>1385</v>
      </c>
      <c r="C62" s="13" t="s">
        <v>86</v>
      </c>
      <c r="D62" s="13" t="s">
        <v>105</v>
      </c>
      <c r="E62" s="19">
        <f>SUM('[93]AM F1201 Rpt_Asset List_PPE'!V1543:V1543)</f>
        <v>0</v>
      </c>
      <c r="F62" s="19">
        <f>SUM('[93]AM F1201 Rpt_Asset List_PPE'!W1543:W1543)</f>
        <v>0</v>
      </c>
      <c r="G62" s="19">
        <f>SUM('[93]AM F1201 Rpt_Asset List_PPE'!X1543:X1543)</f>
        <v>0</v>
      </c>
      <c r="H62" s="19">
        <f>SUM('[93]AM F1201 Rpt_Asset List_PPE'!Y1543:Y1543)</f>
        <v>0</v>
      </c>
      <c r="I62" s="19">
        <f>SUM('[93]AM F1201 Rpt_Asset List_PPE'!Z1543:Z1543)</f>
        <v>0</v>
      </c>
      <c r="J62" s="19">
        <f>SUM('[93]AM F1201 Rpt_Asset List_PPE'!AA1543:AA1543)</f>
        <v>0</v>
      </c>
      <c r="K62" s="19">
        <f>SUM('[93]AM F1201 Rpt_Asset List_PPE'!AB1543:AB1543)</f>
        <v>0</v>
      </c>
      <c r="L62" s="19">
        <f>SUM('[93]AM F1201 Rpt_Asset List_PPE'!AC1543:AC1543)</f>
        <v>0</v>
      </c>
      <c r="M62" s="19">
        <f>SUM('[93]AM F1201 Rpt_Asset List_PPE'!AD1543:AD1543)</f>
        <v>0</v>
      </c>
      <c r="N62" s="19">
        <f>SUM('[93]AM F1201 Rpt_Asset List_PPE'!AE1543:AE1543)</f>
        <v>17.420000000000016</v>
      </c>
      <c r="O62" s="19">
        <f>SUM('[93]AM F1201 Rpt_Asset List_PPE'!AF1543:AF1543)</f>
        <v>0</v>
      </c>
      <c r="P62" s="19">
        <f>SUM('[93]AM F1201 Rpt_Asset List_PPE'!AG1543:AG1543)</f>
        <v>0</v>
      </c>
      <c r="Q62" s="19">
        <f>SUM('[93]AM F1201 Rpt_Asset List_PPE'!AH1543:AH1543)</f>
        <v>0</v>
      </c>
      <c r="R62" s="19">
        <f>SUM('[93]AM F1201 Rpt_Asset List_PPE'!AI1543:AI1543)</f>
        <v>0</v>
      </c>
      <c r="S62" s="19">
        <f>SUM('[93]AM F1201 Rpt_Asset List_PPE'!AJ1543:AJ1543)</f>
        <v>0</v>
      </c>
      <c r="T62" s="19">
        <f>SUM('[93]AM F1201 Rpt_Asset List_PPE'!AK1543:AK1543)</f>
        <v>0</v>
      </c>
      <c r="U62" s="19">
        <f>SUM('[93]AM F1201 Rpt_Asset List_PPE'!AL1543:AL1543)</f>
        <v>0</v>
      </c>
      <c r="V62" s="19">
        <f>SUM('[93]AM F1201 Rpt_Asset List_PPE'!AM1543:AM1543)</f>
        <v>0</v>
      </c>
      <c r="W62" s="19">
        <f>SUM('[93]AM F1201 Rpt_Asset List_PPE'!AN1543:AN1543)</f>
        <v>0</v>
      </c>
      <c r="X62" s="19">
        <f>SUM('[93]AM F1201 Rpt_Asset List_PPE'!AO1543:AO1543)</f>
        <v>0</v>
      </c>
      <c r="Y62" s="19">
        <f>SUM('[93]AM F1201 Rpt_Asset List_PPE'!AQ1543:AQ1543)</f>
        <v>0</v>
      </c>
      <c r="Z62" s="19">
        <f>SUM('[93]AM F1201 Rpt_Asset List_PPE'!AR1543:AR1543)</f>
        <v>0</v>
      </c>
      <c r="AA62" s="19">
        <f t="shared" si="23"/>
        <v>0</v>
      </c>
      <c r="AB62" s="19">
        <f t="shared" si="24"/>
        <v>17.420000000000016</v>
      </c>
      <c r="AC62" s="19">
        <f t="shared" si="25"/>
        <v>17.420000000000016</v>
      </c>
      <c r="AD62" s="5">
        <v>0.04</v>
      </c>
      <c r="AE62" s="19">
        <f t="shared" si="26"/>
        <v>0.69680000000000064</v>
      </c>
      <c r="AF62" s="19">
        <f t="shared" si="27"/>
        <v>0</v>
      </c>
      <c r="AG62" s="19">
        <f t="shared" si="28"/>
        <v>0</v>
      </c>
      <c r="AH62" s="19">
        <f t="shared" si="29"/>
        <v>0</v>
      </c>
      <c r="AI62" s="19">
        <f t="shared" si="30"/>
        <v>0</v>
      </c>
      <c r="AJ62" s="19">
        <f t="shared" si="31"/>
        <v>0</v>
      </c>
      <c r="AK62" s="19">
        <f t="shared" si="32"/>
        <v>0</v>
      </c>
      <c r="AL62" s="19">
        <f t="shared" si="33"/>
        <v>0</v>
      </c>
      <c r="AM62" s="19">
        <f t="shared" si="34"/>
        <v>0</v>
      </c>
      <c r="AN62" s="19">
        <f t="shared" si="35"/>
        <v>0</v>
      </c>
      <c r="AO62" s="19">
        <f t="shared" si="36"/>
        <v>0.69680000000000064</v>
      </c>
      <c r="AP62" s="19">
        <f t="shared" si="37"/>
        <v>0</v>
      </c>
      <c r="AQ62" s="19">
        <f t="shared" si="38"/>
        <v>0</v>
      </c>
      <c r="AR62" s="19">
        <f t="shared" si="39"/>
        <v>0</v>
      </c>
      <c r="AS62" s="19">
        <f t="shared" si="40"/>
        <v>0</v>
      </c>
      <c r="AT62" s="19">
        <f t="shared" si="41"/>
        <v>0</v>
      </c>
      <c r="AU62" s="19">
        <f t="shared" si="42"/>
        <v>0</v>
      </c>
      <c r="AV62" s="19">
        <f t="shared" si="43"/>
        <v>0</v>
      </c>
      <c r="AW62" s="19">
        <f t="shared" si="44"/>
        <v>0</v>
      </c>
      <c r="AX62" s="19">
        <f t="shared" si="45"/>
        <v>0</v>
      </c>
      <c r="AY62" s="19">
        <f t="shared" si="46"/>
        <v>0</v>
      </c>
      <c r="AZ62" s="19">
        <f t="shared" si="47"/>
        <v>0</v>
      </c>
      <c r="BA62" s="19">
        <f t="shared" si="48"/>
        <v>0</v>
      </c>
    </row>
    <row r="63" spans="1:53" x14ac:dyDescent="0.2">
      <c r="A63" s="11">
        <v>371</v>
      </c>
      <c r="B63" s="12">
        <v>1390</v>
      </c>
      <c r="C63" s="13" t="s">
        <v>86</v>
      </c>
      <c r="D63" s="13" t="s">
        <v>106</v>
      </c>
      <c r="E63" s="19">
        <f>SUM('[93]AM F1201 Rpt_Asset List_PPE'!V1544:V1546)</f>
        <v>0</v>
      </c>
      <c r="F63" s="19">
        <f>SUM('[93]AM F1201 Rpt_Asset List_PPE'!W1544:W1546)</f>
        <v>0</v>
      </c>
      <c r="G63" s="19">
        <f>SUM('[93]AM F1201 Rpt_Asset List_PPE'!X1544:X1546)</f>
        <v>0</v>
      </c>
      <c r="H63" s="19">
        <f>SUM('[93]AM F1201 Rpt_Asset List_PPE'!Y1544:Y1546)</f>
        <v>0</v>
      </c>
      <c r="I63" s="19">
        <f>SUM('[93]AM F1201 Rpt_Asset List_PPE'!Z1544:Z1546)</f>
        <v>11103.07</v>
      </c>
      <c r="J63" s="19">
        <f>SUM('[93]AM F1201 Rpt_Asset List_PPE'!AA1544:AA1546)</f>
        <v>0</v>
      </c>
      <c r="K63" s="19">
        <f>SUM('[93]AM F1201 Rpt_Asset List_PPE'!AB1544:AB1546)</f>
        <v>0</v>
      </c>
      <c r="L63" s="19">
        <f>SUM('[93]AM F1201 Rpt_Asset List_PPE'!AC1544:AC1546)</f>
        <v>0</v>
      </c>
      <c r="M63" s="19">
        <f>SUM('[93]AM F1201 Rpt_Asset List_PPE'!AD1544:AD1546)</f>
        <v>0</v>
      </c>
      <c r="N63" s="19">
        <f>SUM('[93]AM F1201 Rpt_Asset List_PPE'!AE1544:AE1546)</f>
        <v>0</v>
      </c>
      <c r="O63" s="19">
        <f>SUM('[93]AM F1201 Rpt_Asset List_PPE'!AF1544:AF1546)</f>
        <v>0</v>
      </c>
      <c r="P63" s="19">
        <f>SUM('[93]AM F1201 Rpt_Asset List_PPE'!AG1544:AG1546)</f>
        <v>0</v>
      </c>
      <c r="Q63" s="19">
        <f>SUM('[93]AM F1201 Rpt_Asset List_PPE'!AH1544:AH1546)</f>
        <v>0</v>
      </c>
      <c r="R63" s="19">
        <f>SUM('[93]AM F1201 Rpt_Asset List_PPE'!AI1544:AI1546)</f>
        <v>0</v>
      </c>
      <c r="S63" s="19">
        <f>SUM('[93]AM F1201 Rpt_Asset List_PPE'!AJ1544:AJ1546)</f>
        <v>0</v>
      </c>
      <c r="T63" s="19">
        <f>SUM('[93]AM F1201 Rpt_Asset List_PPE'!AK1544:AK1546)</f>
        <v>0</v>
      </c>
      <c r="U63" s="19">
        <f>SUM('[93]AM F1201 Rpt_Asset List_PPE'!AL1544:AL1546)</f>
        <v>0</v>
      </c>
      <c r="V63" s="19">
        <f>SUM('[93]AM F1201 Rpt_Asset List_PPE'!AM1544:AM1546)</f>
        <v>0</v>
      </c>
      <c r="W63" s="19">
        <f>SUM('[93]AM F1201 Rpt_Asset List_PPE'!AN1544:AN1546)</f>
        <v>0</v>
      </c>
      <c r="X63" s="19">
        <f>SUM('[93]AM F1201 Rpt_Asset List_PPE'!AO1544:AO1546)</f>
        <v>0</v>
      </c>
      <c r="Y63" s="19">
        <f>SUM('[93]AM F1201 Rpt_Asset List_PPE'!AQ1544:AQ1546)</f>
        <v>4773</v>
      </c>
      <c r="Z63" s="19">
        <f>SUM('[93]AM F1201 Rpt_Asset List_PPE'!AR1544:AR1546)</f>
        <v>0</v>
      </c>
      <c r="AA63" s="19">
        <f t="shared" si="23"/>
        <v>0</v>
      </c>
      <c r="AB63" s="19">
        <f t="shared" si="24"/>
        <v>15876.07</v>
      </c>
      <c r="AC63" s="19">
        <f t="shared" si="25"/>
        <v>15876.07</v>
      </c>
      <c r="AD63" s="5">
        <v>0.04</v>
      </c>
      <c r="AE63" s="19">
        <f t="shared" si="26"/>
        <v>635.04280000000006</v>
      </c>
      <c r="AF63" s="19">
        <f t="shared" si="27"/>
        <v>0</v>
      </c>
      <c r="AG63" s="19">
        <f t="shared" si="28"/>
        <v>0</v>
      </c>
      <c r="AH63" s="19">
        <f t="shared" si="29"/>
        <v>0</v>
      </c>
      <c r="AI63" s="19">
        <f t="shared" si="30"/>
        <v>0</v>
      </c>
      <c r="AJ63" s="19">
        <f t="shared" si="31"/>
        <v>444.12279999999998</v>
      </c>
      <c r="AK63" s="19">
        <f t="shared" si="32"/>
        <v>0</v>
      </c>
      <c r="AL63" s="19">
        <f t="shared" si="33"/>
        <v>0</v>
      </c>
      <c r="AM63" s="19">
        <f t="shared" si="34"/>
        <v>0</v>
      </c>
      <c r="AN63" s="19">
        <f t="shared" si="35"/>
        <v>0</v>
      </c>
      <c r="AO63" s="19">
        <f t="shared" si="36"/>
        <v>0</v>
      </c>
      <c r="AP63" s="19">
        <f t="shared" si="37"/>
        <v>0</v>
      </c>
      <c r="AQ63" s="19">
        <f t="shared" si="38"/>
        <v>0</v>
      </c>
      <c r="AR63" s="19">
        <f t="shared" si="39"/>
        <v>0</v>
      </c>
      <c r="AS63" s="19">
        <f t="shared" si="40"/>
        <v>0</v>
      </c>
      <c r="AT63" s="19">
        <f t="shared" si="41"/>
        <v>0</v>
      </c>
      <c r="AU63" s="19">
        <f t="shared" si="42"/>
        <v>0</v>
      </c>
      <c r="AV63" s="19">
        <f t="shared" si="43"/>
        <v>0</v>
      </c>
      <c r="AW63" s="19">
        <f t="shared" si="44"/>
        <v>0</v>
      </c>
      <c r="AX63" s="19">
        <f t="shared" si="45"/>
        <v>0</v>
      </c>
      <c r="AY63" s="19">
        <f t="shared" si="46"/>
        <v>0</v>
      </c>
      <c r="AZ63" s="19">
        <f t="shared" si="47"/>
        <v>190.92000000000002</v>
      </c>
      <c r="BA63" s="19">
        <f t="shared" si="48"/>
        <v>0</v>
      </c>
    </row>
    <row r="64" spans="1:53" x14ac:dyDescent="0.2">
      <c r="A64" s="11">
        <v>380</v>
      </c>
      <c r="B64" s="12">
        <v>1395</v>
      </c>
      <c r="C64" s="13" t="s">
        <v>86</v>
      </c>
      <c r="D64" s="13" t="s">
        <v>107</v>
      </c>
      <c r="E64" s="19">
        <f>SUM('[93]AM F1201 Rpt_Asset List_PPE'!V1547:V1555)</f>
        <v>0</v>
      </c>
      <c r="F64" s="19">
        <f>SUM('[93]AM F1201 Rpt_Asset List_PPE'!W1547:W1555)</f>
        <v>0</v>
      </c>
      <c r="G64" s="19">
        <f>SUM('[93]AM F1201 Rpt_Asset List_PPE'!X1547:X1555)</f>
        <v>0</v>
      </c>
      <c r="H64" s="19">
        <f>SUM('[93]AM F1201 Rpt_Asset List_PPE'!Y1547:Y1555)</f>
        <v>0</v>
      </c>
      <c r="I64" s="19">
        <f>SUM('[93]AM F1201 Rpt_Asset List_PPE'!Z1547:Z1555)</f>
        <v>79230.03</v>
      </c>
      <c r="J64" s="19">
        <f>SUM('[93]AM F1201 Rpt_Asset List_PPE'!AA1547:AA1555)</f>
        <v>0</v>
      </c>
      <c r="K64" s="19">
        <f>SUM('[93]AM F1201 Rpt_Asset List_PPE'!AB1547:AB1555)</f>
        <v>0</v>
      </c>
      <c r="L64" s="19">
        <f>SUM('[93]AM F1201 Rpt_Asset List_PPE'!AC1547:AC1555)</f>
        <v>0</v>
      </c>
      <c r="M64" s="19">
        <f>SUM('[93]AM F1201 Rpt_Asset List_PPE'!AD1547:AD1555)</f>
        <v>0</v>
      </c>
      <c r="N64" s="19">
        <f>SUM('[93]AM F1201 Rpt_Asset List_PPE'!AE1547:AE1555)</f>
        <v>0</v>
      </c>
      <c r="O64" s="19">
        <f>SUM('[93]AM F1201 Rpt_Asset List_PPE'!AF1547:AF1555)</f>
        <v>0</v>
      </c>
      <c r="P64" s="19">
        <f>SUM('[93]AM F1201 Rpt_Asset List_PPE'!AG1547:AG1555)</f>
        <v>0</v>
      </c>
      <c r="Q64" s="19">
        <f>SUM('[93]AM F1201 Rpt_Asset List_PPE'!AH1547:AH1555)</f>
        <v>0</v>
      </c>
      <c r="R64" s="19">
        <f>SUM('[93]AM F1201 Rpt_Asset List_PPE'!AI1547:AI1555)</f>
        <v>0</v>
      </c>
      <c r="S64" s="19">
        <f>SUM('[93]AM F1201 Rpt_Asset List_PPE'!AJ1547:AJ1555)</f>
        <v>0</v>
      </c>
      <c r="T64" s="19">
        <f>SUM('[93]AM F1201 Rpt_Asset List_PPE'!AK1547:AK1555)</f>
        <v>0</v>
      </c>
      <c r="U64" s="19">
        <f>SUM('[93]AM F1201 Rpt_Asset List_PPE'!AL1547:AL1555)</f>
        <v>0</v>
      </c>
      <c r="V64" s="19">
        <f>SUM('[93]AM F1201 Rpt_Asset List_PPE'!AM1547:AM1555)</f>
        <v>0</v>
      </c>
      <c r="W64" s="19">
        <f>SUM('[93]AM F1201 Rpt_Asset List_PPE'!AN1547:AN1555)</f>
        <v>0</v>
      </c>
      <c r="X64" s="19">
        <f>SUM('[93]AM F1201 Rpt_Asset List_PPE'!AO1547:AO1555)</f>
        <v>0</v>
      </c>
      <c r="Y64" s="19">
        <f>SUM('[93]AM F1201 Rpt_Asset List_PPE'!AQ1547:AQ1555)</f>
        <v>139819.74</v>
      </c>
      <c r="Z64" s="19">
        <f>SUM('[93]AM F1201 Rpt_Asset List_PPE'!AR1547:AR1555)</f>
        <v>0</v>
      </c>
      <c r="AA64" s="19">
        <f t="shared" si="23"/>
        <v>0</v>
      </c>
      <c r="AB64" s="19">
        <f t="shared" si="24"/>
        <v>219049.77</v>
      </c>
      <c r="AC64" s="19">
        <f t="shared" si="25"/>
        <v>219049.77</v>
      </c>
      <c r="AD64" s="5">
        <v>0.04</v>
      </c>
      <c r="AE64" s="19">
        <f t="shared" si="26"/>
        <v>8761.9907999999996</v>
      </c>
      <c r="AF64" s="19">
        <f t="shared" si="27"/>
        <v>0</v>
      </c>
      <c r="AG64" s="19">
        <f t="shared" si="28"/>
        <v>0</v>
      </c>
      <c r="AH64" s="19">
        <f t="shared" si="29"/>
        <v>0</v>
      </c>
      <c r="AI64" s="19">
        <f t="shared" si="30"/>
        <v>0</v>
      </c>
      <c r="AJ64" s="19">
        <f t="shared" si="31"/>
        <v>3169.2012</v>
      </c>
      <c r="AK64" s="19">
        <f t="shared" si="32"/>
        <v>0</v>
      </c>
      <c r="AL64" s="19">
        <f t="shared" si="33"/>
        <v>0</v>
      </c>
      <c r="AM64" s="19">
        <f t="shared" si="34"/>
        <v>0</v>
      </c>
      <c r="AN64" s="19">
        <f t="shared" si="35"/>
        <v>0</v>
      </c>
      <c r="AO64" s="19">
        <f t="shared" si="36"/>
        <v>0</v>
      </c>
      <c r="AP64" s="19">
        <f t="shared" si="37"/>
        <v>0</v>
      </c>
      <c r="AQ64" s="19">
        <f t="shared" si="38"/>
        <v>0</v>
      </c>
      <c r="AR64" s="19">
        <f t="shared" si="39"/>
        <v>0</v>
      </c>
      <c r="AS64" s="19">
        <f t="shared" si="40"/>
        <v>0</v>
      </c>
      <c r="AT64" s="19">
        <f t="shared" si="41"/>
        <v>0</v>
      </c>
      <c r="AU64" s="19">
        <f t="shared" si="42"/>
        <v>0</v>
      </c>
      <c r="AV64" s="19">
        <f t="shared" si="43"/>
        <v>0</v>
      </c>
      <c r="AW64" s="19">
        <f t="shared" si="44"/>
        <v>0</v>
      </c>
      <c r="AX64" s="19">
        <f t="shared" si="45"/>
        <v>0</v>
      </c>
      <c r="AY64" s="19">
        <f t="shared" si="46"/>
        <v>0</v>
      </c>
      <c r="AZ64" s="19">
        <f t="shared" si="47"/>
        <v>5592.7896000000001</v>
      </c>
      <c r="BA64" s="19">
        <f t="shared" si="48"/>
        <v>0</v>
      </c>
    </row>
    <row r="65" spans="1:53" x14ac:dyDescent="0.2">
      <c r="A65" s="11">
        <v>380</v>
      </c>
      <c r="B65" s="12">
        <v>1400</v>
      </c>
      <c r="C65" s="13" t="s">
        <v>86</v>
      </c>
      <c r="D65" s="13" t="s">
        <v>108</v>
      </c>
      <c r="E65" s="19">
        <f>SUM('[93]AM F1201 Rpt_Asset List_PPE'!V1556:V1627)</f>
        <v>0</v>
      </c>
      <c r="F65" s="19">
        <f>SUM('[93]AM F1201 Rpt_Asset List_PPE'!W1556:W1627)</f>
        <v>15041.39</v>
      </c>
      <c r="G65" s="19">
        <f>SUM('[93]AM F1201 Rpt_Asset List_PPE'!X1556:X1627)</f>
        <v>0</v>
      </c>
      <c r="H65" s="19">
        <f>SUM('[93]AM F1201 Rpt_Asset List_PPE'!Y1556:Y1627)</f>
        <v>0</v>
      </c>
      <c r="I65" s="19">
        <f>SUM('[93]AM F1201 Rpt_Asset List_PPE'!Z1556:Z1627)</f>
        <v>3482877.5499999993</v>
      </c>
      <c r="J65" s="19">
        <f>SUM('[93]AM F1201 Rpt_Asset List_PPE'!AA1556:AA1627)</f>
        <v>0</v>
      </c>
      <c r="K65" s="19">
        <f>SUM('[93]AM F1201 Rpt_Asset List_PPE'!AB1556:AB1627)</f>
        <v>65297.079999999994</v>
      </c>
      <c r="L65" s="19">
        <f>SUM('[93]AM F1201 Rpt_Asset List_PPE'!AC1556:AC1627)</f>
        <v>0</v>
      </c>
      <c r="M65" s="19">
        <f>SUM('[93]AM F1201 Rpt_Asset List_PPE'!AD1556:AD1627)</f>
        <v>60455.69000000001</v>
      </c>
      <c r="N65" s="19">
        <f>SUM('[93]AM F1201 Rpt_Asset List_PPE'!AE1556:AE1627)</f>
        <v>1026579.0899999999</v>
      </c>
      <c r="O65" s="19">
        <f>SUM('[93]AM F1201 Rpt_Asset List_PPE'!AF1556:AF1627)</f>
        <v>0</v>
      </c>
      <c r="P65" s="19">
        <f>SUM('[93]AM F1201 Rpt_Asset List_PPE'!AG1556:AG1627)</f>
        <v>0</v>
      </c>
      <c r="Q65" s="19">
        <f>SUM('[93]AM F1201 Rpt_Asset List_PPE'!AH1556:AH1627)</f>
        <v>0</v>
      </c>
      <c r="R65" s="19">
        <f>SUM('[93]AM F1201 Rpt_Asset List_PPE'!AI1556:AI1627)</f>
        <v>0</v>
      </c>
      <c r="S65" s="19">
        <f>SUM('[93]AM F1201 Rpt_Asset List_PPE'!AJ1556:AJ1627)</f>
        <v>157347.74000000002</v>
      </c>
      <c r="T65" s="19">
        <f>SUM('[93]AM F1201 Rpt_Asset List_PPE'!AK1556:AK1627)</f>
        <v>0</v>
      </c>
      <c r="U65" s="19">
        <f>SUM('[93]AM F1201 Rpt_Asset List_PPE'!AL1556:AL1627)</f>
        <v>0</v>
      </c>
      <c r="V65" s="19">
        <f>SUM('[93]AM F1201 Rpt_Asset List_PPE'!AM1556:AM1627)</f>
        <v>0</v>
      </c>
      <c r="W65" s="19">
        <f>SUM('[93]AM F1201 Rpt_Asset List_PPE'!AN1556:AN1627)</f>
        <v>0</v>
      </c>
      <c r="X65" s="19">
        <f>SUM('[93]AM F1201 Rpt_Asset List_PPE'!AO1556:AO1627)</f>
        <v>0</v>
      </c>
      <c r="Y65" s="19">
        <f>SUM('[93]AM F1201 Rpt_Asset List_PPE'!AQ1556:AQ1627)</f>
        <v>1326939.9600000002</v>
      </c>
      <c r="Z65" s="19">
        <f>SUM('[93]AM F1201 Rpt_Asset List_PPE'!AR1556:AR1627)</f>
        <v>0</v>
      </c>
      <c r="AA65" s="19">
        <f t="shared" si="23"/>
        <v>0</v>
      </c>
      <c r="AB65" s="19">
        <f t="shared" si="24"/>
        <v>6134538.4999999991</v>
      </c>
      <c r="AC65" s="19">
        <f t="shared" si="25"/>
        <v>6134538.4999999991</v>
      </c>
      <c r="AD65" s="5">
        <v>0.04</v>
      </c>
      <c r="AE65" s="19">
        <f t="shared" si="26"/>
        <v>245381.53999999998</v>
      </c>
      <c r="AF65" s="19">
        <f t="shared" si="27"/>
        <v>0</v>
      </c>
      <c r="AG65" s="19">
        <f t="shared" si="28"/>
        <v>601.65559999999994</v>
      </c>
      <c r="AH65" s="19">
        <f t="shared" si="29"/>
        <v>0</v>
      </c>
      <c r="AI65" s="19">
        <f t="shared" si="30"/>
        <v>0</v>
      </c>
      <c r="AJ65" s="19">
        <f t="shared" si="31"/>
        <v>139315.10199999998</v>
      </c>
      <c r="AK65" s="19">
        <f t="shared" si="32"/>
        <v>0</v>
      </c>
      <c r="AL65" s="19">
        <f t="shared" si="33"/>
        <v>2611.8831999999998</v>
      </c>
      <c r="AM65" s="19">
        <f t="shared" si="34"/>
        <v>0</v>
      </c>
      <c r="AN65" s="19">
        <f t="shared" si="35"/>
        <v>2418.2276000000006</v>
      </c>
      <c r="AO65" s="19">
        <f t="shared" si="36"/>
        <v>41063.163599999993</v>
      </c>
      <c r="AP65" s="19">
        <f t="shared" si="37"/>
        <v>0</v>
      </c>
      <c r="AQ65" s="19">
        <f t="shared" si="38"/>
        <v>0</v>
      </c>
      <c r="AR65" s="19">
        <f t="shared" si="39"/>
        <v>0</v>
      </c>
      <c r="AS65" s="19">
        <f t="shared" si="40"/>
        <v>0</v>
      </c>
      <c r="AT65" s="19">
        <f t="shared" si="41"/>
        <v>6293.9096000000009</v>
      </c>
      <c r="AU65" s="19">
        <f t="shared" si="42"/>
        <v>0</v>
      </c>
      <c r="AV65" s="19">
        <f t="shared" si="43"/>
        <v>0</v>
      </c>
      <c r="AW65" s="19">
        <f t="shared" si="44"/>
        <v>0</v>
      </c>
      <c r="AX65" s="19">
        <f t="shared" si="45"/>
        <v>0</v>
      </c>
      <c r="AY65" s="19">
        <f t="shared" si="46"/>
        <v>0</v>
      </c>
      <c r="AZ65" s="19">
        <f t="shared" si="47"/>
        <v>53077.59840000001</v>
      </c>
      <c r="BA65" s="19">
        <f t="shared" si="48"/>
        <v>0</v>
      </c>
    </row>
    <row r="66" spans="1:53" x14ac:dyDescent="0.2">
      <c r="A66" s="11">
        <v>380</v>
      </c>
      <c r="B66" s="12">
        <v>1405</v>
      </c>
      <c r="C66" s="13" t="s">
        <v>86</v>
      </c>
      <c r="D66" s="13" t="s">
        <v>109</v>
      </c>
      <c r="E66" s="19">
        <f>SUM('[93]AM F1201 Rpt_Asset List_PPE'!V1628:V1628)</f>
        <v>0</v>
      </c>
      <c r="F66" s="19">
        <f>SUM('[93]AM F1201 Rpt_Asset List_PPE'!W1628:W1628)</f>
        <v>0</v>
      </c>
      <c r="G66" s="19">
        <f>SUM('[93]AM F1201 Rpt_Asset List_PPE'!X1628:X1628)</f>
        <v>0</v>
      </c>
      <c r="H66" s="19">
        <f>SUM('[93]AM F1201 Rpt_Asset List_PPE'!Y1628:Y1628)</f>
        <v>0</v>
      </c>
      <c r="I66" s="19">
        <f>SUM('[93]AM F1201 Rpt_Asset List_PPE'!Z1628:Z1628)</f>
        <v>0</v>
      </c>
      <c r="J66" s="19">
        <f>SUM('[93]AM F1201 Rpt_Asset List_PPE'!AA1628:AA1628)</f>
        <v>0</v>
      </c>
      <c r="K66" s="19">
        <f>SUM('[93]AM F1201 Rpt_Asset List_PPE'!AB1628:AB1628)</f>
        <v>0</v>
      </c>
      <c r="L66" s="19">
        <f>SUM('[93]AM F1201 Rpt_Asset List_PPE'!AC1628:AC1628)</f>
        <v>0</v>
      </c>
      <c r="M66" s="19">
        <f>SUM('[93]AM F1201 Rpt_Asset List_PPE'!AD1628:AD1628)</f>
        <v>0</v>
      </c>
      <c r="N66" s="19">
        <f>SUM('[93]AM F1201 Rpt_Asset List_PPE'!AE1628:AE1628)</f>
        <v>0</v>
      </c>
      <c r="O66" s="19">
        <f>SUM('[93]AM F1201 Rpt_Asset List_PPE'!AF1628:AF1628)</f>
        <v>0</v>
      </c>
      <c r="P66" s="19">
        <f>SUM('[93]AM F1201 Rpt_Asset List_PPE'!AG1628:AG1628)</f>
        <v>0</v>
      </c>
      <c r="Q66" s="19">
        <f>SUM('[93]AM F1201 Rpt_Asset List_PPE'!AH1628:AH1628)</f>
        <v>0</v>
      </c>
      <c r="R66" s="19">
        <f>SUM('[93]AM F1201 Rpt_Asset List_PPE'!AI1628:AI1628)</f>
        <v>0</v>
      </c>
      <c r="S66" s="19">
        <f>SUM('[93]AM F1201 Rpt_Asset List_PPE'!AJ1628:AJ1628)</f>
        <v>1092.8800000000001</v>
      </c>
      <c r="T66" s="19">
        <f>SUM('[93]AM F1201 Rpt_Asset List_PPE'!AK1628:AK1628)</f>
        <v>0</v>
      </c>
      <c r="U66" s="19">
        <f>SUM('[93]AM F1201 Rpt_Asset List_PPE'!AL1628:AL1628)</f>
        <v>0</v>
      </c>
      <c r="V66" s="19">
        <f>SUM('[93]AM F1201 Rpt_Asset List_PPE'!AM1628:AM1628)</f>
        <v>0</v>
      </c>
      <c r="W66" s="19">
        <f>SUM('[93]AM F1201 Rpt_Asset List_PPE'!AN1628:AN1628)</f>
        <v>0</v>
      </c>
      <c r="X66" s="19">
        <f>SUM('[93]AM F1201 Rpt_Asset List_PPE'!AO1628:AO1628)</f>
        <v>0</v>
      </c>
      <c r="Y66" s="19">
        <f>SUM('[93]AM F1201 Rpt_Asset List_PPE'!AQ1628:AQ1628)</f>
        <v>0</v>
      </c>
      <c r="Z66" s="19">
        <f>SUM('[93]AM F1201 Rpt_Asset List_PPE'!AR1628:AR1628)</f>
        <v>0</v>
      </c>
      <c r="AA66" s="19">
        <f t="shared" si="23"/>
        <v>0</v>
      </c>
      <c r="AB66" s="19">
        <f t="shared" si="24"/>
        <v>1092.8800000000001</v>
      </c>
      <c r="AC66" s="19">
        <f t="shared" si="25"/>
        <v>1092.8800000000001</v>
      </c>
      <c r="AD66" s="5">
        <v>0.04</v>
      </c>
      <c r="AE66" s="19">
        <f t="shared" si="26"/>
        <v>43.715200000000003</v>
      </c>
      <c r="AF66" s="19">
        <f t="shared" si="27"/>
        <v>0</v>
      </c>
      <c r="AG66" s="19">
        <f t="shared" si="28"/>
        <v>0</v>
      </c>
      <c r="AH66" s="19">
        <f t="shared" si="29"/>
        <v>0</v>
      </c>
      <c r="AI66" s="19">
        <f t="shared" si="30"/>
        <v>0</v>
      </c>
      <c r="AJ66" s="19">
        <f t="shared" si="31"/>
        <v>0</v>
      </c>
      <c r="AK66" s="19">
        <f t="shared" si="32"/>
        <v>0</v>
      </c>
      <c r="AL66" s="19">
        <f t="shared" si="33"/>
        <v>0</v>
      </c>
      <c r="AM66" s="19">
        <f t="shared" si="34"/>
        <v>0</v>
      </c>
      <c r="AN66" s="19">
        <f t="shared" si="35"/>
        <v>0</v>
      </c>
      <c r="AO66" s="19">
        <f t="shared" si="36"/>
        <v>0</v>
      </c>
      <c r="AP66" s="19">
        <f t="shared" si="37"/>
        <v>0</v>
      </c>
      <c r="AQ66" s="19">
        <f t="shared" si="38"/>
        <v>0</v>
      </c>
      <c r="AR66" s="19">
        <f t="shared" si="39"/>
        <v>0</v>
      </c>
      <c r="AS66" s="19">
        <f t="shared" si="40"/>
        <v>0</v>
      </c>
      <c r="AT66" s="19">
        <f t="shared" si="41"/>
        <v>43.715200000000003</v>
      </c>
      <c r="AU66" s="19">
        <f t="shared" si="42"/>
        <v>0</v>
      </c>
      <c r="AV66" s="19">
        <f t="shared" si="43"/>
        <v>0</v>
      </c>
      <c r="AW66" s="19">
        <f t="shared" si="44"/>
        <v>0</v>
      </c>
      <c r="AX66" s="19">
        <f t="shared" si="45"/>
        <v>0</v>
      </c>
      <c r="AY66" s="19">
        <f t="shared" si="46"/>
        <v>0</v>
      </c>
      <c r="AZ66" s="19">
        <f t="shared" si="47"/>
        <v>0</v>
      </c>
      <c r="BA66" s="19">
        <f t="shared" si="48"/>
        <v>0</v>
      </c>
    </row>
    <row r="67" spans="1:53" x14ac:dyDescent="0.2">
      <c r="A67" s="11">
        <v>381</v>
      </c>
      <c r="B67" s="12">
        <v>1410</v>
      </c>
      <c r="C67" s="13" t="s">
        <v>86</v>
      </c>
      <c r="D67" s="13" t="s">
        <v>110</v>
      </c>
      <c r="E67" s="19">
        <f>SUM('[93]AM F1201 Rpt_Asset List_PPE'!V1629:V1638)</f>
        <v>0</v>
      </c>
      <c r="F67" s="19">
        <f>SUM('[93]AM F1201 Rpt_Asset List_PPE'!W1629:W1638)</f>
        <v>0</v>
      </c>
      <c r="G67" s="19">
        <f>SUM('[93]AM F1201 Rpt_Asset List_PPE'!X1629:X1638)</f>
        <v>0</v>
      </c>
      <c r="H67" s="19">
        <f>SUM('[93]AM F1201 Rpt_Asset List_PPE'!Y1629:Y1638)</f>
        <v>0</v>
      </c>
      <c r="I67" s="19">
        <f>SUM('[93]AM F1201 Rpt_Asset List_PPE'!Z1629:Z1638)</f>
        <v>75374.539999999994</v>
      </c>
      <c r="J67" s="19">
        <f>SUM('[93]AM F1201 Rpt_Asset List_PPE'!AA1629:AA1638)</f>
        <v>0</v>
      </c>
      <c r="K67" s="19">
        <f>SUM('[93]AM F1201 Rpt_Asset List_PPE'!AB1629:AB1638)</f>
        <v>0</v>
      </c>
      <c r="L67" s="19">
        <f>SUM('[93]AM F1201 Rpt_Asset List_PPE'!AC1629:AC1638)</f>
        <v>0</v>
      </c>
      <c r="M67" s="19">
        <f>SUM('[93]AM F1201 Rpt_Asset List_PPE'!AD1629:AD1638)</f>
        <v>165</v>
      </c>
      <c r="N67" s="19">
        <f>SUM('[93]AM F1201 Rpt_Asset List_PPE'!AE1629:AE1638)</f>
        <v>0</v>
      </c>
      <c r="O67" s="19">
        <f>SUM('[93]AM F1201 Rpt_Asset List_PPE'!AF1629:AF1638)</f>
        <v>0</v>
      </c>
      <c r="P67" s="19">
        <f>SUM('[93]AM F1201 Rpt_Asset List_PPE'!AG1629:AG1638)</f>
        <v>0</v>
      </c>
      <c r="Q67" s="19">
        <f>SUM('[93]AM F1201 Rpt_Asset List_PPE'!AH1629:AH1638)</f>
        <v>0</v>
      </c>
      <c r="R67" s="19">
        <f>SUM('[93]AM F1201 Rpt_Asset List_PPE'!AI1629:AI1638)</f>
        <v>0</v>
      </c>
      <c r="S67" s="19">
        <f>SUM('[93]AM F1201 Rpt_Asset List_PPE'!AJ1629:AJ1638)</f>
        <v>0</v>
      </c>
      <c r="T67" s="19">
        <f>SUM('[93]AM F1201 Rpt_Asset List_PPE'!AK1629:AK1638)</f>
        <v>0</v>
      </c>
      <c r="U67" s="19">
        <f>SUM('[93]AM F1201 Rpt_Asset List_PPE'!AL1629:AL1638)</f>
        <v>0</v>
      </c>
      <c r="V67" s="19">
        <f>SUM('[93]AM F1201 Rpt_Asset List_PPE'!AM1629:AM1638)</f>
        <v>0</v>
      </c>
      <c r="W67" s="19">
        <f>SUM('[93]AM F1201 Rpt_Asset List_PPE'!AN1629:AN1638)</f>
        <v>0</v>
      </c>
      <c r="X67" s="19">
        <f>SUM('[93]AM F1201 Rpt_Asset List_PPE'!AO1629:AO1638)</f>
        <v>0</v>
      </c>
      <c r="Y67" s="19">
        <f>SUM('[93]AM F1201 Rpt_Asset List_PPE'!AQ1629:AQ1638)</f>
        <v>18112.64</v>
      </c>
      <c r="Z67" s="19">
        <f>SUM('[93]AM F1201 Rpt_Asset List_PPE'!AR1629:AR1638)</f>
        <v>0</v>
      </c>
      <c r="AA67" s="19">
        <f t="shared" si="23"/>
        <v>0</v>
      </c>
      <c r="AB67" s="19">
        <f t="shared" si="24"/>
        <v>93652.18</v>
      </c>
      <c r="AC67" s="19">
        <f t="shared" si="25"/>
        <v>93652.18</v>
      </c>
      <c r="AD67" s="5">
        <v>0.04</v>
      </c>
      <c r="AE67" s="19">
        <f t="shared" si="26"/>
        <v>3746.0871999999999</v>
      </c>
      <c r="AF67" s="19">
        <f t="shared" si="27"/>
        <v>0</v>
      </c>
      <c r="AG67" s="19">
        <f t="shared" si="28"/>
        <v>0</v>
      </c>
      <c r="AH67" s="19">
        <f t="shared" si="29"/>
        <v>0</v>
      </c>
      <c r="AI67" s="19">
        <f t="shared" si="30"/>
        <v>0</v>
      </c>
      <c r="AJ67" s="19">
        <f t="shared" si="31"/>
        <v>3014.9815999999996</v>
      </c>
      <c r="AK67" s="19">
        <f t="shared" si="32"/>
        <v>0</v>
      </c>
      <c r="AL67" s="19">
        <f t="shared" si="33"/>
        <v>0</v>
      </c>
      <c r="AM67" s="19">
        <f t="shared" si="34"/>
        <v>0</v>
      </c>
      <c r="AN67" s="19">
        <f t="shared" si="35"/>
        <v>6.6000000000000005</v>
      </c>
      <c r="AO67" s="19">
        <f t="shared" si="36"/>
        <v>0</v>
      </c>
      <c r="AP67" s="19">
        <f t="shared" si="37"/>
        <v>0</v>
      </c>
      <c r="AQ67" s="19">
        <f t="shared" si="38"/>
        <v>0</v>
      </c>
      <c r="AR67" s="19">
        <f t="shared" si="39"/>
        <v>0</v>
      </c>
      <c r="AS67" s="19">
        <f t="shared" si="40"/>
        <v>0</v>
      </c>
      <c r="AT67" s="19">
        <f t="shared" si="41"/>
        <v>0</v>
      </c>
      <c r="AU67" s="19">
        <f t="shared" si="42"/>
        <v>0</v>
      </c>
      <c r="AV67" s="19">
        <f t="shared" si="43"/>
        <v>0</v>
      </c>
      <c r="AW67" s="19">
        <f t="shared" si="44"/>
        <v>0</v>
      </c>
      <c r="AX67" s="19">
        <f t="shared" si="45"/>
        <v>0</v>
      </c>
      <c r="AY67" s="19">
        <f t="shared" si="46"/>
        <v>0</v>
      </c>
      <c r="AZ67" s="19">
        <f t="shared" si="47"/>
        <v>724.50559999999996</v>
      </c>
      <c r="BA67" s="19">
        <f t="shared" si="48"/>
        <v>0</v>
      </c>
    </row>
    <row r="68" spans="1:53" x14ac:dyDescent="0.2">
      <c r="A68" s="11">
        <v>389</v>
      </c>
      <c r="B68" s="12">
        <v>1430</v>
      </c>
      <c r="C68" s="13" t="s">
        <v>86</v>
      </c>
      <c r="D68" s="13" t="s">
        <v>111</v>
      </c>
      <c r="E68" s="19">
        <f>SUM('[93]AM F1201 Rpt_Asset List_PPE'!V1639:V1639)</f>
        <v>0</v>
      </c>
      <c r="F68" s="19">
        <f>SUM('[93]AM F1201 Rpt_Asset List_PPE'!W1639:W1639)</f>
        <v>0</v>
      </c>
      <c r="G68" s="19">
        <f>SUM('[93]AM F1201 Rpt_Asset List_PPE'!X1639:X1639)</f>
        <v>0</v>
      </c>
      <c r="H68" s="19">
        <f>SUM('[93]AM F1201 Rpt_Asset List_PPE'!Y1639:Y1639)</f>
        <v>0</v>
      </c>
      <c r="I68" s="19">
        <f>SUM('[93]AM F1201 Rpt_Asset List_PPE'!Z1639:Z1639)</f>
        <v>52819.28</v>
      </c>
      <c r="J68" s="19">
        <f>SUM('[93]AM F1201 Rpt_Asset List_PPE'!AA1639:AA1639)</f>
        <v>0</v>
      </c>
      <c r="K68" s="19">
        <f>SUM('[93]AM F1201 Rpt_Asset List_PPE'!AB1639:AB1639)</f>
        <v>0</v>
      </c>
      <c r="L68" s="19">
        <f>SUM('[93]AM F1201 Rpt_Asset List_PPE'!AC1639:AC1639)</f>
        <v>0</v>
      </c>
      <c r="M68" s="19">
        <f>SUM('[93]AM F1201 Rpt_Asset List_PPE'!AD1639:AD1639)</f>
        <v>0</v>
      </c>
      <c r="N68" s="19">
        <f>SUM('[93]AM F1201 Rpt_Asset List_PPE'!AE1639:AE1639)</f>
        <v>0</v>
      </c>
      <c r="O68" s="19">
        <f>SUM('[93]AM F1201 Rpt_Asset List_PPE'!AF1639:AF1639)</f>
        <v>0</v>
      </c>
      <c r="P68" s="19">
        <f>SUM('[93]AM F1201 Rpt_Asset List_PPE'!AG1639:AG1639)</f>
        <v>0</v>
      </c>
      <c r="Q68" s="19">
        <f>SUM('[93]AM F1201 Rpt_Asset List_PPE'!AH1639:AH1639)</f>
        <v>0</v>
      </c>
      <c r="R68" s="19">
        <f>SUM('[93]AM F1201 Rpt_Asset List_PPE'!AI1639:AI1639)</f>
        <v>0</v>
      </c>
      <c r="S68" s="19">
        <f>SUM('[93]AM F1201 Rpt_Asset List_PPE'!AJ1639:AJ1639)</f>
        <v>0</v>
      </c>
      <c r="T68" s="19">
        <f>SUM('[93]AM F1201 Rpt_Asset List_PPE'!AK1639:AK1639)</f>
        <v>0</v>
      </c>
      <c r="U68" s="19">
        <f>SUM('[93]AM F1201 Rpt_Asset List_PPE'!AL1639:AL1639)</f>
        <v>0</v>
      </c>
      <c r="V68" s="19">
        <f>SUM('[93]AM F1201 Rpt_Asset List_PPE'!AM1639:AM1639)</f>
        <v>0</v>
      </c>
      <c r="W68" s="19">
        <f>SUM('[93]AM F1201 Rpt_Asset List_PPE'!AN1639:AN1639)</f>
        <v>0</v>
      </c>
      <c r="X68" s="19">
        <f>SUM('[93]AM F1201 Rpt_Asset List_PPE'!AO1639:AO1639)</f>
        <v>0</v>
      </c>
      <c r="Y68" s="19">
        <f>SUM('[93]AM F1201 Rpt_Asset List_PPE'!AQ1639:AQ1639)</f>
        <v>0</v>
      </c>
      <c r="Z68" s="19">
        <f>SUM('[93]AM F1201 Rpt_Asset List_PPE'!AR1639:AR1639)</f>
        <v>0</v>
      </c>
      <c r="AA68" s="19">
        <f t="shared" si="23"/>
        <v>0</v>
      </c>
      <c r="AB68" s="19">
        <f t="shared" si="24"/>
        <v>52819.28</v>
      </c>
      <c r="AC68" s="19">
        <f t="shared" si="25"/>
        <v>52819.28</v>
      </c>
      <c r="AD68" s="5">
        <v>0.04</v>
      </c>
      <c r="AE68" s="19">
        <f t="shared" si="26"/>
        <v>2112.7712000000001</v>
      </c>
      <c r="AF68" s="19">
        <f t="shared" si="27"/>
        <v>0</v>
      </c>
      <c r="AG68" s="19">
        <f t="shared" si="28"/>
        <v>0</v>
      </c>
      <c r="AH68" s="19">
        <f t="shared" si="29"/>
        <v>0</v>
      </c>
      <c r="AI68" s="19">
        <f t="shared" si="30"/>
        <v>0</v>
      </c>
      <c r="AJ68" s="19">
        <f t="shared" si="31"/>
        <v>2112.7712000000001</v>
      </c>
      <c r="AK68" s="19">
        <f t="shared" si="32"/>
        <v>0</v>
      </c>
      <c r="AL68" s="19">
        <f t="shared" si="33"/>
        <v>0</v>
      </c>
      <c r="AM68" s="19">
        <f t="shared" si="34"/>
        <v>0</v>
      </c>
      <c r="AN68" s="19">
        <f t="shared" si="35"/>
        <v>0</v>
      </c>
      <c r="AO68" s="19">
        <f t="shared" si="36"/>
        <v>0</v>
      </c>
      <c r="AP68" s="19">
        <f t="shared" si="37"/>
        <v>0</v>
      </c>
      <c r="AQ68" s="19">
        <f t="shared" si="38"/>
        <v>0</v>
      </c>
      <c r="AR68" s="19">
        <f t="shared" si="39"/>
        <v>0</v>
      </c>
      <c r="AS68" s="19">
        <f t="shared" si="40"/>
        <v>0</v>
      </c>
      <c r="AT68" s="19">
        <f t="shared" si="41"/>
        <v>0</v>
      </c>
      <c r="AU68" s="19">
        <f t="shared" si="42"/>
        <v>0</v>
      </c>
      <c r="AV68" s="19">
        <f t="shared" si="43"/>
        <v>0</v>
      </c>
      <c r="AW68" s="19">
        <f t="shared" si="44"/>
        <v>0</v>
      </c>
      <c r="AX68" s="19">
        <f t="shared" si="45"/>
        <v>0</v>
      </c>
      <c r="AY68" s="19">
        <f t="shared" si="46"/>
        <v>0</v>
      </c>
      <c r="AZ68" s="19">
        <f t="shared" si="47"/>
        <v>0</v>
      </c>
      <c r="BA68" s="19">
        <f t="shared" si="48"/>
        <v>0</v>
      </c>
    </row>
    <row r="69" spans="1:53" x14ac:dyDescent="0.2">
      <c r="A69" s="11">
        <v>389</v>
      </c>
      <c r="B69" s="12">
        <v>1440</v>
      </c>
      <c r="C69" s="13" t="s">
        <v>86</v>
      </c>
      <c r="D69" s="13" t="s">
        <v>112</v>
      </c>
      <c r="E69" s="19">
        <f>SUM('[93]AM F1201 Rpt_Asset List_PPE'!V1640:V1640)</f>
        <v>0</v>
      </c>
      <c r="F69" s="19">
        <f>SUM('[93]AM F1201 Rpt_Asset List_PPE'!W1640:W1640)</f>
        <v>0</v>
      </c>
      <c r="G69" s="19">
        <f>SUM('[93]AM F1201 Rpt_Asset List_PPE'!X1640:X1640)</f>
        <v>0</v>
      </c>
      <c r="H69" s="19">
        <f>SUM('[93]AM F1201 Rpt_Asset List_PPE'!Y1640:Y1640)</f>
        <v>0</v>
      </c>
      <c r="I69" s="19">
        <f>SUM('[93]AM F1201 Rpt_Asset List_PPE'!Z1640:Z1640)</f>
        <v>0</v>
      </c>
      <c r="J69" s="19">
        <f>SUM('[93]AM F1201 Rpt_Asset List_PPE'!AA1640:AA1640)</f>
        <v>0</v>
      </c>
      <c r="K69" s="19">
        <f>SUM('[93]AM F1201 Rpt_Asset List_PPE'!AB1640:AB1640)</f>
        <v>0</v>
      </c>
      <c r="L69" s="19">
        <f>SUM('[93]AM F1201 Rpt_Asset List_PPE'!AC1640:AC1640)</f>
        <v>0</v>
      </c>
      <c r="M69" s="19">
        <f>SUM('[93]AM F1201 Rpt_Asset List_PPE'!AD1640:AD1640)</f>
        <v>5467.5</v>
      </c>
      <c r="N69" s="19">
        <f>SUM('[93]AM F1201 Rpt_Asset List_PPE'!AE1640:AE1640)</f>
        <v>0</v>
      </c>
      <c r="O69" s="19">
        <f>SUM('[93]AM F1201 Rpt_Asset List_PPE'!AF1640:AF1640)</f>
        <v>0</v>
      </c>
      <c r="P69" s="19">
        <f>SUM('[93]AM F1201 Rpt_Asset List_PPE'!AG1640:AG1640)</f>
        <v>0</v>
      </c>
      <c r="Q69" s="19">
        <f>SUM('[93]AM F1201 Rpt_Asset List_PPE'!AH1640:AH1640)</f>
        <v>0</v>
      </c>
      <c r="R69" s="19">
        <f>SUM('[93]AM F1201 Rpt_Asset List_PPE'!AI1640:AI1640)</f>
        <v>0</v>
      </c>
      <c r="S69" s="19">
        <f>SUM('[93]AM F1201 Rpt_Asset List_PPE'!AJ1640:AJ1640)</f>
        <v>0</v>
      </c>
      <c r="T69" s="19">
        <f>SUM('[93]AM F1201 Rpt_Asset List_PPE'!AK1640:AK1640)</f>
        <v>0</v>
      </c>
      <c r="U69" s="19">
        <f>SUM('[93]AM F1201 Rpt_Asset List_PPE'!AL1640:AL1640)</f>
        <v>0</v>
      </c>
      <c r="V69" s="19">
        <f>SUM('[93]AM F1201 Rpt_Asset List_PPE'!AM1640:AM1640)</f>
        <v>0</v>
      </c>
      <c r="W69" s="19">
        <f>SUM('[93]AM F1201 Rpt_Asset List_PPE'!AN1640:AN1640)</f>
        <v>0</v>
      </c>
      <c r="X69" s="19">
        <f>SUM('[93]AM F1201 Rpt_Asset List_PPE'!AO1640:AO1640)</f>
        <v>0</v>
      </c>
      <c r="Y69" s="19">
        <f>SUM('[93]AM F1201 Rpt_Asset List_PPE'!AQ1640:AQ1640)</f>
        <v>0</v>
      </c>
      <c r="Z69" s="19">
        <f>SUM('[93]AM F1201 Rpt_Asset List_PPE'!AR1640:AR1640)</f>
        <v>0</v>
      </c>
      <c r="AA69" s="19">
        <f t="shared" si="23"/>
        <v>0</v>
      </c>
      <c r="AB69" s="19">
        <f t="shared" si="24"/>
        <v>5467.5</v>
      </c>
      <c r="AC69" s="19">
        <f t="shared" si="25"/>
        <v>5467.5</v>
      </c>
      <c r="AD69" s="5">
        <v>0.04</v>
      </c>
      <c r="AE69" s="19">
        <f t="shared" si="26"/>
        <v>218.70000000000002</v>
      </c>
      <c r="AF69" s="19">
        <f t="shared" si="27"/>
        <v>0</v>
      </c>
      <c r="AG69" s="19">
        <f t="shared" si="28"/>
        <v>0</v>
      </c>
      <c r="AH69" s="19">
        <f t="shared" si="29"/>
        <v>0</v>
      </c>
      <c r="AI69" s="19">
        <f t="shared" si="30"/>
        <v>0</v>
      </c>
      <c r="AJ69" s="19">
        <f t="shared" si="31"/>
        <v>0</v>
      </c>
      <c r="AK69" s="19">
        <f t="shared" si="32"/>
        <v>0</v>
      </c>
      <c r="AL69" s="19">
        <f t="shared" si="33"/>
        <v>0</v>
      </c>
      <c r="AM69" s="19">
        <f t="shared" si="34"/>
        <v>0</v>
      </c>
      <c r="AN69" s="19">
        <f t="shared" si="35"/>
        <v>218.70000000000002</v>
      </c>
      <c r="AO69" s="19">
        <f t="shared" si="36"/>
        <v>0</v>
      </c>
      <c r="AP69" s="19">
        <f t="shared" si="37"/>
        <v>0</v>
      </c>
      <c r="AQ69" s="19">
        <f t="shared" si="38"/>
        <v>0</v>
      </c>
      <c r="AR69" s="19">
        <f t="shared" si="39"/>
        <v>0</v>
      </c>
      <c r="AS69" s="19">
        <f t="shared" si="40"/>
        <v>0</v>
      </c>
      <c r="AT69" s="19">
        <f t="shared" si="41"/>
        <v>0</v>
      </c>
      <c r="AU69" s="19">
        <f t="shared" si="42"/>
        <v>0</v>
      </c>
      <c r="AV69" s="19">
        <f t="shared" si="43"/>
        <v>0</v>
      </c>
      <c r="AW69" s="19">
        <f t="shared" si="44"/>
        <v>0</v>
      </c>
      <c r="AX69" s="19">
        <f t="shared" si="45"/>
        <v>0</v>
      </c>
      <c r="AY69" s="19">
        <f t="shared" si="46"/>
        <v>0</v>
      </c>
      <c r="AZ69" s="19">
        <f t="shared" si="47"/>
        <v>0</v>
      </c>
      <c r="BA69" s="19">
        <f t="shared" si="48"/>
        <v>0</v>
      </c>
    </row>
    <row r="70" spans="1:53" x14ac:dyDescent="0.2">
      <c r="A70" s="11">
        <v>390</v>
      </c>
      <c r="B70" s="12">
        <v>1460</v>
      </c>
      <c r="C70" s="13" t="s">
        <v>86</v>
      </c>
      <c r="D70" s="13" t="s">
        <v>77</v>
      </c>
      <c r="E70" s="19">
        <f>SUM('[93]AM F1201 Rpt_Asset List_PPE'!V1641:V1645)</f>
        <v>0</v>
      </c>
      <c r="F70" s="19">
        <f>SUM('[93]AM F1201 Rpt_Asset List_PPE'!W1641:W1645)</f>
        <v>869.25</v>
      </c>
      <c r="G70" s="19">
        <f>SUM('[93]AM F1201 Rpt_Asset List_PPE'!X1641:X1645)</f>
        <v>0</v>
      </c>
      <c r="H70" s="19">
        <f>SUM('[93]AM F1201 Rpt_Asset List_PPE'!Y1641:Y1645)</f>
        <v>0</v>
      </c>
      <c r="I70" s="19">
        <f>SUM('[93]AM F1201 Rpt_Asset List_PPE'!Z1641:Z1645)</f>
        <v>8.1199999999999992</v>
      </c>
      <c r="J70" s="19">
        <f>SUM('[93]AM F1201 Rpt_Asset List_PPE'!AA1641:AA1645)</f>
        <v>0</v>
      </c>
      <c r="K70" s="19">
        <f>SUM('[93]AM F1201 Rpt_Asset List_PPE'!AB1641:AB1645)</f>
        <v>0</v>
      </c>
      <c r="L70" s="19">
        <f>SUM('[93]AM F1201 Rpt_Asset List_PPE'!AC1641:AC1645)</f>
        <v>0</v>
      </c>
      <c r="M70" s="19">
        <f>SUM('[93]AM F1201 Rpt_Asset List_PPE'!AD1641:AD1645)</f>
        <v>0</v>
      </c>
      <c r="N70" s="19">
        <f>SUM('[93]AM F1201 Rpt_Asset List_PPE'!AE1641:AE1645)</f>
        <v>0</v>
      </c>
      <c r="O70" s="19">
        <f>SUM('[93]AM F1201 Rpt_Asset List_PPE'!AF1641:AF1645)</f>
        <v>0</v>
      </c>
      <c r="P70" s="19">
        <f>SUM('[93]AM F1201 Rpt_Asset List_PPE'!AG1641:AG1645)</f>
        <v>0</v>
      </c>
      <c r="Q70" s="19">
        <f>SUM('[93]AM F1201 Rpt_Asset List_PPE'!AH1641:AH1645)</f>
        <v>0</v>
      </c>
      <c r="R70" s="19">
        <f>SUM('[93]AM F1201 Rpt_Asset List_PPE'!AI1641:AI1645)</f>
        <v>0</v>
      </c>
      <c r="S70" s="19">
        <f>SUM('[93]AM F1201 Rpt_Asset List_PPE'!AJ1641:AJ1645)</f>
        <v>0</v>
      </c>
      <c r="T70" s="19">
        <f>SUM('[93]AM F1201 Rpt_Asset List_PPE'!AK1641:AK1645)</f>
        <v>0</v>
      </c>
      <c r="U70" s="19">
        <f>SUM('[93]AM F1201 Rpt_Asset List_PPE'!AL1641:AL1645)</f>
        <v>0</v>
      </c>
      <c r="V70" s="19">
        <f>SUM('[93]AM F1201 Rpt_Asset List_PPE'!AM1641:AM1645)</f>
        <v>0</v>
      </c>
      <c r="W70" s="19">
        <f>SUM('[93]AM F1201 Rpt_Asset List_PPE'!AN1641:AN1645)</f>
        <v>0</v>
      </c>
      <c r="X70" s="19">
        <f>SUM('[93]AM F1201 Rpt_Asset List_PPE'!AO1641:AO1645)</f>
        <v>0</v>
      </c>
      <c r="Y70" s="19">
        <f>SUM('[93]AM F1201 Rpt_Asset List_PPE'!AQ1641:AQ1645)</f>
        <v>74989.01999999999</v>
      </c>
      <c r="Z70" s="19">
        <f>SUM('[93]AM F1201 Rpt_Asset List_PPE'!AR1641:AR1645)</f>
        <v>0</v>
      </c>
      <c r="AA70" s="19">
        <f t="shared" si="23"/>
        <v>0</v>
      </c>
      <c r="AB70" s="19">
        <f t="shared" si="24"/>
        <v>75866.389999999985</v>
      </c>
      <c r="AC70" s="19">
        <f t="shared" si="25"/>
        <v>75866.389999999985</v>
      </c>
      <c r="AD70" s="5">
        <v>6.6699999999999995E-2</v>
      </c>
      <c r="AE70" s="19">
        <f t="shared" si="26"/>
        <v>5060.2882129999989</v>
      </c>
      <c r="AF70" s="19">
        <f t="shared" si="27"/>
        <v>0</v>
      </c>
      <c r="AG70" s="19">
        <f t="shared" si="28"/>
        <v>57.978974999999998</v>
      </c>
      <c r="AH70" s="19">
        <f t="shared" si="29"/>
        <v>0</v>
      </c>
      <c r="AI70" s="19">
        <f t="shared" si="30"/>
        <v>0</v>
      </c>
      <c r="AJ70" s="19">
        <f t="shared" si="31"/>
        <v>0.54160399999999986</v>
      </c>
      <c r="AK70" s="19">
        <f t="shared" si="32"/>
        <v>0</v>
      </c>
      <c r="AL70" s="19">
        <f t="shared" si="33"/>
        <v>0</v>
      </c>
      <c r="AM70" s="19">
        <f t="shared" si="34"/>
        <v>0</v>
      </c>
      <c r="AN70" s="19">
        <f t="shared" si="35"/>
        <v>0</v>
      </c>
      <c r="AO70" s="19">
        <f t="shared" si="36"/>
        <v>0</v>
      </c>
      <c r="AP70" s="19">
        <f t="shared" si="37"/>
        <v>0</v>
      </c>
      <c r="AQ70" s="19">
        <f t="shared" si="38"/>
        <v>0</v>
      </c>
      <c r="AR70" s="19">
        <f t="shared" si="39"/>
        <v>0</v>
      </c>
      <c r="AS70" s="19">
        <f t="shared" si="40"/>
        <v>0</v>
      </c>
      <c r="AT70" s="19">
        <f t="shared" si="41"/>
        <v>0</v>
      </c>
      <c r="AU70" s="19">
        <f t="shared" si="42"/>
        <v>0</v>
      </c>
      <c r="AV70" s="19">
        <f t="shared" si="43"/>
        <v>0</v>
      </c>
      <c r="AW70" s="19">
        <f t="shared" si="44"/>
        <v>0</v>
      </c>
      <c r="AX70" s="19">
        <f t="shared" si="45"/>
        <v>0</v>
      </c>
      <c r="AY70" s="19">
        <f t="shared" si="46"/>
        <v>0</v>
      </c>
      <c r="AZ70" s="19">
        <f t="shared" si="47"/>
        <v>5001.7676339999989</v>
      </c>
      <c r="BA70" s="19">
        <f t="shared" si="48"/>
        <v>0</v>
      </c>
    </row>
    <row r="71" spans="1:53" x14ac:dyDescent="0.2">
      <c r="A71" s="11">
        <v>393</v>
      </c>
      <c r="B71" s="12">
        <v>1470</v>
      </c>
      <c r="C71" s="13" t="s">
        <v>86</v>
      </c>
      <c r="D71" s="13" t="s">
        <v>78</v>
      </c>
      <c r="E71" s="19">
        <f>SUM('[93]AM F1201 Rpt_Asset List_PPE'!V1646:V1650)</f>
        <v>0</v>
      </c>
      <c r="F71" s="19">
        <f>SUM('[93]AM F1201 Rpt_Asset List_PPE'!W1646:W1650)</f>
        <v>0</v>
      </c>
      <c r="G71" s="19">
        <f>SUM('[93]AM F1201 Rpt_Asset List_PPE'!X1646:X1650)</f>
        <v>0</v>
      </c>
      <c r="H71" s="19">
        <f>SUM('[93]AM F1201 Rpt_Asset List_PPE'!Y1646:Y1650)</f>
        <v>0</v>
      </c>
      <c r="I71" s="19">
        <f>SUM('[93]AM F1201 Rpt_Asset List_PPE'!Z1646:Z1650)</f>
        <v>12153.59</v>
      </c>
      <c r="J71" s="19">
        <f>SUM('[93]AM F1201 Rpt_Asset List_PPE'!AA1646:AA1650)</f>
        <v>0</v>
      </c>
      <c r="K71" s="19">
        <f>SUM('[93]AM F1201 Rpt_Asset List_PPE'!AB1646:AB1650)</f>
        <v>304.91000000000003</v>
      </c>
      <c r="L71" s="19">
        <f>SUM('[93]AM F1201 Rpt_Asset List_PPE'!AC1646:AC1650)</f>
        <v>0</v>
      </c>
      <c r="M71" s="19">
        <f>SUM('[93]AM F1201 Rpt_Asset List_PPE'!AD1646:AD1650)</f>
        <v>0</v>
      </c>
      <c r="N71" s="19">
        <f>SUM('[93]AM F1201 Rpt_Asset List_PPE'!AE1646:AE1650)</f>
        <v>374.75</v>
      </c>
      <c r="O71" s="19">
        <f>SUM('[93]AM F1201 Rpt_Asset List_PPE'!AF1646:AF1650)</f>
        <v>0</v>
      </c>
      <c r="P71" s="19">
        <f>SUM('[93]AM F1201 Rpt_Asset List_PPE'!AG1646:AG1650)</f>
        <v>0</v>
      </c>
      <c r="Q71" s="19">
        <f>SUM('[93]AM F1201 Rpt_Asset List_PPE'!AH1646:AH1650)</f>
        <v>0</v>
      </c>
      <c r="R71" s="19">
        <f>SUM('[93]AM F1201 Rpt_Asset List_PPE'!AI1646:AI1650)</f>
        <v>0</v>
      </c>
      <c r="S71" s="19">
        <f>SUM('[93]AM F1201 Rpt_Asset List_PPE'!AJ1646:AJ1650)</f>
        <v>2491.6999999999998</v>
      </c>
      <c r="T71" s="19">
        <f>SUM('[93]AM F1201 Rpt_Asset List_PPE'!AK1646:AK1650)</f>
        <v>0</v>
      </c>
      <c r="U71" s="19">
        <f>SUM('[93]AM F1201 Rpt_Asset List_PPE'!AL1646:AL1650)</f>
        <v>0</v>
      </c>
      <c r="V71" s="19">
        <f>SUM('[93]AM F1201 Rpt_Asset List_PPE'!AM1646:AM1650)</f>
        <v>0</v>
      </c>
      <c r="W71" s="19">
        <f>SUM('[93]AM F1201 Rpt_Asset List_PPE'!AN1646:AN1650)</f>
        <v>0</v>
      </c>
      <c r="X71" s="19">
        <f>SUM('[93]AM F1201 Rpt_Asset List_PPE'!AO1646:AO1650)</f>
        <v>0</v>
      </c>
      <c r="Y71" s="19">
        <f>SUM('[93]AM F1201 Rpt_Asset List_PPE'!AQ1646:AQ1650)</f>
        <v>0</v>
      </c>
      <c r="Z71" s="19">
        <f>SUM('[93]AM F1201 Rpt_Asset List_PPE'!AR1646:AR1650)</f>
        <v>0</v>
      </c>
      <c r="AA71" s="19">
        <f t="shared" si="23"/>
        <v>0</v>
      </c>
      <c r="AB71" s="19">
        <f t="shared" si="24"/>
        <v>15324.95</v>
      </c>
      <c r="AC71" s="19">
        <f t="shared" si="25"/>
        <v>15324.95</v>
      </c>
      <c r="AD71" s="5">
        <v>0.1</v>
      </c>
      <c r="AE71" s="19">
        <f t="shared" ref="AE71:AE80" si="49">+AD71*AC71</f>
        <v>1532.4950000000001</v>
      </c>
      <c r="AF71" s="19">
        <f t="shared" ref="AF71:AF80" si="50">+E71*AD71</f>
        <v>0</v>
      </c>
      <c r="AG71" s="19">
        <f t="shared" ref="AG71:AG80" si="51">+F71*AD71</f>
        <v>0</v>
      </c>
      <c r="AH71" s="19">
        <f t="shared" ref="AH71:AH80" si="52">+G71*AD71</f>
        <v>0</v>
      </c>
      <c r="AI71" s="19">
        <f t="shared" ref="AI71:AI80" si="53">+H71*AD71</f>
        <v>0</v>
      </c>
      <c r="AJ71" s="19">
        <f t="shared" ref="AJ71:AJ80" si="54">+I71*AD71</f>
        <v>1215.3590000000002</v>
      </c>
      <c r="AK71" s="19">
        <f t="shared" ref="AK71:AK80" si="55">+J71*AD71</f>
        <v>0</v>
      </c>
      <c r="AL71" s="19">
        <f t="shared" ref="AL71:AL80" si="56">+K71*AD71</f>
        <v>30.491000000000003</v>
      </c>
      <c r="AM71" s="19">
        <f t="shared" ref="AM71:AM80" si="57">+L71*AD71</f>
        <v>0</v>
      </c>
      <c r="AN71" s="19">
        <f t="shared" ref="AN71:AN80" si="58">+M71*AD71</f>
        <v>0</v>
      </c>
      <c r="AO71" s="19">
        <f t="shared" ref="AO71:AO80" si="59">+N71*AD71</f>
        <v>37.475000000000001</v>
      </c>
      <c r="AP71" s="19">
        <f t="shared" ref="AP71:AP80" si="60">+O71*AD71</f>
        <v>0</v>
      </c>
      <c r="AQ71" s="19">
        <f t="shared" ref="AQ71:AQ80" si="61">+P71*AD71</f>
        <v>0</v>
      </c>
      <c r="AR71" s="19">
        <f t="shared" ref="AR71:AR80" si="62">+Q71*AD71</f>
        <v>0</v>
      </c>
      <c r="AS71" s="19">
        <f t="shared" ref="AS71:AS80" si="63">+R71*AD71</f>
        <v>0</v>
      </c>
      <c r="AT71" s="19">
        <f t="shared" ref="AT71:AT80" si="64">+S71*AD71</f>
        <v>249.17</v>
      </c>
      <c r="AU71" s="19">
        <f t="shared" ref="AU71:AU80" si="65">+T71*AD71</f>
        <v>0</v>
      </c>
      <c r="AV71" s="19">
        <f t="shared" ref="AV71:AV80" si="66">+U71*AD71</f>
        <v>0</v>
      </c>
      <c r="AW71" s="19">
        <f t="shared" ref="AW71:AW80" si="67">+V71*AD71</f>
        <v>0</v>
      </c>
      <c r="AX71" s="19">
        <f t="shared" ref="AX71:AX80" si="68">+W71*AD71</f>
        <v>0</v>
      </c>
      <c r="AY71" s="19">
        <f t="shared" ref="AY71:AY80" si="69">+X71*AD71</f>
        <v>0</v>
      </c>
      <c r="AZ71" s="19">
        <f t="shared" ref="AZ71:AZ80" si="70">+Y71*AD71</f>
        <v>0</v>
      </c>
      <c r="BA71" s="19">
        <f t="shared" ref="BA71:BA80" si="71">+Z71*AD71</f>
        <v>0</v>
      </c>
    </row>
    <row r="72" spans="1:53" x14ac:dyDescent="0.2">
      <c r="A72" s="11">
        <v>394</v>
      </c>
      <c r="B72" s="12">
        <v>1475</v>
      </c>
      <c r="C72" s="13" t="s">
        <v>86</v>
      </c>
      <c r="D72" s="13" t="s">
        <v>113</v>
      </c>
      <c r="E72" s="19">
        <f>SUM('[93]AM F1201 Rpt_Asset List_PPE'!V1651:V1654)</f>
        <v>0</v>
      </c>
      <c r="F72" s="19">
        <f>SUM('[93]AM F1201 Rpt_Asset List_PPE'!W1651:W1654)</f>
        <v>6450.66</v>
      </c>
      <c r="G72" s="19">
        <f>SUM('[93]AM F1201 Rpt_Asset List_PPE'!X1651:X1654)</f>
        <v>0</v>
      </c>
      <c r="H72" s="19">
        <f>SUM('[93]AM F1201 Rpt_Asset List_PPE'!Y1651:Y1654)</f>
        <v>0</v>
      </c>
      <c r="I72" s="19">
        <f>SUM('[93]AM F1201 Rpt_Asset List_PPE'!Z1651:Z1654)</f>
        <v>7630.99</v>
      </c>
      <c r="J72" s="19">
        <f>SUM('[93]AM F1201 Rpt_Asset List_PPE'!AA1651:AA1654)</f>
        <v>0</v>
      </c>
      <c r="K72" s="19">
        <f>SUM('[93]AM F1201 Rpt_Asset List_PPE'!AB1651:AB1654)</f>
        <v>0</v>
      </c>
      <c r="L72" s="19">
        <f>SUM('[93]AM F1201 Rpt_Asset List_PPE'!AC1651:AC1654)</f>
        <v>0</v>
      </c>
      <c r="M72" s="19">
        <f>SUM('[93]AM F1201 Rpt_Asset List_PPE'!AD1651:AD1654)</f>
        <v>0</v>
      </c>
      <c r="N72" s="19">
        <f>SUM('[93]AM F1201 Rpt_Asset List_PPE'!AE1651:AE1654)</f>
        <v>0</v>
      </c>
      <c r="O72" s="19">
        <f>SUM('[93]AM F1201 Rpt_Asset List_PPE'!AF1651:AF1654)</f>
        <v>0</v>
      </c>
      <c r="P72" s="19">
        <f>SUM('[93]AM F1201 Rpt_Asset List_PPE'!AG1651:AG1654)</f>
        <v>0</v>
      </c>
      <c r="Q72" s="19">
        <f>SUM('[93]AM F1201 Rpt_Asset List_PPE'!AH1651:AH1654)</f>
        <v>0</v>
      </c>
      <c r="R72" s="19">
        <f>SUM('[93]AM F1201 Rpt_Asset List_PPE'!AI1651:AI1654)</f>
        <v>0</v>
      </c>
      <c r="S72" s="19">
        <f>SUM('[93]AM F1201 Rpt_Asset List_PPE'!AJ1651:AJ1654)</f>
        <v>0</v>
      </c>
      <c r="T72" s="19">
        <f>SUM('[93]AM F1201 Rpt_Asset List_PPE'!AK1651:AK1654)</f>
        <v>0</v>
      </c>
      <c r="U72" s="19">
        <f>SUM('[93]AM F1201 Rpt_Asset List_PPE'!AL1651:AL1654)</f>
        <v>0</v>
      </c>
      <c r="V72" s="19">
        <f>SUM('[93]AM F1201 Rpt_Asset List_PPE'!AM1651:AM1654)</f>
        <v>0</v>
      </c>
      <c r="W72" s="19">
        <f>SUM('[93]AM F1201 Rpt_Asset List_PPE'!AN1651:AN1654)</f>
        <v>0</v>
      </c>
      <c r="X72" s="19">
        <f>SUM('[93]AM F1201 Rpt_Asset List_PPE'!AO1651:AO1654)</f>
        <v>0</v>
      </c>
      <c r="Y72" s="19">
        <f>SUM('[93]AM F1201 Rpt_Asset List_PPE'!AQ1651:AQ1654)</f>
        <v>608.92999999999995</v>
      </c>
      <c r="Z72" s="19">
        <f>SUM('[93]AM F1201 Rpt_Asset List_PPE'!AR1651:AR1654)</f>
        <v>0</v>
      </c>
      <c r="AA72" s="19">
        <f t="shared" ref="AA72:AA81" si="72">+E72+G72+H72+J72+L72+O72+P72+Q72+R72+T72+U72+V72+W72+X72+Z72</f>
        <v>0</v>
      </c>
      <c r="AB72" s="19">
        <f t="shared" ref="AB72:AB81" si="73">+F72+I72+K72+M72+N72+S72+Y72</f>
        <v>14690.58</v>
      </c>
      <c r="AC72" s="19">
        <f t="shared" ref="AC72:AC82" si="74">+AB72+AA72</f>
        <v>14690.58</v>
      </c>
      <c r="AD72" s="5">
        <v>0.1</v>
      </c>
      <c r="AE72" s="19">
        <f t="shared" si="49"/>
        <v>1469.058</v>
      </c>
      <c r="AF72" s="19">
        <f t="shared" si="50"/>
        <v>0</v>
      </c>
      <c r="AG72" s="19">
        <f t="shared" si="51"/>
        <v>645.06600000000003</v>
      </c>
      <c r="AH72" s="19">
        <f t="shared" si="52"/>
        <v>0</v>
      </c>
      <c r="AI72" s="19">
        <f t="shared" si="53"/>
        <v>0</v>
      </c>
      <c r="AJ72" s="19">
        <f t="shared" si="54"/>
        <v>763.09900000000005</v>
      </c>
      <c r="AK72" s="19">
        <f t="shared" si="55"/>
        <v>0</v>
      </c>
      <c r="AL72" s="19">
        <f t="shared" si="56"/>
        <v>0</v>
      </c>
      <c r="AM72" s="19">
        <f t="shared" si="57"/>
        <v>0</v>
      </c>
      <c r="AN72" s="19">
        <f t="shared" si="58"/>
        <v>0</v>
      </c>
      <c r="AO72" s="19">
        <f t="shared" si="59"/>
        <v>0</v>
      </c>
      <c r="AP72" s="19">
        <f t="shared" si="60"/>
        <v>0</v>
      </c>
      <c r="AQ72" s="19">
        <f t="shared" si="61"/>
        <v>0</v>
      </c>
      <c r="AR72" s="19">
        <f t="shared" si="62"/>
        <v>0</v>
      </c>
      <c r="AS72" s="19">
        <f t="shared" si="63"/>
        <v>0</v>
      </c>
      <c r="AT72" s="19">
        <f t="shared" si="64"/>
        <v>0</v>
      </c>
      <c r="AU72" s="19">
        <f t="shared" si="65"/>
        <v>0</v>
      </c>
      <c r="AV72" s="19">
        <f t="shared" si="66"/>
        <v>0</v>
      </c>
      <c r="AW72" s="19">
        <f t="shared" si="67"/>
        <v>0</v>
      </c>
      <c r="AX72" s="19">
        <f t="shared" si="68"/>
        <v>0</v>
      </c>
      <c r="AY72" s="19">
        <f t="shared" si="69"/>
        <v>0</v>
      </c>
      <c r="AZ72" s="19">
        <f t="shared" si="70"/>
        <v>60.893000000000001</v>
      </c>
      <c r="BA72" s="19">
        <f t="shared" si="71"/>
        <v>0</v>
      </c>
    </row>
    <row r="73" spans="1:53" x14ac:dyDescent="0.2">
      <c r="A73" s="11">
        <v>395</v>
      </c>
      <c r="B73" s="12">
        <v>1480</v>
      </c>
      <c r="C73" s="13" t="s">
        <v>86</v>
      </c>
      <c r="D73" s="13" t="s">
        <v>80</v>
      </c>
      <c r="E73" s="19">
        <f>SUM('[93]AM F1201 Rpt_Asset List_PPE'!V1655:V1666)</f>
        <v>0</v>
      </c>
      <c r="F73" s="19">
        <f>SUM('[93]AM F1201 Rpt_Asset List_PPE'!W1655:W1666)</f>
        <v>675</v>
      </c>
      <c r="G73" s="19">
        <f>SUM('[93]AM F1201 Rpt_Asset List_PPE'!X1655:X1666)</f>
        <v>0</v>
      </c>
      <c r="H73" s="19">
        <f>SUM('[93]AM F1201 Rpt_Asset List_PPE'!Y1655:Y1666)</f>
        <v>0</v>
      </c>
      <c r="I73" s="19">
        <f>SUM('[93]AM F1201 Rpt_Asset List_PPE'!Z1655:Z1666)</f>
        <v>166938.87</v>
      </c>
      <c r="J73" s="19">
        <f>SUM('[93]AM F1201 Rpt_Asset List_PPE'!AA1655:AA1666)</f>
        <v>0</v>
      </c>
      <c r="K73" s="19">
        <f>SUM('[93]AM F1201 Rpt_Asset List_PPE'!AB1655:AB1666)</f>
        <v>0</v>
      </c>
      <c r="L73" s="19">
        <f>SUM('[93]AM F1201 Rpt_Asset List_PPE'!AC1655:AC1666)</f>
        <v>0</v>
      </c>
      <c r="M73" s="19">
        <f>SUM('[93]AM F1201 Rpt_Asset List_PPE'!AD1655:AD1666)</f>
        <v>270</v>
      </c>
      <c r="N73" s="19">
        <f>SUM('[93]AM F1201 Rpt_Asset List_PPE'!AE1655:AE1666)</f>
        <v>135</v>
      </c>
      <c r="O73" s="19">
        <f>SUM('[93]AM F1201 Rpt_Asset List_PPE'!AF1655:AF1666)</f>
        <v>0</v>
      </c>
      <c r="P73" s="19">
        <f>SUM('[93]AM F1201 Rpt_Asset List_PPE'!AG1655:AG1666)</f>
        <v>0</v>
      </c>
      <c r="Q73" s="19">
        <f>SUM('[93]AM F1201 Rpt_Asset List_PPE'!AH1655:AH1666)</f>
        <v>0</v>
      </c>
      <c r="R73" s="19">
        <f>SUM('[93]AM F1201 Rpt_Asset List_PPE'!AI1655:AI1666)</f>
        <v>0</v>
      </c>
      <c r="S73" s="19">
        <f>SUM('[93]AM F1201 Rpt_Asset List_PPE'!AJ1655:AJ1666)</f>
        <v>2652.61</v>
      </c>
      <c r="T73" s="19">
        <f>SUM('[93]AM F1201 Rpt_Asset List_PPE'!AK1655:AK1666)</f>
        <v>0</v>
      </c>
      <c r="U73" s="19">
        <f>SUM('[93]AM F1201 Rpt_Asset List_PPE'!AL1655:AL1666)</f>
        <v>0</v>
      </c>
      <c r="V73" s="19">
        <f>SUM('[93]AM F1201 Rpt_Asset List_PPE'!AM1655:AM1666)</f>
        <v>0</v>
      </c>
      <c r="W73" s="19">
        <f>SUM('[93]AM F1201 Rpt_Asset List_PPE'!AN1655:AN1666)</f>
        <v>0</v>
      </c>
      <c r="X73" s="19">
        <f>SUM('[93]AM F1201 Rpt_Asset List_PPE'!AO1655:AO1666)</f>
        <v>0</v>
      </c>
      <c r="Y73" s="19">
        <f>SUM('[93]AM F1201 Rpt_Asset List_PPE'!AQ1655:AQ1666)</f>
        <v>1417.5</v>
      </c>
      <c r="Z73" s="19">
        <f>SUM('[93]AM F1201 Rpt_Asset List_PPE'!AR1655:AR1666)</f>
        <v>0</v>
      </c>
      <c r="AA73" s="19">
        <f t="shared" si="72"/>
        <v>0</v>
      </c>
      <c r="AB73" s="19">
        <f t="shared" si="73"/>
        <v>172088.97999999998</v>
      </c>
      <c r="AC73" s="19">
        <f t="shared" si="74"/>
        <v>172088.97999999998</v>
      </c>
      <c r="AD73" s="5">
        <v>0.05</v>
      </c>
      <c r="AE73" s="19">
        <f t="shared" si="49"/>
        <v>8604.4489999999987</v>
      </c>
      <c r="AF73" s="19">
        <f t="shared" si="50"/>
        <v>0</v>
      </c>
      <c r="AG73" s="19">
        <f t="shared" si="51"/>
        <v>33.75</v>
      </c>
      <c r="AH73" s="19">
        <f t="shared" si="52"/>
        <v>0</v>
      </c>
      <c r="AI73" s="19">
        <f t="shared" si="53"/>
        <v>0</v>
      </c>
      <c r="AJ73" s="19">
        <f t="shared" si="54"/>
        <v>8346.9434999999994</v>
      </c>
      <c r="AK73" s="19">
        <f t="shared" si="55"/>
        <v>0</v>
      </c>
      <c r="AL73" s="19">
        <f t="shared" si="56"/>
        <v>0</v>
      </c>
      <c r="AM73" s="19">
        <f t="shared" si="57"/>
        <v>0</v>
      </c>
      <c r="AN73" s="19">
        <f t="shared" si="58"/>
        <v>13.5</v>
      </c>
      <c r="AO73" s="19">
        <f t="shared" si="59"/>
        <v>6.75</v>
      </c>
      <c r="AP73" s="19">
        <f t="shared" si="60"/>
        <v>0</v>
      </c>
      <c r="AQ73" s="19">
        <f t="shared" si="61"/>
        <v>0</v>
      </c>
      <c r="AR73" s="19">
        <f t="shared" si="62"/>
        <v>0</v>
      </c>
      <c r="AS73" s="19">
        <f t="shared" si="63"/>
        <v>0</v>
      </c>
      <c r="AT73" s="19">
        <f t="shared" si="64"/>
        <v>132.63050000000001</v>
      </c>
      <c r="AU73" s="19">
        <f t="shared" si="65"/>
        <v>0</v>
      </c>
      <c r="AV73" s="19">
        <f t="shared" si="66"/>
        <v>0</v>
      </c>
      <c r="AW73" s="19">
        <f t="shared" si="67"/>
        <v>0</v>
      </c>
      <c r="AX73" s="19">
        <f t="shared" si="68"/>
        <v>0</v>
      </c>
      <c r="AY73" s="19">
        <f t="shared" si="69"/>
        <v>0</v>
      </c>
      <c r="AZ73" s="19">
        <f t="shared" si="70"/>
        <v>70.875</v>
      </c>
      <c r="BA73" s="19">
        <f t="shared" si="71"/>
        <v>0</v>
      </c>
    </row>
    <row r="74" spans="1:53" x14ac:dyDescent="0.2">
      <c r="A74" s="11">
        <v>396</v>
      </c>
      <c r="B74" s="12">
        <v>1485</v>
      </c>
      <c r="C74" s="13" t="s">
        <v>86</v>
      </c>
      <c r="D74" s="13" t="s">
        <v>81</v>
      </c>
      <c r="E74" s="19">
        <f>SUM('[93]AM F1201 Rpt_Asset List_PPE'!V1667:V1667)</f>
        <v>0</v>
      </c>
      <c r="F74" s="19">
        <f>SUM('[93]AM F1201 Rpt_Asset List_PPE'!W1667:W1667)</f>
        <v>0</v>
      </c>
      <c r="G74" s="19">
        <f>SUM('[93]AM F1201 Rpt_Asset List_PPE'!X1667:X1667)</f>
        <v>0</v>
      </c>
      <c r="H74" s="19">
        <f>SUM('[93]AM F1201 Rpt_Asset List_PPE'!Y1667:Y1667)</f>
        <v>0</v>
      </c>
      <c r="I74" s="19">
        <f>SUM('[93]AM F1201 Rpt_Asset List_PPE'!Z1667:Z1667)</f>
        <v>7179.62</v>
      </c>
      <c r="J74" s="19">
        <f>SUM('[93]AM F1201 Rpt_Asset List_PPE'!AA1667:AA1667)</f>
        <v>0</v>
      </c>
      <c r="K74" s="19">
        <f>SUM('[93]AM F1201 Rpt_Asset List_PPE'!AB1667:AB1667)</f>
        <v>0</v>
      </c>
      <c r="L74" s="19">
        <f>SUM('[93]AM F1201 Rpt_Asset List_PPE'!AC1667:AC1667)</f>
        <v>0</v>
      </c>
      <c r="M74" s="19">
        <f>SUM('[93]AM F1201 Rpt_Asset List_PPE'!AD1667:AD1667)</f>
        <v>0</v>
      </c>
      <c r="N74" s="19">
        <f>SUM('[93]AM F1201 Rpt_Asset List_PPE'!AE1667:AE1667)</f>
        <v>0</v>
      </c>
      <c r="O74" s="19">
        <f>SUM('[93]AM F1201 Rpt_Asset List_PPE'!AF1667:AF1667)</f>
        <v>0</v>
      </c>
      <c r="P74" s="19">
        <f>SUM('[93]AM F1201 Rpt_Asset List_PPE'!AG1667:AG1667)</f>
        <v>0</v>
      </c>
      <c r="Q74" s="19">
        <f>SUM('[93]AM F1201 Rpt_Asset List_PPE'!AH1667:AH1667)</f>
        <v>0</v>
      </c>
      <c r="R74" s="19">
        <f>SUM('[93]AM F1201 Rpt_Asset List_PPE'!AI1667:AI1667)</f>
        <v>0</v>
      </c>
      <c r="S74" s="19">
        <f>SUM('[93]AM F1201 Rpt_Asset List_PPE'!AJ1667:AJ1667)</f>
        <v>0</v>
      </c>
      <c r="T74" s="19">
        <f>SUM('[93]AM F1201 Rpt_Asset List_PPE'!AK1667:AK1667)</f>
        <v>0</v>
      </c>
      <c r="U74" s="19">
        <f>SUM('[93]AM F1201 Rpt_Asset List_PPE'!AL1667:AL1667)</f>
        <v>0</v>
      </c>
      <c r="V74" s="19">
        <f>SUM('[93]AM F1201 Rpt_Asset List_PPE'!AM1667:AM1667)</f>
        <v>0</v>
      </c>
      <c r="W74" s="19">
        <f>SUM('[93]AM F1201 Rpt_Asset List_PPE'!AN1667:AN1667)</f>
        <v>0</v>
      </c>
      <c r="X74" s="19">
        <f>SUM('[93]AM F1201 Rpt_Asset List_PPE'!AO1667:AO1667)</f>
        <v>0</v>
      </c>
      <c r="Y74" s="19">
        <f>SUM('[93]AM F1201 Rpt_Asset List_PPE'!AQ1667:AQ1667)</f>
        <v>0</v>
      </c>
      <c r="Z74" s="19">
        <f>SUM('[93]AM F1201 Rpt_Asset List_PPE'!AR1667:AR1667)</f>
        <v>0</v>
      </c>
      <c r="AA74" s="19">
        <f t="shared" si="72"/>
        <v>0</v>
      </c>
      <c r="AB74" s="19">
        <f t="shared" si="73"/>
        <v>7179.62</v>
      </c>
      <c r="AC74" s="19">
        <f t="shared" si="74"/>
        <v>7179.62</v>
      </c>
      <c r="AD74" s="5">
        <v>0.1</v>
      </c>
      <c r="AE74" s="19">
        <f t="shared" si="49"/>
        <v>717.96199999999999</v>
      </c>
      <c r="AF74" s="19">
        <f t="shared" si="50"/>
        <v>0</v>
      </c>
      <c r="AG74" s="19">
        <f t="shared" si="51"/>
        <v>0</v>
      </c>
      <c r="AH74" s="19">
        <f t="shared" si="52"/>
        <v>0</v>
      </c>
      <c r="AI74" s="19">
        <f t="shared" si="53"/>
        <v>0</v>
      </c>
      <c r="AJ74" s="19">
        <f t="shared" si="54"/>
        <v>717.96199999999999</v>
      </c>
      <c r="AK74" s="19">
        <f t="shared" si="55"/>
        <v>0</v>
      </c>
      <c r="AL74" s="19">
        <f t="shared" si="56"/>
        <v>0</v>
      </c>
      <c r="AM74" s="19">
        <f t="shared" si="57"/>
        <v>0</v>
      </c>
      <c r="AN74" s="19">
        <f t="shared" si="58"/>
        <v>0</v>
      </c>
      <c r="AO74" s="19">
        <f t="shared" si="59"/>
        <v>0</v>
      </c>
      <c r="AP74" s="19">
        <f t="shared" si="60"/>
        <v>0</v>
      </c>
      <c r="AQ74" s="19">
        <f t="shared" si="61"/>
        <v>0</v>
      </c>
      <c r="AR74" s="19">
        <f t="shared" si="62"/>
        <v>0</v>
      </c>
      <c r="AS74" s="19">
        <f t="shared" si="63"/>
        <v>0</v>
      </c>
      <c r="AT74" s="19">
        <f t="shared" si="64"/>
        <v>0</v>
      </c>
      <c r="AU74" s="19">
        <f t="shared" si="65"/>
        <v>0</v>
      </c>
      <c r="AV74" s="19">
        <f t="shared" si="66"/>
        <v>0</v>
      </c>
      <c r="AW74" s="19">
        <f t="shared" si="67"/>
        <v>0</v>
      </c>
      <c r="AX74" s="19">
        <f t="shared" si="68"/>
        <v>0</v>
      </c>
      <c r="AY74" s="19">
        <f t="shared" si="69"/>
        <v>0</v>
      </c>
      <c r="AZ74" s="19">
        <f t="shared" si="70"/>
        <v>0</v>
      </c>
      <c r="BA74" s="19">
        <f t="shared" si="71"/>
        <v>0</v>
      </c>
    </row>
    <row r="75" spans="1:53" x14ac:dyDescent="0.2">
      <c r="A75" s="11">
        <v>397</v>
      </c>
      <c r="B75" s="12">
        <v>1490</v>
      </c>
      <c r="C75" s="13" t="s">
        <v>86</v>
      </c>
      <c r="D75" s="13" t="s">
        <v>114</v>
      </c>
      <c r="E75" s="19">
        <f>SUM('[93]AM F1201 Rpt_Asset List_PPE'!V1668:V1671)</f>
        <v>0</v>
      </c>
      <c r="F75" s="19">
        <f>SUM('[93]AM F1201 Rpt_Asset List_PPE'!W1668:W1671)</f>
        <v>3174.8140000000003</v>
      </c>
      <c r="G75" s="19">
        <f>SUM('[93]AM F1201 Rpt_Asset List_PPE'!X1668:X1671)</f>
        <v>0</v>
      </c>
      <c r="H75" s="19">
        <f>SUM('[93]AM F1201 Rpt_Asset List_PPE'!Y1668:Y1671)</f>
        <v>0</v>
      </c>
      <c r="I75" s="19">
        <f>SUM('[93]AM F1201 Rpt_Asset List_PPE'!Z1668:Z1671)</f>
        <v>33588.448199999999</v>
      </c>
      <c r="J75" s="19">
        <f>SUM('[93]AM F1201 Rpt_Asset List_PPE'!AA1668:AA1671)</f>
        <v>0</v>
      </c>
      <c r="K75" s="19">
        <f>SUM('[93]AM F1201 Rpt_Asset List_PPE'!AB1668:AB1671)</f>
        <v>31698.71</v>
      </c>
      <c r="L75" s="19">
        <f>SUM('[93]AM F1201 Rpt_Asset List_PPE'!AC1668:AC1671)</f>
        <v>0</v>
      </c>
      <c r="M75" s="19">
        <f>SUM('[93]AM F1201 Rpt_Asset List_PPE'!AD1668:AD1671)</f>
        <v>1269.9256</v>
      </c>
      <c r="N75" s="19">
        <f>SUM('[93]AM F1201 Rpt_Asset List_PPE'!AE1668:AE1671)</f>
        <v>634.96280000000002</v>
      </c>
      <c r="O75" s="19">
        <f>SUM('[93]AM F1201 Rpt_Asset List_PPE'!AF1668:AF1671)</f>
        <v>0</v>
      </c>
      <c r="P75" s="19">
        <f>SUM('[93]AM F1201 Rpt_Asset List_PPE'!AG1668:AG1671)</f>
        <v>0</v>
      </c>
      <c r="Q75" s="19">
        <f>SUM('[93]AM F1201 Rpt_Asset List_PPE'!AH1668:AH1671)</f>
        <v>0</v>
      </c>
      <c r="R75" s="19">
        <f>SUM('[93]AM F1201 Rpt_Asset List_PPE'!AI1668:AI1671)</f>
        <v>0</v>
      </c>
      <c r="S75" s="19">
        <f>SUM('[93]AM F1201 Rpt_Asset List_PPE'!AJ1668:AJ1671)</f>
        <v>0</v>
      </c>
      <c r="T75" s="19">
        <f>SUM('[93]AM F1201 Rpt_Asset List_PPE'!AK1668:AK1671)</f>
        <v>0</v>
      </c>
      <c r="U75" s="19">
        <f>SUM('[93]AM F1201 Rpt_Asset List_PPE'!AL1668:AL1671)</f>
        <v>0</v>
      </c>
      <c r="V75" s="19">
        <f>SUM('[93]AM F1201 Rpt_Asset List_PPE'!AM1668:AM1671)</f>
        <v>0</v>
      </c>
      <c r="W75" s="19">
        <f>SUM('[93]AM F1201 Rpt_Asset List_PPE'!AN1668:AN1671)</f>
        <v>0</v>
      </c>
      <c r="X75" s="19">
        <f>SUM('[93]AM F1201 Rpt_Asset List_PPE'!AO1668:AO1671)</f>
        <v>0</v>
      </c>
      <c r="Y75" s="19">
        <f>SUM('[93]AM F1201 Rpt_Asset List_PPE'!AQ1668:AQ1671)</f>
        <v>6667.1093999999994</v>
      </c>
      <c r="Z75" s="19">
        <f>SUM('[93]AM F1201 Rpt_Asset List_PPE'!AR1668:AR1671)</f>
        <v>0</v>
      </c>
      <c r="AA75" s="19">
        <f t="shared" si="72"/>
        <v>0</v>
      </c>
      <c r="AB75" s="19">
        <f t="shared" si="73"/>
        <v>77033.969999999987</v>
      </c>
      <c r="AC75" s="19">
        <f t="shared" si="74"/>
        <v>77033.969999999987</v>
      </c>
      <c r="AD75" s="5">
        <v>0.1</v>
      </c>
      <c r="AE75" s="19">
        <f t="shared" si="49"/>
        <v>7703.396999999999</v>
      </c>
      <c r="AF75" s="19">
        <f t="shared" si="50"/>
        <v>0</v>
      </c>
      <c r="AG75" s="19">
        <f t="shared" si="51"/>
        <v>317.48140000000006</v>
      </c>
      <c r="AH75" s="19">
        <f t="shared" si="52"/>
        <v>0</v>
      </c>
      <c r="AI75" s="19">
        <f t="shared" si="53"/>
        <v>0</v>
      </c>
      <c r="AJ75" s="19">
        <f t="shared" si="54"/>
        <v>3358.8448200000003</v>
      </c>
      <c r="AK75" s="19">
        <f t="shared" si="55"/>
        <v>0</v>
      </c>
      <c r="AL75" s="19">
        <f t="shared" si="56"/>
        <v>3169.8710000000001</v>
      </c>
      <c r="AM75" s="19">
        <f t="shared" si="57"/>
        <v>0</v>
      </c>
      <c r="AN75" s="19">
        <f t="shared" si="58"/>
        <v>126.99256000000001</v>
      </c>
      <c r="AO75" s="19">
        <f t="shared" si="59"/>
        <v>63.496280000000006</v>
      </c>
      <c r="AP75" s="19">
        <f t="shared" si="60"/>
        <v>0</v>
      </c>
      <c r="AQ75" s="19">
        <f t="shared" si="61"/>
        <v>0</v>
      </c>
      <c r="AR75" s="19">
        <f t="shared" si="62"/>
        <v>0</v>
      </c>
      <c r="AS75" s="19">
        <f t="shared" si="63"/>
        <v>0</v>
      </c>
      <c r="AT75" s="19">
        <f t="shared" si="64"/>
        <v>0</v>
      </c>
      <c r="AU75" s="19">
        <f t="shared" si="65"/>
        <v>0</v>
      </c>
      <c r="AV75" s="19">
        <f t="shared" si="66"/>
        <v>0</v>
      </c>
      <c r="AW75" s="19">
        <f t="shared" si="67"/>
        <v>0</v>
      </c>
      <c r="AX75" s="19">
        <f t="shared" si="68"/>
        <v>0</v>
      </c>
      <c r="AY75" s="19">
        <f t="shared" si="69"/>
        <v>0</v>
      </c>
      <c r="AZ75" s="19">
        <f t="shared" si="70"/>
        <v>666.71093999999994</v>
      </c>
      <c r="BA75" s="19">
        <f t="shared" si="71"/>
        <v>0</v>
      </c>
    </row>
    <row r="76" spans="1:53" x14ac:dyDescent="0.2">
      <c r="A76" s="11">
        <v>366</v>
      </c>
      <c r="B76" s="12">
        <v>1525</v>
      </c>
      <c r="C76" s="13" t="s">
        <v>86</v>
      </c>
      <c r="D76" s="13" t="s">
        <v>115</v>
      </c>
      <c r="E76" s="19">
        <f>SUM('[93]AM F1201 Rpt_Asset List_PPE'!V1672:V1672)</f>
        <v>0</v>
      </c>
      <c r="F76" s="19">
        <f>SUM('[93]AM F1201 Rpt_Asset List_PPE'!W1672:W1672)</f>
        <v>0</v>
      </c>
      <c r="G76" s="19">
        <f>SUM('[93]AM F1201 Rpt_Asset List_PPE'!X1672:X1672)</f>
        <v>0</v>
      </c>
      <c r="H76" s="19">
        <f>SUM('[93]AM F1201 Rpt_Asset List_PPE'!Y1672:Y1672)</f>
        <v>0</v>
      </c>
      <c r="I76" s="19">
        <f>SUM('[93]AM F1201 Rpt_Asset List_PPE'!Z1672:Z1672)</f>
        <v>0</v>
      </c>
      <c r="J76" s="19">
        <f>SUM('[93]AM F1201 Rpt_Asset List_PPE'!AA1672:AA1672)</f>
        <v>0</v>
      </c>
      <c r="K76" s="19">
        <f>SUM('[93]AM F1201 Rpt_Asset List_PPE'!AB1672:AB1672)</f>
        <v>12328.13</v>
      </c>
      <c r="L76" s="19">
        <f>SUM('[93]AM F1201 Rpt_Asset List_PPE'!AC1672:AC1672)</f>
        <v>0</v>
      </c>
      <c r="M76" s="19">
        <f>SUM('[93]AM F1201 Rpt_Asset List_PPE'!AD1672:AD1672)</f>
        <v>0</v>
      </c>
      <c r="N76" s="19">
        <f>SUM('[93]AM F1201 Rpt_Asset List_PPE'!AE1672:AE1672)</f>
        <v>0</v>
      </c>
      <c r="O76" s="19">
        <f>SUM('[93]AM F1201 Rpt_Asset List_PPE'!AF1672:AF1672)</f>
        <v>0</v>
      </c>
      <c r="P76" s="19">
        <f>SUM('[93]AM F1201 Rpt_Asset List_PPE'!AG1672:AG1672)</f>
        <v>0</v>
      </c>
      <c r="Q76" s="19">
        <f>SUM('[93]AM F1201 Rpt_Asset List_PPE'!AH1672:AH1672)</f>
        <v>0</v>
      </c>
      <c r="R76" s="19">
        <f>SUM('[93]AM F1201 Rpt_Asset List_PPE'!AI1672:AI1672)</f>
        <v>0</v>
      </c>
      <c r="S76" s="19">
        <f>SUM('[93]AM F1201 Rpt_Asset List_PPE'!AJ1672:AJ1672)</f>
        <v>0</v>
      </c>
      <c r="T76" s="19">
        <f>SUM('[93]AM F1201 Rpt_Asset List_PPE'!AK1672:AK1672)</f>
        <v>0</v>
      </c>
      <c r="U76" s="19">
        <f>SUM('[93]AM F1201 Rpt_Asset List_PPE'!AL1672:AL1672)</f>
        <v>0</v>
      </c>
      <c r="V76" s="19">
        <f>SUM('[93]AM F1201 Rpt_Asset List_PPE'!AM1672:AM1672)</f>
        <v>0</v>
      </c>
      <c r="W76" s="19">
        <f>SUM('[93]AM F1201 Rpt_Asset List_PPE'!AN1672:AN1672)</f>
        <v>0</v>
      </c>
      <c r="X76" s="19">
        <f>SUM('[93]AM F1201 Rpt_Asset List_PPE'!AO1672:AO1672)</f>
        <v>0</v>
      </c>
      <c r="Y76" s="19">
        <f>SUM('[93]AM F1201 Rpt_Asset List_PPE'!AQ1672:AQ1672)</f>
        <v>0</v>
      </c>
      <c r="Z76" s="19">
        <f>SUM('[93]AM F1201 Rpt_Asset List_PPE'!AR1672:AR1672)</f>
        <v>0</v>
      </c>
      <c r="AA76" s="19">
        <f t="shared" si="72"/>
        <v>0</v>
      </c>
      <c r="AB76" s="19">
        <f t="shared" si="73"/>
        <v>12328.13</v>
      </c>
      <c r="AC76" s="19">
        <f t="shared" si="74"/>
        <v>12328.13</v>
      </c>
      <c r="AD76" s="5">
        <v>0.02</v>
      </c>
      <c r="AE76" s="19">
        <f t="shared" si="49"/>
        <v>246.5626</v>
      </c>
      <c r="AF76" s="19">
        <f t="shared" si="50"/>
        <v>0</v>
      </c>
      <c r="AG76" s="19">
        <f t="shared" si="51"/>
        <v>0</v>
      </c>
      <c r="AH76" s="19">
        <f t="shared" si="52"/>
        <v>0</v>
      </c>
      <c r="AI76" s="19">
        <f t="shared" si="53"/>
        <v>0</v>
      </c>
      <c r="AJ76" s="19">
        <f t="shared" si="54"/>
        <v>0</v>
      </c>
      <c r="AK76" s="19">
        <f t="shared" si="55"/>
        <v>0</v>
      </c>
      <c r="AL76" s="19">
        <f t="shared" si="56"/>
        <v>246.5626</v>
      </c>
      <c r="AM76" s="19">
        <f t="shared" si="57"/>
        <v>0</v>
      </c>
      <c r="AN76" s="19">
        <f t="shared" si="58"/>
        <v>0</v>
      </c>
      <c r="AO76" s="19">
        <f t="shared" si="59"/>
        <v>0</v>
      </c>
      <c r="AP76" s="19">
        <f t="shared" si="60"/>
        <v>0</v>
      </c>
      <c r="AQ76" s="19">
        <f t="shared" si="61"/>
        <v>0</v>
      </c>
      <c r="AR76" s="19">
        <f t="shared" si="62"/>
        <v>0</v>
      </c>
      <c r="AS76" s="19">
        <f t="shared" si="63"/>
        <v>0</v>
      </c>
      <c r="AT76" s="19">
        <f t="shared" si="64"/>
        <v>0</v>
      </c>
      <c r="AU76" s="19">
        <f t="shared" si="65"/>
        <v>0</v>
      </c>
      <c r="AV76" s="19">
        <f t="shared" si="66"/>
        <v>0</v>
      </c>
      <c r="AW76" s="19">
        <f t="shared" si="67"/>
        <v>0</v>
      </c>
      <c r="AX76" s="19">
        <f t="shared" si="68"/>
        <v>0</v>
      </c>
      <c r="AY76" s="19">
        <f t="shared" si="69"/>
        <v>0</v>
      </c>
      <c r="AZ76" s="19">
        <f t="shared" si="70"/>
        <v>0</v>
      </c>
      <c r="BA76" s="19">
        <f t="shared" si="71"/>
        <v>0</v>
      </c>
    </row>
    <row r="77" spans="1:53" x14ac:dyDescent="0.2">
      <c r="A77" s="11">
        <v>367</v>
      </c>
      <c r="B77" s="12">
        <v>1530</v>
      </c>
      <c r="C77" s="13" t="s">
        <v>86</v>
      </c>
      <c r="D77" s="13" t="s">
        <v>116</v>
      </c>
      <c r="E77" s="19">
        <f>SUM('[93]AM F1201 Rpt_Asset List_PPE'!V1673:V1674)</f>
        <v>0</v>
      </c>
      <c r="F77" s="19">
        <f>SUM('[93]AM F1201 Rpt_Asset List_PPE'!W1673:W1674)</f>
        <v>1200</v>
      </c>
      <c r="G77" s="19">
        <f>SUM('[93]AM F1201 Rpt_Asset List_PPE'!X1673:X1674)</f>
        <v>0</v>
      </c>
      <c r="H77" s="19">
        <f>SUM('[93]AM F1201 Rpt_Asset List_PPE'!Y1673:Y1674)</f>
        <v>0</v>
      </c>
      <c r="I77" s="19">
        <f>SUM('[93]AM F1201 Rpt_Asset List_PPE'!Z1673:Z1674)</f>
        <v>0</v>
      </c>
      <c r="J77" s="19">
        <f>SUM('[93]AM F1201 Rpt_Asset List_PPE'!AA1673:AA1674)</f>
        <v>0</v>
      </c>
      <c r="K77" s="19">
        <f>SUM('[93]AM F1201 Rpt_Asset List_PPE'!AB1673:AB1674)</f>
        <v>0</v>
      </c>
      <c r="L77" s="19">
        <f>SUM('[93]AM F1201 Rpt_Asset List_PPE'!AC1673:AC1674)</f>
        <v>0</v>
      </c>
      <c r="M77" s="19">
        <f>SUM('[93]AM F1201 Rpt_Asset List_PPE'!AD1673:AD1674)</f>
        <v>0</v>
      </c>
      <c r="N77" s="19">
        <f>SUM('[93]AM F1201 Rpt_Asset List_PPE'!AE1673:AE1674)</f>
        <v>0</v>
      </c>
      <c r="O77" s="19">
        <f>SUM('[93]AM F1201 Rpt_Asset List_PPE'!AF1673:AF1674)</f>
        <v>0</v>
      </c>
      <c r="P77" s="19">
        <f>SUM('[93]AM F1201 Rpt_Asset List_PPE'!AG1673:AG1674)</f>
        <v>0</v>
      </c>
      <c r="Q77" s="19">
        <f>SUM('[93]AM F1201 Rpt_Asset List_PPE'!AH1673:AH1674)</f>
        <v>0</v>
      </c>
      <c r="R77" s="19">
        <f>SUM('[93]AM F1201 Rpt_Asset List_PPE'!AI1673:AI1674)</f>
        <v>0</v>
      </c>
      <c r="S77" s="19">
        <f>SUM('[93]AM F1201 Rpt_Asset List_PPE'!AJ1673:AJ1674)</f>
        <v>771.01</v>
      </c>
      <c r="T77" s="19">
        <f>SUM('[93]AM F1201 Rpt_Asset List_PPE'!AK1673:AK1674)</f>
        <v>0</v>
      </c>
      <c r="U77" s="19">
        <f>SUM('[93]AM F1201 Rpt_Asset List_PPE'!AL1673:AL1674)</f>
        <v>0</v>
      </c>
      <c r="V77" s="19">
        <f>SUM('[93]AM F1201 Rpt_Asset List_PPE'!AM1673:AM1674)</f>
        <v>0</v>
      </c>
      <c r="W77" s="19">
        <f>SUM('[93]AM F1201 Rpt_Asset List_PPE'!AN1673:AN1674)</f>
        <v>0</v>
      </c>
      <c r="X77" s="19">
        <f>SUM('[93]AM F1201 Rpt_Asset List_PPE'!AO1673:AO1674)</f>
        <v>0</v>
      </c>
      <c r="Y77" s="19">
        <f>SUM('[93]AM F1201 Rpt_Asset List_PPE'!AQ1673:AQ1674)</f>
        <v>0</v>
      </c>
      <c r="Z77" s="19">
        <f>SUM('[93]AM F1201 Rpt_Asset List_PPE'!AR1673:AR1674)</f>
        <v>0</v>
      </c>
      <c r="AA77" s="19">
        <f t="shared" si="72"/>
        <v>0</v>
      </c>
      <c r="AB77" s="19">
        <f t="shared" si="73"/>
        <v>1971.01</v>
      </c>
      <c r="AC77" s="19">
        <f t="shared" si="74"/>
        <v>1971.01</v>
      </c>
      <c r="AD77" s="5">
        <v>0.02</v>
      </c>
      <c r="AE77" s="19">
        <f t="shared" si="49"/>
        <v>39.420200000000001</v>
      </c>
      <c r="AF77" s="19">
        <f t="shared" si="50"/>
        <v>0</v>
      </c>
      <c r="AG77" s="19">
        <f t="shared" si="51"/>
        <v>24</v>
      </c>
      <c r="AH77" s="19">
        <f t="shared" si="52"/>
        <v>0</v>
      </c>
      <c r="AI77" s="19">
        <f t="shared" si="53"/>
        <v>0</v>
      </c>
      <c r="AJ77" s="19">
        <f t="shared" si="54"/>
        <v>0</v>
      </c>
      <c r="AK77" s="19">
        <f t="shared" si="55"/>
        <v>0</v>
      </c>
      <c r="AL77" s="19">
        <f t="shared" si="56"/>
        <v>0</v>
      </c>
      <c r="AM77" s="19">
        <f t="shared" si="57"/>
        <v>0</v>
      </c>
      <c r="AN77" s="19">
        <f t="shared" si="58"/>
        <v>0</v>
      </c>
      <c r="AO77" s="19">
        <f t="shared" si="59"/>
        <v>0</v>
      </c>
      <c r="AP77" s="19">
        <f t="shared" si="60"/>
        <v>0</v>
      </c>
      <c r="AQ77" s="19">
        <f t="shared" si="61"/>
        <v>0</v>
      </c>
      <c r="AR77" s="19">
        <f t="shared" si="62"/>
        <v>0</v>
      </c>
      <c r="AS77" s="19">
        <f t="shared" si="63"/>
        <v>0</v>
      </c>
      <c r="AT77" s="19">
        <f t="shared" si="64"/>
        <v>15.420199999999999</v>
      </c>
      <c r="AU77" s="19">
        <f t="shared" si="65"/>
        <v>0</v>
      </c>
      <c r="AV77" s="19">
        <f t="shared" si="66"/>
        <v>0</v>
      </c>
      <c r="AW77" s="19">
        <f t="shared" si="67"/>
        <v>0</v>
      </c>
      <c r="AX77" s="19">
        <f t="shared" si="68"/>
        <v>0</v>
      </c>
      <c r="AY77" s="19">
        <f t="shared" si="69"/>
        <v>0</v>
      </c>
      <c r="AZ77" s="19">
        <f t="shared" si="70"/>
        <v>0</v>
      </c>
      <c r="BA77" s="19">
        <f t="shared" si="71"/>
        <v>0</v>
      </c>
    </row>
    <row r="78" spans="1:53" x14ac:dyDescent="0.2">
      <c r="A78" s="11">
        <v>341</v>
      </c>
      <c r="B78" s="12">
        <v>1555</v>
      </c>
      <c r="C78" s="13" t="s">
        <v>86</v>
      </c>
      <c r="D78" s="13" t="s">
        <v>83</v>
      </c>
      <c r="E78" s="19"/>
      <c r="F78" s="19">
        <v>40682.551299999992</v>
      </c>
      <c r="G78" s="19"/>
      <c r="H78" s="19"/>
      <c r="I78" s="19">
        <v>228046.6819</v>
      </c>
      <c r="J78" s="19"/>
      <c r="K78" s="19">
        <v>73925.11010000002</v>
      </c>
      <c r="L78" s="19"/>
      <c r="M78" s="19">
        <v>19915.217099999998</v>
      </c>
      <c r="N78" s="19">
        <v>1933.2955999999999</v>
      </c>
      <c r="O78" s="19"/>
      <c r="P78" s="19"/>
      <c r="Q78" s="19"/>
      <c r="R78" s="19"/>
      <c r="S78" s="19">
        <v>49549.799499999994</v>
      </c>
      <c r="T78" s="19"/>
      <c r="U78" s="19"/>
      <c r="V78" s="19"/>
      <c r="W78" s="19"/>
      <c r="X78" s="19"/>
      <c r="Y78" s="19">
        <v>85767.792599999986</v>
      </c>
      <c r="Z78" s="19"/>
      <c r="AA78" s="19">
        <f t="shared" si="72"/>
        <v>0</v>
      </c>
      <c r="AB78" s="19">
        <v>499820.45</v>
      </c>
      <c r="AC78" s="19">
        <f t="shared" si="74"/>
        <v>499820.45</v>
      </c>
      <c r="AD78" s="5">
        <v>0.1429</v>
      </c>
      <c r="AE78" s="19">
        <f t="shared" si="49"/>
        <v>71424.342304999998</v>
      </c>
      <c r="AF78" s="19">
        <f t="shared" si="50"/>
        <v>0</v>
      </c>
      <c r="AG78" s="19">
        <f t="shared" si="51"/>
        <v>5813.5365807699991</v>
      </c>
      <c r="AH78" s="19">
        <f t="shared" si="52"/>
        <v>0</v>
      </c>
      <c r="AI78" s="19">
        <f t="shared" si="53"/>
        <v>0</v>
      </c>
      <c r="AJ78" s="19">
        <f t="shared" si="54"/>
        <v>32587.870843509998</v>
      </c>
      <c r="AK78" s="19">
        <f t="shared" si="55"/>
        <v>0</v>
      </c>
      <c r="AL78" s="19">
        <f t="shared" si="56"/>
        <v>10563.898233290003</v>
      </c>
      <c r="AM78" s="19">
        <f t="shared" si="57"/>
        <v>0</v>
      </c>
      <c r="AN78" s="19">
        <f t="shared" si="58"/>
        <v>2845.8845235899998</v>
      </c>
      <c r="AO78" s="19">
        <f t="shared" si="59"/>
        <v>276.26794123999997</v>
      </c>
      <c r="AP78" s="19">
        <f t="shared" si="60"/>
        <v>0</v>
      </c>
      <c r="AQ78" s="19">
        <f t="shared" si="61"/>
        <v>0</v>
      </c>
      <c r="AR78" s="19">
        <f t="shared" si="62"/>
        <v>0</v>
      </c>
      <c r="AS78" s="19">
        <f t="shared" si="63"/>
        <v>0</v>
      </c>
      <c r="AT78" s="19">
        <f t="shared" si="64"/>
        <v>7080.6663485499994</v>
      </c>
      <c r="AU78" s="19">
        <f t="shared" si="65"/>
        <v>0</v>
      </c>
      <c r="AV78" s="19">
        <f t="shared" si="66"/>
        <v>0</v>
      </c>
      <c r="AW78" s="19">
        <f t="shared" si="67"/>
        <v>0</v>
      </c>
      <c r="AX78" s="19">
        <f t="shared" si="68"/>
        <v>0</v>
      </c>
      <c r="AY78" s="19">
        <f t="shared" si="69"/>
        <v>0</v>
      </c>
      <c r="AZ78" s="19">
        <f t="shared" si="70"/>
        <v>12256.217562539998</v>
      </c>
      <c r="BA78" s="19">
        <f t="shared" si="71"/>
        <v>0</v>
      </c>
    </row>
    <row r="79" spans="1:53" x14ac:dyDescent="0.2">
      <c r="A79" s="11">
        <v>340</v>
      </c>
      <c r="B79" s="12">
        <v>1585</v>
      </c>
      <c r="C79" s="13" t="s">
        <v>86</v>
      </c>
      <c r="D79" s="13" t="s">
        <v>84</v>
      </c>
      <c r="E79" s="19">
        <f>+[93]ERCs!U2+[93]ERCs!V2</f>
        <v>1807.0221999999994</v>
      </c>
      <c r="F79" s="19">
        <f>SUM('[93]AM F1201 Rpt_Asset List_PPE'!W1791:W1830)+[93]ERCs!U16+[93]ERCs!V16</f>
        <v>4588.2945999999993</v>
      </c>
      <c r="G79" s="19">
        <f>+[93]ERCs!U3+[93]ERCs!V3</f>
        <v>1807.0221999999994</v>
      </c>
      <c r="H79" s="19">
        <f>+[93]ERCs!U4+[93]ERCs!V4</f>
        <v>16263.199799999993</v>
      </c>
      <c r="I79" s="19">
        <f>SUM('[93]AM F1201 Rpt_Asset List_PPE'!Z1791:Z1830)+[93]ERCs!U17+[93]ERCs!V17</f>
        <v>53481.220300000001</v>
      </c>
      <c r="J79" s="19">
        <f>+[93]ERCs!U5+[93]ERCs!V5</f>
        <v>27105.332999999988</v>
      </c>
      <c r="K79" s="19">
        <f>SUM('[93]AM F1201 Rpt_Asset List_PPE'!AB1791:AB1830)+[93]ERCs!U18+[93]ERCs!V18</f>
        <v>9176.5891999999985</v>
      </c>
      <c r="L79" s="19">
        <f>+[93]ERCs!U6+[93]ERCs!V6</f>
        <v>3614.0443999999989</v>
      </c>
      <c r="M79" s="19">
        <f>SUM('[93]AM F1201 Rpt_Asset List_PPE'!AD1791:AD1830)+[93]ERCs!U19+[93]ERCs!V19</f>
        <v>2429.1472999999996</v>
      </c>
      <c r="N79" s="19">
        <f>SUM('[93]AM F1201 Rpt_Asset List_PPE'!AE1791:AE1830)</f>
        <v>0</v>
      </c>
      <c r="O79" s="19">
        <f>+[93]ERCs!U7+[93]ERCs!V7</f>
        <v>27105.332999999988</v>
      </c>
      <c r="P79" s="19">
        <f>+[93]ERCs!U8+[93]ERCs!V8</f>
        <v>3614.0443999999989</v>
      </c>
      <c r="Q79" s="19">
        <f>+[93]ERCs!U9+[93]ERCs!V9</f>
        <v>1807.0221999999994</v>
      </c>
      <c r="R79" s="19">
        <f>+[93]ERCs!U10+[93]ERCs!V10</f>
        <v>5421.0665999999974</v>
      </c>
      <c r="S79" s="19">
        <f>SUM('[93]AM F1201 Rpt_Asset List_PPE'!AJ1791:AJ1830)+[93]ERCs!U21+[93]ERCs!V21</f>
        <v>4588.2945999999993</v>
      </c>
      <c r="T79" s="19">
        <f>+[93]ERCs!U11+[93]ERCs!V11</f>
        <v>3614.0443999999989</v>
      </c>
      <c r="U79" s="19">
        <f>+[93]ERCs!U12+[93]ERCs!V12</f>
        <v>1807.0221999999994</v>
      </c>
      <c r="V79" s="19">
        <f>+[93]ERCs!U13+[93]ERCs!V13</f>
        <v>12649.155399999996</v>
      </c>
      <c r="W79" s="19">
        <f>+[93]ERCs!U14+[93]ERCs!V14</f>
        <v>1807.0221999999994</v>
      </c>
      <c r="X79" s="19"/>
      <c r="Y79" s="19">
        <f>SUM('[93]AM F1201 Rpt_Asset List_PPE'!AQ1791:AQ1830)+[93]ERCs!U22+[93]ERCs!V22</f>
        <v>9176.5891999999985</v>
      </c>
      <c r="Z79" s="19">
        <f>+[93]ERCs!U24+[93]ERCs!V24</f>
        <v>21684.26639999999</v>
      </c>
      <c r="AA79" s="19">
        <f t="shared" si="72"/>
        <v>130105.59839999993</v>
      </c>
      <c r="AB79" s="19">
        <f t="shared" si="73"/>
        <v>83440.13519999999</v>
      </c>
      <c r="AC79" s="19">
        <f t="shared" si="74"/>
        <v>213545.73359999992</v>
      </c>
      <c r="AD79" s="5">
        <v>0.25</v>
      </c>
      <c r="AE79" s="19">
        <f t="shared" si="49"/>
        <v>53386.43339999998</v>
      </c>
      <c r="AF79" s="19">
        <f t="shared" si="50"/>
        <v>451.75554999999986</v>
      </c>
      <c r="AG79" s="19">
        <f t="shared" si="51"/>
        <v>1147.0736499999998</v>
      </c>
      <c r="AH79" s="19">
        <f t="shared" si="52"/>
        <v>451.75554999999986</v>
      </c>
      <c r="AI79" s="19">
        <f t="shared" si="53"/>
        <v>4065.7999499999983</v>
      </c>
      <c r="AJ79" s="19">
        <f t="shared" si="54"/>
        <v>13370.305075</v>
      </c>
      <c r="AK79" s="19">
        <f t="shared" si="55"/>
        <v>6776.333249999997</v>
      </c>
      <c r="AL79" s="19">
        <f t="shared" si="56"/>
        <v>2294.1472999999996</v>
      </c>
      <c r="AM79" s="19">
        <f t="shared" si="57"/>
        <v>903.51109999999971</v>
      </c>
      <c r="AN79" s="19">
        <f t="shared" si="58"/>
        <v>607.28682499999991</v>
      </c>
      <c r="AO79" s="19">
        <f t="shared" si="59"/>
        <v>0</v>
      </c>
      <c r="AP79" s="19">
        <f t="shared" si="60"/>
        <v>6776.333249999997</v>
      </c>
      <c r="AQ79" s="19">
        <f t="shared" si="61"/>
        <v>903.51109999999971</v>
      </c>
      <c r="AR79" s="19">
        <f t="shared" si="62"/>
        <v>451.75554999999986</v>
      </c>
      <c r="AS79" s="19">
        <f t="shared" si="63"/>
        <v>1355.2666499999993</v>
      </c>
      <c r="AT79" s="19">
        <f t="shared" si="64"/>
        <v>1147.0736499999998</v>
      </c>
      <c r="AU79" s="19">
        <f t="shared" si="65"/>
        <v>903.51109999999971</v>
      </c>
      <c r="AV79" s="19">
        <f t="shared" si="66"/>
        <v>451.75554999999986</v>
      </c>
      <c r="AW79" s="19">
        <f t="shared" si="67"/>
        <v>3162.288849999999</v>
      </c>
      <c r="AX79" s="19">
        <f t="shared" si="68"/>
        <v>451.75554999999986</v>
      </c>
      <c r="AY79" s="19">
        <f t="shared" si="69"/>
        <v>0</v>
      </c>
      <c r="AZ79" s="19">
        <f t="shared" si="70"/>
        <v>2294.1472999999996</v>
      </c>
      <c r="BA79" s="19">
        <f t="shared" si="71"/>
        <v>5421.0665999999974</v>
      </c>
    </row>
    <row r="80" spans="1:53" x14ac:dyDescent="0.2">
      <c r="A80" s="11">
        <v>340</v>
      </c>
      <c r="B80" s="12">
        <v>1590</v>
      </c>
      <c r="C80" s="13" t="s">
        <v>86</v>
      </c>
      <c r="D80" s="13" t="s">
        <v>85</v>
      </c>
      <c r="E80" s="19">
        <f>+[93]ERCs!W2+[93]ERCs!X2</f>
        <v>7608.1328000000185</v>
      </c>
      <c r="F80" s="19">
        <f>SUM('[93]AM F1201 Rpt_Asset List_PPE'!W1831:W1835)+[93]ERCs!W16+[93]ERCs!X16</f>
        <v>26052.553000000036</v>
      </c>
      <c r="G80" s="19">
        <f>+[93]ERCs!W3+[93]ERCs!X3</f>
        <v>7608.1328000000185</v>
      </c>
      <c r="H80" s="19">
        <f>+[93]ERCs!W4+[93]ERCs!X4</f>
        <v>68473.195200000162</v>
      </c>
      <c r="I80" s="19">
        <f>SUM('[93]AM F1201 Rpt_Asset List_PPE'!Z1831:Z1835)+[93]ERCs!W17+[93]ERCs!X17</f>
        <v>196108.32150000019</v>
      </c>
      <c r="J80" s="19">
        <f>+[93]ERCs!W5+[93]ERCs!X5</f>
        <v>114121.99200000026</v>
      </c>
      <c r="K80" s="19">
        <f>SUM('[93]AM F1201 Rpt_Asset List_PPE'!AB1831:AB1835)+[93]ERCs!W18+[93]ERCs!X18</f>
        <v>52105.106000000073</v>
      </c>
      <c r="L80" s="19">
        <f>+[93]ERCs!W6+[93]ERCs!X6</f>
        <v>15216.265600000037</v>
      </c>
      <c r="M80" s="19">
        <f>SUM('[93]AM F1201 Rpt_Asset List_PPE'!AD1831:AD1835)+[93]ERCs!W19+[93]ERCs!X19</f>
        <v>13026.276500000018</v>
      </c>
      <c r="N80" s="19">
        <f>SUM('[93]AM F1201 Rpt_Asset List_PPE'!AE1831:AE1835)</f>
        <v>0</v>
      </c>
      <c r="O80" s="19">
        <f>+[93]ERCs!W7+[93]ERCs!X7</f>
        <v>114121.99200000026</v>
      </c>
      <c r="P80" s="19">
        <f>+[93]ERCs!W8+[93]ERCs!X8</f>
        <v>15216.265600000037</v>
      </c>
      <c r="Q80" s="19">
        <f>+[93]ERCs!W9+[93]ERCs!X9</f>
        <v>7608.1328000000185</v>
      </c>
      <c r="R80" s="19">
        <f>+[93]ERCs!W10+[93]ERCs!X10</f>
        <v>22824.398400000053</v>
      </c>
      <c r="S80" s="19">
        <f>SUM('[93]AM F1201 Rpt_Asset List_PPE'!AJ1831:AJ1835)+[93]ERCs!W21+[93]ERCs!X21</f>
        <v>26052.553000000036</v>
      </c>
      <c r="T80" s="19">
        <f>+[93]ERCs!W11+[93]ERCs!X11</f>
        <v>15216.265600000037</v>
      </c>
      <c r="U80" s="19">
        <f>+[93]ERCs!W12+[93]ERCs!X12</f>
        <v>7608.1328000000185</v>
      </c>
      <c r="V80" s="19">
        <f>+[93]ERCs!W13+[93]ERCs!X13</f>
        <v>53256.929600000127</v>
      </c>
      <c r="W80" s="19">
        <f>+[93]ERCs!W14+[93]ERCs!X14</f>
        <v>7608.1328000000185</v>
      </c>
      <c r="X80" s="19"/>
      <c r="Y80" s="19">
        <f>SUM('[93]AM F1201 Rpt_Asset List_PPE'!AQ1831:AQ1835)+[93]ERCs!W22+[93]ERCs!X22</f>
        <v>52105.106000000073</v>
      </c>
      <c r="Z80" s="19">
        <f>+[93]ERCs!W24+[93]ERCs!X24</f>
        <v>91297.593600000211</v>
      </c>
      <c r="AA80" s="19">
        <f t="shared" si="72"/>
        <v>547785.56160000141</v>
      </c>
      <c r="AB80" s="19">
        <f t="shared" si="73"/>
        <v>365449.91600000043</v>
      </c>
      <c r="AC80" s="19">
        <f t="shared" si="74"/>
        <v>913235.47760000185</v>
      </c>
      <c r="AD80" s="5">
        <v>0.125</v>
      </c>
      <c r="AE80" s="19">
        <f t="shared" si="49"/>
        <v>114154.43470000023</v>
      </c>
      <c r="AF80" s="19">
        <f t="shared" si="50"/>
        <v>951.01660000000231</v>
      </c>
      <c r="AG80" s="19">
        <f t="shared" si="51"/>
        <v>3256.5691250000045</v>
      </c>
      <c r="AH80" s="19">
        <f t="shared" si="52"/>
        <v>951.01660000000231</v>
      </c>
      <c r="AI80" s="19">
        <f t="shared" si="53"/>
        <v>8559.1494000000203</v>
      </c>
      <c r="AJ80" s="19">
        <f t="shared" si="54"/>
        <v>24513.540187500024</v>
      </c>
      <c r="AK80" s="19">
        <f t="shared" si="55"/>
        <v>14265.249000000033</v>
      </c>
      <c r="AL80" s="19">
        <f t="shared" si="56"/>
        <v>6513.1382500000091</v>
      </c>
      <c r="AM80" s="19">
        <f t="shared" si="57"/>
        <v>1902.0332000000046</v>
      </c>
      <c r="AN80" s="19">
        <f t="shared" si="58"/>
        <v>1628.2845625000023</v>
      </c>
      <c r="AO80" s="19">
        <f t="shared" si="59"/>
        <v>0</v>
      </c>
      <c r="AP80" s="19">
        <f t="shared" si="60"/>
        <v>14265.249000000033</v>
      </c>
      <c r="AQ80" s="19">
        <f t="shared" si="61"/>
        <v>1902.0332000000046</v>
      </c>
      <c r="AR80" s="19">
        <f t="shared" si="62"/>
        <v>951.01660000000231</v>
      </c>
      <c r="AS80" s="19">
        <f t="shared" si="63"/>
        <v>2853.0498000000066</v>
      </c>
      <c r="AT80" s="19">
        <f t="shared" si="64"/>
        <v>3256.5691250000045</v>
      </c>
      <c r="AU80" s="19">
        <f t="shared" si="65"/>
        <v>1902.0332000000046</v>
      </c>
      <c r="AV80" s="19">
        <f t="shared" si="66"/>
        <v>951.01660000000231</v>
      </c>
      <c r="AW80" s="19">
        <f t="shared" si="67"/>
        <v>6657.1162000000159</v>
      </c>
      <c r="AX80" s="19">
        <f t="shared" si="68"/>
        <v>951.01660000000231</v>
      </c>
      <c r="AY80" s="19">
        <f t="shared" si="69"/>
        <v>0</v>
      </c>
      <c r="AZ80" s="19">
        <f t="shared" si="70"/>
        <v>6513.1382500000091</v>
      </c>
      <c r="BA80" s="19">
        <f t="shared" si="71"/>
        <v>11412.199200000026</v>
      </c>
    </row>
    <row r="81" spans="2:53" ht="15" x14ac:dyDescent="0.35">
      <c r="B81" s="12"/>
      <c r="C81" s="13"/>
      <c r="D81" s="13"/>
      <c r="E81" s="23">
        <v>0</v>
      </c>
      <c r="F81" s="23">
        <v>0</v>
      </c>
      <c r="G81" s="23">
        <v>0</v>
      </c>
      <c r="H81" s="23">
        <v>0</v>
      </c>
      <c r="I81" s="23">
        <v>0</v>
      </c>
      <c r="J81" s="23">
        <v>0</v>
      </c>
      <c r="K81" s="23">
        <v>0</v>
      </c>
      <c r="L81" s="23">
        <v>0</v>
      </c>
      <c r="M81" s="23">
        <v>0</v>
      </c>
      <c r="N81" s="23">
        <v>0</v>
      </c>
      <c r="O81" s="23">
        <v>0</v>
      </c>
      <c r="P81" s="23">
        <v>0</v>
      </c>
      <c r="Q81" s="23">
        <v>0</v>
      </c>
      <c r="R81" s="23">
        <v>0</v>
      </c>
      <c r="S81" s="23">
        <v>0</v>
      </c>
      <c r="T81" s="23">
        <v>0</v>
      </c>
      <c r="U81" s="23">
        <v>0</v>
      </c>
      <c r="V81" s="23">
        <v>0</v>
      </c>
      <c r="W81" s="23">
        <v>0</v>
      </c>
      <c r="X81" s="23">
        <v>0</v>
      </c>
      <c r="Y81" s="23">
        <v>0</v>
      </c>
      <c r="Z81" s="23">
        <v>0</v>
      </c>
      <c r="AA81" s="23">
        <f t="shared" si="72"/>
        <v>0</v>
      </c>
      <c r="AB81" s="23">
        <f t="shared" si="73"/>
        <v>0</v>
      </c>
      <c r="AC81" s="23">
        <f t="shared" si="74"/>
        <v>0</v>
      </c>
      <c r="AE81" s="19">
        <v>0</v>
      </c>
      <c r="AF81" s="19"/>
      <c r="AG81" s="19"/>
      <c r="AH81" s="19"/>
      <c r="AI81" s="19"/>
      <c r="AJ81" s="19"/>
      <c r="AK81" s="19"/>
      <c r="AL81" s="19"/>
      <c r="AM81" s="19"/>
      <c r="AN81" s="19"/>
      <c r="AO81" s="19"/>
      <c r="AP81" s="19"/>
      <c r="AQ81" s="19"/>
      <c r="AR81" s="19"/>
      <c r="AS81" s="19"/>
      <c r="AT81" s="19"/>
      <c r="AU81" s="19"/>
      <c r="AV81" s="19"/>
      <c r="AW81" s="19"/>
      <c r="AX81" s="19"/>
      <c r="AY81" s="19"/>
      <c r="AZ81" s="19"/>
      <c r="BA81" s="19"/>
    </row>
    <row r="82" spans="2:53" x14ac:dyDescent="0.2">
      <c r="E82" s="19">
        <f t="shared" ref="E82:Y82" si="75">SUM(E7:E81)</f>
        <v>829567.16409999994</v>
      </c>
      <c r="F82" s="19">
        <f t="shared" si="75"/>
        <v>2641103.9301</v>
      </c>
      <c r="G82" s="19">
        <f t="shared" si="75"/>
        <v>579025.6179999999</v>
      </c>
      <c r="H82" s="19">
        <f t="shared" si="75"/>
        <v>8195788.6558999987</v>
      </c>
      <c r="I82" s="19">
        <f t="shared" si="75"/>
        <v>11473506.061099997</v>
      </c>
      <c r="J82" s="19">
        <f t="shared" si="75"/>
        <v>7893068.0229000002</v>
      </c>
      <c r="K82" s="19">
        <f t="shared" si="75"/>
        <v>1797511.5514999998</v>
      </c>
      <c r="L82" s="19">
        <f t="shared" si="75"/>
        <v>1201764.6684999997</v>
      </c>
      <c r="M82" s="19">
        <f t="shared" si="75"/>
        <v>1708729.9006000001</v>
      </c>
      <c r="N82" s="19">
        <f t="shared" si="75"/>
        <v>1896092.2292000002</v>
      </c>
      <c r="O82" s="19">
        <f t="shared" si="75"/>
        <v>3914499.1254999996</v>
      </c>
      <c r="P82" s="19">
        <f t="shared" si="75"/>
        <v>610723.50440000009</v>
      </c>
      <c r="Q82" s="19">
        <f t="shared" si="75"/>
        <v>196546.61960000009</v>
      </c>
      <c r="R82" s="19">
        <f t="shared" si="75"/>
        <v>2671862.5224000006</v>
      </c>
      <c r="S82" s="19">
        <f t="shared" si="75"/>
        <v>1512926.9430999998</v>
      </c>
      <c r="T82" s="19">
        <f t="shared" si="75"/>
        <v>292345.40600000008</v>
      </c>
      <c r="U82" s="19">
        <f t="shared" si="75"/>
        <v>780411.82639999967</v>
      </c>
      <c r="V82" s="19">
        <f t="shared" si="75"/>
        <v>6200587.9915000005</v>
      </c>
      <c r="W82" s="19">
        <f t="shared" si="75"/>
        <v>1736651.2980000002</v>
      </c>
      <c r="X82" s="19">
        <f t="shared" si="75"/>
        <v>432120.20710000006</v>
      </c>
      <c r="Y82" s="19">
        <f t="shared" si="75"/>
        <v>4391837.7611000016</v>
      </c>
      <c r="Z82" s="19">
        <f>SUM(Z7:Z81)</f>
        <v>1801498.87</v>
      </c>
      <c r="AA82" s="19">
        <f>SUM(AA7:AA81)</f>
        <v>37336461.495999999</v>
      </c>
      <c r="AB82" s="19">
        <f>SUM(AB7:AB81)</f>
        <v>25421708.378600001</v>
      </c>
      <c r="AC82" s="24">
        <f t="shared" si="74"/>
        <v>62758169.874600001</v>
      </c>
      <c r="AE82" s="19">
        <f t="shared" ref="AE82:BA82" si="76">SUM(AE7:AE81)</f>
        <v>2033771.4344737604</v>
      </c>
      <c r="AF82" s="19">
        <f t="shared" si="76"/>
        <v>23945.085082990008</v>
      </c>
      <c r="AG82" s="19">
        <f t="shared" si="76"/>
        <v>67976.226944390015</v>
      </c>
      <c r="AH82" s="19">
        <f t="shared" si="76"/>
        <v>20726.331803910005</v>
      </c>
      <c r="AI82" s="19">
        <f t="shared" si="76"/>
        <v>220558.55248176001</v>
      </c>
      <c r="AJ82" s="19">
        <f t="shared" si="76"/>
        <v>378007.99874592002</v>
      </c>
      <c r="AK82" s="19">
        <f t="shared" si="76"/>
        <v>269842.97421825008</v>
      </c>
      <c r="AL82" s="19">
        <f t="shared" si="76"/>
        <v>66521.166359530005</v>
      </c>
      <c r="AM82" s="19">
        <f t="shared" si="76"/>
        <v>38861.955758630007</v>
      </c>
      <c r="AN82" s="19">
        <f t="shared" si="76"/>
        <v>49509.2941269</v>
      </c>
      <c r="AO82" s="19">
        <f t="shared" si="76"/>
        <v>62983.229418239993</v>
      </c>
      <c r="AP82" s="19">
        <f t="shared" si="76"/>
        <v>164256.02984727002</v>
      </c>
      <c r="AQ82" s="19">
        <f t="shared" si="76"/>
        <v>25154.154855050008</v>
      </c>
      <c r="AR82" s="19">
        <f t="shared" si="76"/>
        <v>9532.0069576800015</v>
      </c>
      <c r="AS82" s="19">
        <f t="shared" si="76"/>
        <v>73064.970200960015</v>
      </c>
      <c r="AT82" s="19">
        <f t="shared" si="76"/>
        <v>37932.103349929996</v>
      </c>
      <c r="AU82" s="19">
        <f t="shared" si="76"/>
        <v>15367.339417820003</v>
      </c>
      <c r="AV82" s="19">
        <f t="shared" si="76"/>
        <v>26930.884233140008</v>
      </c>
      <c r="AW82" s="19">
        <f t="shared" si="76"/>
        <v>157899.02850771003</v>
      </c>
      <c r="AX82" s="19">
        <f t="shared" si="76"/>
        <v>36653.995387909999</v>
      </c>
      <c r="AY82" s="19">
        <f t="shared" si="76"/>
        <v>8788.7275511099997</v>
      </c>
      <c r="AZ82" s="19">
        <f t="shared" si="76"/>
        <v>158538.75050978005</v>
      </c>
      <c r="BA82" s="19">
        <f t="shared" si="76"/>
        <v>120720.62905784001</v>
      </c>
    </row>
  </sheetData>
  <pageMargins left="0.2" right="0.2" top="0.75" bottom="0.75" header="0.3" footer="0.3"/>
  <pageSetup orientation="landscape" horizontalDpi="360" verticalDpi="36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3C0320-F721-43D4-A88F-169DF2B54CF1}">
  <dimension ref="A1:AZ23"/>
  <sheetViews>
    <sheetView topLeftCell="AU1" workbookViewId="0">
      <selection activeCell="AU1" sqref="AU1"/>
    </sheetView>
  </sheetViews>
  <sheetFormatPr defaultColWidth="22.5703125" defaultRowHeight="12.75" x14ac:dyDescent="0.2"/>
  <cols>
    <col min="1" max="1" width="10.28515625" style="4" bestFit="1" customWidth="1"/>
    <col min="2" max="2" width="8.7109375" style="16" bestFit="1" customWidth="1"/>
    <col min="3" max="3" width="6.42578125" style="4" bestFit="1" customWidth="1"/>
    <col min="4" max="4" width="26.42578125" style="4" bestFit="1" customWidth="1"/>
    <col min="5" max="5" width="11.7109375" style="4" bestFit="1" customWidth="1"/>
    <col min="6" max="6" width="14.7109375" style="4" bestFit="1" customWidth="1"/>
    <col min="7" max="8" width="11.7109375" style="4" bestFit="1" customWidth="1"/>
    <col min="9" max="9" width="14.7109375" style="4" bestFit="1" customWidth="1"/>
    <col min="10" max="10" width="11.7109375" style="4" bestFit="1" customWidth="1"/>
    <col min="11" max="11" width="14.7109375" style="4" bestFit="1" customWidth="1"/>
    <col min="12" max="13" width="14.85546875" style="4" bestFit="1" customWidth="1"/>
    <col min="14" max="14" width="14.7109375" style="4" bestFit="1" customWidth="1"/>
    <col min="15" max="15" width="15.42578125" style="4" bestFit="1" customWidth="1"/>
    <col min="16" max="16" width="12.140625" style="4" bestFit="1" customWidth="1"/>
    <col min="17" max="18" width="11.7109375" style="4" bestFit="1" customWidth="1"/>
    <col min="19" max="19" width="14.7109375" style="4" bestFit="1" customWidth="1"/>
    <col min="20" max="20" width="11.7109375" style="4" bestFit="1" customWidth="1"/>
    <col min="21" max="21" width="13.140625" style="4" bestFit="1" customWidth="1"/>
    <col min="22" max="22" width="14.5703125" style="4" bestFit="1" customWidth="1"/>
    <col min="23" max="23" width="13.28515625" style="4" bestFit="1" customWidth="1"/>
    <col min="24" max="24" width="11.7109375" style="4" bestFit="1" customWidth="1"/>
    <col min="25" max="25" width="14.7109375" style="4" bestFit="1" customWidth="1"/>
    <col min="26" max="28" width="11.7109375" style="4" bestFit="1" customWidth="1"/>
    <col min="29" max="29" width="13.140625" style="4" bestFit="1" customWidth="1"/>
    <col min="30" max="30" width="14.28515625" style="4" bestFit="1" customWidth="1"/>
    <col min="31" max="16384" width="22.5703125" style="4"/>
  </cols>
  <sheetData>
    <row r="1" spans="1:52" x14ac:dyDescent="0.2">
      <c r="A1" s="1" t="s">
        <v>0</v>
      </c>
      <c r="B1" s="2"/>
      <c r="C1" s="1"/>
      <c r="D1" s="1"/>
      <c r="E1" s="3" t="s">
        <v>1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5</v>
      </c>
      <c r="L1" s="3" t="s">
        <v>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3" t="s">
        <v>16</v>
      </c>
      <c r="Y1" s="3" t="s">
        <v>17</v>
      </c>
      <c r="Z1" s="3" t="s">
        <v>18</v>
      </c>
      <c r="AA1" s="3"/>
      <c r="AB1" s="3"/>
      <c r="AC1" s="3"/>
      <c r="AE1" s="3" t="s">
        <v>1</v>
      </c>
      <c r="AF1" s="3" t="s">
        <v>1</v>
      </c>
      <c r="AG1" s="3" t="s">
        <v>2</v>
      </c>
      <c r="AH1" s="3" t="s">
        <v>3</v>
      </c>
      <c r="AI1" s="3" t="s">
        <v>4</v>
      </c>
      <c r="AJ1" s="3" t="s">
        <v>5</v>
      </c>
      <c r="AK1" s="3" t="s">
        <v>5</v>
      </c>
      <c r="AL1" s="3" t="s">
        <v>6</v>
      </c>
      <c r="AM1" s="3" t="s">
        <v>6</v>
      </c>
      <c r="AN1" s="3" t="s">
        <v>7</v>
      </c>
      <c r="AO1" s="3" t="s">
        <v>8</v>
      </c>
      <c r="AP1" s="3" t="s">
        <v>9</v>
      </c>
      <c r="AQ1" s="3" t="s">
        <v>10</v>
      </c>
      <c r="AR1" s="3" t="s">
        <v>11</v>
      </c>
      <c r="AS1" s="3" t="s">
        <v>11</v>
      </c>
      <c r="AT1" s="3" t="s">
        <v>12</v>
      </c>
      <c r="AU1" s="3" t="s">
        <v>13</v>
      </c>
      <c r="AV1" s="3" t="s">
        <v>14</v>
      </c>
      <c r="AW1" s="3" t="s">
        <v>15</v>
      </c>
      <c r="AX1" s="3" t="s">
        <v>16</v>
      </c>
      <c r="AY1" s="3" t="s">
        <v>17</v>
      </c>
      <c r="AZ1" s="3" t="s">
        <v>18</v>
      </c>
    </row>
    <row r="2" spans="1:52" x14ac:dyDescent="0.2">
      <c r="A2" s="1" t="s">
        <v>19</v>
      </c>
      <c r="B2" s="2"/>
      <c r="C2" s="1"/>
      <c r="D2" s="1"/>
      <c r="E2" s="3" t="s">
        <v>20</v>
      </c>
      <c r="F2" s="3" t="s">
        <v>21</v>
      </c>
      <c r="G2" s="3" t="s">
        <v>20</v>
      </c>
      <c r="H2" s="3" t="s">
        <v>20</v>
      </c>
      <c r="I2" s="3" t="s">
        <v>21</v>
      </c>
      <c r="J2" s="3" t="s">
        <v>20</v>
      </c>
      <c r="K2" s="3" t="s">
        <v>21</v>
      </c>
      <c r="L2" s="3" t="s">
        <v>20</v>
      </c>
      <c r="M2" s="3" t="s">
        <v>21</v>
      </c>
      <c r="N2" s="3" t="s">
        <v>21</v>
      </c>
      <c r="O2" s="3" t="s">
        <v>20</v>
      </c>
      <c r="P2" s="3" t="s">
        <v>20</v>
      </c>
      <c r="Q2" s="3" t="s">
        <v>20</v>
      </c>
      <c r="R2" s="3" t="s">
        <v>20</v>
      </c>
      <c r="S2" s="3" t="s">
        <v>21</v>
      </c>
      <c r="T2" s="3" t="s">
        <v>20</v>
      </c>
      <c r="U2" s="3" t="s">
        <v>20</v>
      </c>
      <c r="V2" s="3" t="s">
        <v>20</v>
      </c>
      <c r="W2" s="3" t="s">
        <v>20</v>
      </c>
      <c r="X2" s="3" t="s">
        <v>20</v>
      </c>
      <c r="Y2" s="3" t="s">
        <v>21</v>
      </c>
      <c r="Z2" s="3" t="s">
        <v>20</v>
      </c>
      <c r="AA2" s="3"/>
      <c r="AB2" s="3"/>
      <c r="AC2" s="3"/>
      <c r="AE2" s="3" t="s">
        <v>20</v>
      </c>
      <c r="AF2" s="3" t="s">
        <v>21</v>
      </c>
      <c r="AG2" s="3" t="s">
        <v>20</v>
      </c>
      <c r="AH2" s="3" t="s">
        <v>20</v>
      </c>
      <c r="AI2" s="3" t="s">
        <v>21</v>
      </c>
      <c r="AJ2" s="3" t="s">
        <v>20</v>
      </c>
      <c r="AK2" s="3" t="s">
        <v>21</v>
      </c>
      <c r="AL2" s="3" t="s">
        <v>20</v>
      </c>
      <c r="AM2" s="3" t="s">
        <v>21</v>
      </c>
      <c r="AN2" s="3" t="s">
        <v>21</v>
      </c>
      <c r="AO2" s="3" t="s">
        <v>20</v>
      </c>
      <c r="AP2" s="3" t="s">
        <v>20</v>
      </c>
      <c r="AQ2" s="3" t="s">
        <v>20</v>
      </c>
      <c r="AR2" s="3" t="s">
        <v>20</v>
      </c>
      <c r="AS2" s="3" t="s">
        <v>21</v>
      </c>
      <c r="AT2" s="3" t="s">
        <v>20</v>
      </c>
      <c r="AU2" s="3" t="s">
        <v>20</v>
      </c>
      <c r="AV2" s="3" t="s">
        <v>20</v>
      </c>
      <c r="AW2" s="3" t="s">
        <v>20</v>
      </c>
      <c r="AX2" s="3" t="s">
        <v>20</v>
      </c>
      <c r="AY2" s="3" t="s">
        <v>21</v>
      </c>
      <c r="AZ2" s="3" t="s">
        <v>20</v>
      </c>
    </row>
    <row r="3" spans="1:52" x14ac:dyDescent="0.2">
      <c r="A3" s="1" t="s">
        <v>22</v>
      </c>
      <c r="B3" s="2"/>
      <c r="C3" s="1"/>
      <c r="D3" s="1"/>
      <c r="E3" s="6" t="s">
        <v>23</v>
      </c>
      <c r="F3" s="3" t="s">
        <v>24</v>
      </c>
      <c r="G3" s="6" t="s">
        <v>25</v>
      </c>
      <c r="H3" s="3">
        <v>1500037</v>
      </c>
      <c r="I3" s="3" t="s">
        <v>26</v>
      </c>
      <c r="J3" s="3">
        <v>1410002</v>
      </c>
      <c r="K3" s="3" t="s">
        <v>27</v>
      </c>
      <c r="L3" s="3">
        <v>1610052</v>
      </c>
      <c r="M3" s="6" t="s">
        <v>28</v>
      </c>
      <c r="N3" s="3" t="s">
        <v>29</v>
      </c>
      <c r="O3" s="3">
        <v>2390043</v>
      </c>
      <c r="P3" s="3">
        <v>1500008</v>
      </c>
      <c r="Q3" s="6" t="s">
        <v>30</v>
      </c>
      <c r="R3" s="6" t="s">
        <v>31</v>
      </c>
      <c r="S3" s="3" t="s">
        <v>32</v>
      </c>
      <c r="T3" s="3">
        <v>1500009</v>
      </c>
      <c r="U3" s="6" t="s">
        <v>33</v>
      </c>
      <c r="V3" s="6" t="s">
        <v>34</v>
      </c>
      <c r="W3" s="6" t="s">
        <v>35</v>
      </c>
      <c r="X3" s="3">
        <v>1500011</v>
      </c>
      <c r="Y3" s="6" t="s">
        <v>36</v>
      </c>
      <c r="Z3" s="3">
        <v>1680004</v>
      </c>
      <c r="AA3" s="3"/>
      <c r="AB3" s="3"/>
      <c r="AC3" s="3"/>
      <c r="AE3" s="6" t="s">
        <v>23</v>
      </c>
      <c r="AF3" s="3" t="s">
        <v>24</v>
      </c>
      <c r="AG3" s="6" t="s">
        <v>25</v>
      </c>
      <c r="AH3" s="3">
        <v>1500037</v>
      </c>
      <c r="AI3" s="3" t="s">
        <v>26</v>
      </c>
      <c r="AJ3" s="3">
        <v>1410002</v>
      </c>
      <c r="AK3" s="3" t="s">
        <v>27</v>
      </c>
      <c r="AL3" s="3">
        <v>1610052</v>
      </c>
      <c r="AM3" s="6" t="s">
        <v>28</v>
      </c>
      <c r="AN3" s="3" t="s">
        <v>29</v>
      </c>
      <c r="AO3" s="3">
        <v>2390043</v>
      </c>
      <c r="AP3" s="3">
        <v>1500008</v>
      </c>
      <c r="AQ3" s="6" t="s">
        <v>30</v>
      </c>
      <c r="AR3" s="6" t="s">
        <v>31</v>
      </c>
      <c r="AS3" s="3" t="s">
        <v>32</v>
      </c>
      <c r="AT3" s="3">
        <v>1500009</v>
      </c>
      <c r="AU3" s="6" t="s">
        <v>33</v>
      </c>
      <c r="AV3" s="6" t="s">
        <v>34</v>
      </c>
      <c r="AW3" s="6" t="s">
        <v>35</v>
      </c>
      <c r="AX3" s="3">
        <v>1500011</v>
      </c>
      <c r="AY3" s="6" t="s">
        <v>36</v>
      </c>
      <c r="AZ3" s="3">
        <v>1680004</v>
      </c>
    </row>
    <row r="4" spans="1:52" x14ac:dyDescent="0.2">
      <c r="A4" s="1" t="s">
        <v>37</v>
      </c>
      <c r="B4" s="2"/>
      <c r="C4" s="1"/>
      <c r="D4" s="1"/>
      <c r="E4" s="3" t="s">
        <v>38</v>
      </c>
      <c r="F4" s="3" t="s">
        <v>38</v>
      </c>
      <c r="G4" s="3" t="s">
        <v>39</v>
      </c>
      <c r="H4" s="3" t="s">
        <v>39</v>
      </c>
      <c r="I4" s="3" t="s">
        <v>38</v>
      </c>
      <c r="J4" s="3" t="s">
        <v>39</v>
      </c>
      <c r="K4" s="3" t="s">
        <v>40</v>
      </c>
      <c r="L4" s="3" t="s">
        <v>38</v>
      </c>
      <c r="M4" s="3" t="s">
        <v>38</v>
      </c>
      <c r="N4" s="3" t="s">
        <v>38</v>
      </c>
      <c r="O4" s="3" t="s">
        <v>38</v>
      </c>
      <c r="P4" s="3" t="s">
        <v>39</v>
      </c>
      <c r="Q4" s="3" t="s">
        <v>39</v>
      </c>
      <c r="R4" s="3" t="s">
        <v>39</v>
      </c>
      <c r="S4" s="3" t="s">
        <v>39</v>
      </c>
      <c r="T4" s="3" t="s">
        <v>39</v>
      </c>
      <c r="U4" s="3" t="s">
        <v>39</v>
      </c>
      <c r="V4" s="3" t="s">
        <v>39</v>
      </c>
      <c r="W4" s="3" t="s">
        <v>39</v>
      </c>
      <c r="X4" s="3" t="s">
        <v>39</v>
      </c>
      <c r="Y4" s="3" t="s">
        <v>38</v>
      </c>
      <c r="Z4" s="3" t="s">
        <v>40</v>
      </c>
      <c r="AA4" s="3"/>
      <c r="AB4" s="3"/>
      <c r="AC4" s="7" t="s">
        <v>41</v>
      </c>
      <c r="AD4" s="7" t="s">
        <v>41</v>
      </c>
      <c r="AE4" s="3" t="s">
        <v>38</v>
      </c>
      <c r="AF4" s="3" t="s">
        <v>38</v>
      </c>
      <c r="AG4" s="3" t="s">
        <v>39</v>
      </c>
      <c r="AH4" s="3" t="s">
        <v>39</v>
      </c>
      <c r="AI4" s="3" t="s">
        <v>38</v>
      </c>
      <c r="AJ4" s="3" t="s">
        <v>39</v>
      </c>
      <c r="AK4" s="3" t="s">
        <v>40</v>
      </c>
      <c r="AL4" s="3" t="s">
        <v>38</v>
      </c>
      <c r="AM4" s="3" t="s">
        <v>38</v>
      </c>
      <c r="AN4" s="3" t="s">
        <v>38</v>
      </c>
      <c r="AO4" s="3" t="s">
        <v>38</v>
      </c>
      <c r="AP4" s="3" t="s">
        <v>39</v>
      </c>
      <c r="AQ4" s="3" t="s">
        <v>39</v>
      </c>
      <c r="AR4" s="3" t="s">
        <v>39</v>
      </c>
      <c r="AS4" s="3" t="s">
        <v>39</v>
      </c>
      <c r="AT4" s="3" t="s">
        <v>39</v>
      </c>
      <c r="AU4" s="3" t="s">
        <v>39</v>
      </c>
      <c r="AV4" s="3" t="s">
        <v>39</v>
      </c>
      <c r="AW4" s="3" t="s">
        <v>39</v>
      </c>
      <c r="AX4" s="3" t="s">
        <v>39</v>
      </c>
      <c r="AY4" s="3" t="s">
        <v>38</v>
      </c>
      <c r="AZ4" s="3" t="s">
        <v>40</v>
      </c>
    </row>
    <row r="5" spans="1:52" x14ac:dyDescent="0.2">
      <c r="A5" s="1" t="s">
        <v>42</v>
      </c>
      <c r="B5" s="2"/>
      <c r="C5" s="1"/>
      <c r="D5" s="1"/>
      <c r="E5" s="8">
        <v>500102</v>
      </c>
      <c r="F5" s="8">
        <v>500103</v>
      </c>
      <c r="G5" s="8">
        <v>500105</v>
      </c>
      <c r="H5" s="8">
        <v>500106</v>
      </c>
      <c r="I5" s="8">
        <v>500107</v>
      </c>
      <c r="J5" s="8">
        <v>500109</v>
      </c>
      <c r="K5" s="8">
        <v>500110</v>
      </c>
      <c r="L5" s="8">
        <v>500112</v>
      </c>
      <c r="M5" s="8">
        <v>500113</v>
      </c>
      <c r="N5" s="8">
        <v>500115</v>
      </c>
      <c r="O5" s="8">
        <v>500116</v>
      </c>
      <c r="P5" s="8">
        <v>500117</v>
      </c>
      <c r="Q5" s="8">
        <v>500118</v>
      </c>
      <c r="R5" s="8">
        <v>500119</v>
      </c>
      <c r="S5" s="8">
        <v>500120</v>
      </c>
      <c r="T5" s="8">
        <v>500122</v>
      </c>
      <c r="U5" s="8">
        <v>500124</v>
      </c>
      <c r="V5" s="8">
        <v>500126</v>
      </c>
      <c r="W5" s="8">
        <v>500127</v>
      </c>
      <c r="X5" s="8">
        <v>500128</v>
      </c>
      <c r="Y5" s="8">
        <v>500133</v>
      </c>
      <c r="Z5" s="8">
        <v>501101</v>
      </c>
      <c r="AA5" s="8" t="s">
        <v>43</v>
      </c>
      <c r="AB5" s="8" t="s">
        <v>44</v>
      </c>
      <c r="AC5" s="3" t="s">
        <v>45</v>
      </c>
      <c r="AD5" s="3" t="s">
        <v>45</v>
      </c>
      <c r="AE5" s="8">
        <v>500102</v>
      </c>
      <c r="AF5" s="8">
        <v>500103</v>
      </c>
      <c r="AG5" s="8">
        <v>500105</v>
      </c>
      <c r="AH5" s="8">
        <v>500106</v>
      </c>
      <c r="AI5" s="8">
        <v>500107</v>
      </c>
      <c r="AJ5" s="8">
        <v>500109</v>
      </c>
      <c r="AK5" s="8">
        <v>500110</v>
      </c>
      <c r="AL5" s="8">
        <v>500112</v>
      </c>
      <c r="AM5" s="8">
        <v>500113</v>
      </c>
      <c r="AN5" s="8">
        <v>500115</v>
      </c>
      <c r="AO5" s="8">
        <v>500116</v>
      </c>
      <c r="AP5" s="8">
        <v>500117</v>
      </c>
      <c r="AQ5" s="8">
        <v>500118</v>
      </c>
      <c r="AR5" s="8">
        <v>500119</v>
      </c>
      <c r="AS5" s="8">
        <v>500120</v>
      </c>
      <c r="AT5" s="8">
        <v>500122</v>
      </c>
      <c r="AU5" s="8">
        <v>500124</v>
      </c>
      <c r="AV5" s="8">
        <v>500126</v>
      </c>
      <c r="AW5" s="8">
        <v>500127</v>
      </c>
      <c r="AX5" s="8">
        <v>500128</v>
      </c>
      <c r="AY5" s="8">
        <v>500133</v>
      </c>
      <c r="AZ5" s="8">
        <v>501101</v>
      </c>
    </row>
    <row r="6" spans="1:52" x14ac:dyDescent="0.2">
      <c r="A6" s="9" t="s">
        <v>46</v>
      </c>
      <c r="B6" s="18" t="s">
        <v>47</v>
      </c>
      <c r="C6" s="9" t="s">
        <v>19</v>
      </c>
      <c r="D6" s="9" t="s">
        <v>48</v>
      </c>
      <c r="E6" s="10" t="s">
        <v>49</v>
      </c>
      <c r="F6" s="10" t="s">
        <v>49</v>
      </c>
      <c r="G6" s="10" t="s">
        <v>49</v>
      </c>
      <c r="H6" s="10" t="s">
        <v>49</v>
      </c>
      <c r="I6" s="10" t="s">
        <v>49</v>
      </c>
      <c r="J6" s="10" t="s">
        <v>49</v>
      </c>
      <c r="K6" s="10" t="s">
        <v>49</v>
      </c>
      <c r="L6" s="10" t="s">
        <v>49</v>
      </c>
      <c r="M6" s="10" t="s">
        <v>49</v>
      </c>
      <c r="N6" s="10" t="s">
        <v>49</v>
      </c>
      <c r="O6" s="10" t="s">
        <v>49</v>
      </c>
      <c r="P6" s="10" t="s">
        <v>49</v>
      </c>
      <c r="Q6" s="10" t="s">
        <v>49</v>
      </c>
      <c r="R6" s="10" t="s">
        <v>49</v>
      </c>
      <c r="S6" s="10" t="s">
        <v>49</v>
      </c>
      <c r="T6" s="10" t="s">
        <v>49</v>
      </c>
      <c r="U6" s="10" t="s">
        <v>49</v>
      </c>
      <c r="V6" s="10" t="s">
        <v>49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  <c r="AC6" s="10" t="s">
        <v>49</v>
      </c>
      <c r="AD6" s="10" t="s">
        <v>179</v>
      </c>
      <c r="AE6" s="10" t="s">
        <v>178</v>
      </c>
      <c r="AF6" s="10" t="s">
        <v>178</v>
      </c>
      <c r="AG6" s="10" t="s">
        <v>178</v>
      </c>
      <c r="AH6" s="10" t="s">
        <v>178</v>
      </c>
      <c r="AI6" s="10" t="s">
        <v>178</v>
      </c>
      <c r="AJ6" s="10" t="s">
        <v>178</v>
      </c>
      <c r="AK6" s="10" t="s">
        <v>178</v>
      </c>
      <c r="AL6" s="10" t="s">
        <v>178</v>
      </c>
      <c r="AM6" s="10" t="s">
        <v>178</v>
      </c>
      <c r="AN6" s="10" t="s">
        <v>178</v>
      </c>
      <c r="AO6" s="10" t="s">
        <v>178</v>
      </c>
      <c r="AP6" s="10" t="s">
        <v>178</v>
      </c>
      <c r="AQ6" s="10" t="s">
        <v>178</v>
      </c>
      <c r="AR6" s="10" t="s">
        <v>178</v>
      </c>
      <c r="AS6" s="10" t="s">
        <v>178</v>
      </c>
      <c r="AT6" s="10" t="s">
        <v>178</v>
      </c>
      <c r="AU6" s="10" t="s">
        <v>178</v>
      </c>
      <c r="AV6" s="10" t="s">
        <v>178</v>
      </c>
      <c r="AW6" s="10" t="s">
        <v>178</v>
      </c>
      <c r="AX6" s="10" t="s">
        <v>178</v>
      </c>
      <c r="AY6" s="10" t="s">
        <v>178</v>
      </c>
      <c r="AZ6" s="10" t="s">
        <v>178</v>
      </c>
    </row>
    <row r="7" spans="1:52" x14ac:dyDescent="0.2">
      <c r="B7" s="17">
        <v>2400</v>
      </c>
      <c r="C7" s="13" t="s">
        <v>50</v>
      </c>
      <c r="D7" s="13" t="s">
        <v>117</v>
      </c>
      <c r="E7" s="19">
        <v>-12111.369599999998</v>
      </c>
      <c r="F7" s="19"/>
      <c r="G7" s="19">
        <v>-209116.34</v>
      </c>
      <c r="H7" s="19">
        <v>-88664.462199999994</v>
      </c>
      <c r="I7" s="19"/>
      <c r="J7" s="19">
        <v>-2795848.2354000001</v>
      </c>
      <c r="K7" s="19"/>
      <c r="L7" s="19">
        <v>-455217.58940000006</v>
      </c>
      <c r="M7" s="19"/>
      <c r="N7" s="19"/>
      <c r="O7" s="19">
        <v>0</v>
      </c>
      <c r="P7" s="19">
        <v>-71664.641400000008</v>
      </c>
      <c r="Q7" s="19">
        <v>-69127.2978</v>
      </c>
      <c r="R7" s="19">
        <v>-50797.689199999993</v>
      </c>
      <c r="S7" s="19"/>
      <c r="T7" s="19">
        <v>-22606.183600000004</v>
      </c>
      <c r="U7" s="19">
        <v>-146031.89560000002</v>
      </c>
      <c r="V7" s="19">
        <v>-246088.79200000002</v>
      </c>
      <c r="W7" s="19">
        <v>0</v>
      </c>
      <c r="X7" s="19">
        <v>-287769.52</v>
      </c>
      <c r="Y7" s="19"/>
      <c r="Z7" s="19">
        <v>193815.39</v>
      </c>
      <c r="AA7" s="19">
        <f>+Z7+X7+W7+V7+U7+T7+R7+Q7+P7+O7+L7+J7+H7+G7+E7</f>
        <v>-4261228.6261999998</v>
      </c>
      <c r="AB7" s="19">
        <f>+Y7+S7+N7+M7+K7+I7+F7</f>
        <v>0</v>
      </c>
      <c r="AC7" s="19">
        <f>+AB7+AA7</f>
        <v>-4261228.6261999998</v>
      </c>
      <c r="AD7" s="19">
        <f>SUM(AE7:AZ7)</f>
        <v>-257571.01</v>
      </c>
      <c r="AE7" s="19">
        <f>+'PAA Amort Exp_6960-6967_AA'!E14*12</f>
        <v>-337.20000000000005</v>
      </c>
      <c r="AF7" s="19"/>
      <c r="AG7" s="19">
        <f>+'PAA Amort Exp_6960-6967_AA'!E7*12-64.05</f>
        <v>-14005.169999999998</v>
      </c>
      <c r="AH7" s="19">
        <f>+'PAA Amort Exp_6960-6967_AA'!E8*12-20.04</f>
        <v>-4382.28</v>
      </c>
      <c r="AI7" s="19"/>
      <c r="AJ7" s="19">
        <f>+'PAA Amort Exp_6960-6967_AA'!E10*12-770.28</f>
        <v>-168428.28</v>
      </c>
      <c r="AK7" s="19"/>
      <c r="AL7" s="19">
        <f>+'PAA Amort Exp_6960-6967_AA'!E9*12</f>
        <v>-28622.760000000002</v>
      </c>
      <c r="AM7" s="19"/>
      <c r="AN7" s="19"/>
      <c r="AO7" s="19"/>
      <c r="AP7" s="19">
        <f>+'PAA Amort Exp_6960-6967_AA'!E2*12-24.83</f>
        <v>-5429.3899999999994</v>
      </c>
      <c r="AQ7" s="19">
        <f>+'PAA Amort Exp_6960-6967_AA'!E4*12-20.85</f>
        <v>-4559.8500000000004</v>
      </c>
      <c r="AR7" s="19">
        <f>+'PAA Amort Exp_6960-6967_AA'!E3*12-15.01</f>
        <v>-3281.41</v>
      </c>
      <c r="AS7" s="19"/>
      <c r="AT7" s="19">
        <f>+'PAA Amort Exp_6960-6967_AA'!E12*12-4.35</f>
        <v>-951.27</v>
      </c>
      <c r="AU7" s="19">
        <f>+'PAA Amort Exp_6960-6967_AA'!E5*12-43.86</f>
        <v>-9589.86</v>
      </c>
      <c r="AV7" s="19">
        <f>+'PAA Amort Exp_6960-6967_AA'!E11*12-53.2</f>
        <v>-11631.76</v>
      </c>
      <c r="AW7" s="19"/>
      <c r="AX7" s="19">
        <f>+'PAA Amort Exp_6960-6967_AA'!E6*12-88.14</f>
        <v>-19272.78</v>
      </c>
      <c r="AY7" s="19"/>
      <c r="AZ7" s="19">
        <f>+'PAA Amort Exp_6960-6967_AA'!E15*12</f>
        <v>12921</v>
      </c>
    </row>
    <row r="8" spans="1:52" x14ac:dyDescent="0.2">
      <c r="B8" s="17">
        <v>2410</v>
      </c>
      <c r="C8" s="13" t="s">
        <v>86</v>
      </c>
      <c r="D8" s="13" t="s">
        <v>118</v>
      </c>
      <c r="E8" s="19"/>
      <c r="F8" s="19">
        <v>-117927.9994</v>
      </c>
      <c r="G8" s="19"/>
      <c r="H8" s="19"/>
      <c r="I8" s="19">
        <v>-258267.76679999998</v>
      </c>
      <c r="J8" s="19"/>
      <c r="K8" s="19">
        <v>-709133.59880000004</v>
      </c>
      <c r="L8" s="19"/>
      <c r="M8" s="19">
        <v>-950591.82980000007</v>
      </c>
      <c r="N8" s="19">
        <v>-352486.27959999995</v>
      </c>
      <c r="O8" s="19"/>
      <c r="P8" s="19"/>
      <c r="Q8" s="19"/>
      <c r="R8" s="19"/>
      <c r="S8" s="19">
        <v>-648575.39040000003</v>
      </c>
      <c r="T8" s="19"/>
      <c r="U8" s="19"/>
      <c r="V8" s="19"/>
      <c r="W8" s="19"/>
      <c r="X8" s="19"/>
      <c r="Y8" s="19">
        <v>-888383.44900000002</v>
      </c>
      <c r="Z8" s="19"/>
      <c r="AA8" s="19">
        <f t="shared" ref="AA8:AA9" si="0">+Z8+X8+W8+V8+U8+T8+R8+Q8+P8+O8+L8+J8+H8+G8+E8</f>
        <v>0</v>
      </c>
      <c r="AB8" s="19">
        <f t="shared" ref="AB8:AB9" si="1">+Y8+S8+N8+M8+K8+I8+F8</f>
        <v>-3925366.3138000001</v>
      </c>
      <c r="AC8" s="19">
        <f t="shared" ref="AC8:AC9" si="2">+AB8+AA8</f>
        <v>-3925366.3138000001</v>
      </c>
      <c r="AD8" s="19">
        <f>SUM(AE8:AZ8)</f>
        <v>-244330.18</v>
      </c>
      <c r="AE8" s="19"/>
      <c r="AF8" s="19">
        <f>+'PAA Amort Exp_6960-6967_AA'!E21*12</f>
        <v>-4698.84</v>
      </c>
      <c r="AG8" s="19"/>
      <c r="AH8" s="19"/>
      <c r="AI8" s="19">
        <f>+'PAA Amort Exp_6960-6967_AA'!E18*12</f>
        <v>-15074.400000000001</v>
      </c>
      <c r="AJ8" s="19"/>
      <c r="AK8" s="19">
        <f>+'PAA Amort Exp_6960-6967_AA'!E19*12-184.23</f>
        <v>-40283.79</v>
      </c>
      <c r="AL8" s="19"/>
      <c r="AM8" s="19">
        <f>+'PAA Amort Exp_6960-6967_AA'!E20*12</f>
        <v>-47895</v>
      </c>
      <c r="AN8" s="19">
        <f>+'PAA Amort Exp_6960-6967_AA'!E17*12</f>
        <v>-32165.279999999999</v>
      </c>
      <c r="AO8" s="19"/>
      <c r="AP8" s="19"/>
      <c r="AQ8" s="19"/>
      <c r="AR8" s="19"/>
      <c r="AS8" s="19">
        <f>+'PAA Amort Exp_6960-6967_AA'!E22*12-97.15</f>
        <v>-21243.190000000002</v>
      </c>
      <c r="AT8" s="19"/>
      <c r="AU8" s="19"/>
      <c r="AV8" s="19"/>
      <c r="AW8" s="19"/>
      <c r="AX8" s="19"/>
      <c r="AY8" s="19">
        <f>+'PAA Amort Exp_6960-6967_AA'!E16*12</f>
        <v>-82969.680000000008</v>
      </c>
      <c r="AZ8" s="19"/>
    </row>
    <row r="9" spans="1:52" ht="15" x14ac:dyDescent="0.35">
      <c r="B9" s="17"/>
      <c r="C9" s="13"/>
      <c r="D9" s="13"/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0">
        <v>0</v>
      </c>
      <c r="K9" s="20">
        <v>0</v>
      </c>
      <c r="L9" s="20">
        <v>0</v>
      </c>
      <c r="M9" s="20">
        <v>0</v>
      </c>
      <c r="N9" s="20">
        <v>0</v>
      </c>
      <c r="O9" s="20">
        <v>0</v>
      </c>
      <c r="P9" s="20">
        <v>0</v>
      </c>
      <c r="Q9" s="20">
        <v>0</v>
      </c>
      <c r="R9" s="20">
        <v>0</v>
      </c>
      <c r="S9" s="20">
        <v>0</v>
      </c>
      <c r="T9" s="20">
        <v>0</v>
      </c>
      <c r="U9" s="20">
        <v>0</v>
      </c>
      <c r="V9" s="20">
        <v>0</v>
      </c>
      <c r="W9" s="20">
        <v>0</v>
      </c>
      <c r="X9" s="20">
        <v>0</v>
      </c>
      <c r="Y9" s="20">
        <v>0</v>
      </c>
      <c r="Z9" s="20">
        <v>0</v>
      </c>
      <c r="AA9" s="20">
        <f t="shared" si="0"/>
        <v>0</v>
      </c>
      <c r="AB9" s="20">
        <f t="shared" si="1"/>
        <v>0</v>
      </c>
      <c r="AC9" s="20">
        <f t="shared" si="2"/>
        <v>0</v>
      </c>
      <c r="AD9" s="23">
        <v>0</v>
      </c>
      <c r="AE9" s="23">
        <v>0</v>
      </c>
      <c r="AF9" s="23">
        <v>0</v>
      </c>
      <c r="AG9" s="23">
        <v>0</v>
      </c>
      <c r="AH9" s="23">
        <v>0</v>
      </c>
      <c r="AI9" s="23">
        <v>0</v>
      </c>
      <c r="AJ9" s="23">
        <v>0</v>
      </c>
      <c r="AK9" s="23">
        <v>0</v>
      </c>
      <c r="AL9" s="23">
        <v>0</v>
      </c>
      <c r="AM9" s="23">
        <v>0</v>
      </c>
      <c r="AN9" s="23">
        <v>0</v>
      </c>
      <c r="AO9" s="23">
        <v>0</v>
      </c>
      <c r="AP9" s="23">
        <v>0</v>
      </c>
      <c r="AQ9" s="23">
        <v>0</v>
      </c>
      <c r="AR9" s="23">
        <v>0</v>
      </c>
      <c r="AS9" s="23">
        <v>0</v>
      </c>
      <c r="AT9" s="23">
        <v>0</v>
      </c>
      <c r="AU9" s="23">
        <v>0</v>
      </c>
      <c r="AV9" s="23">
        <v>0</v>
      </c>
      <c r="AW9" s="23">
        <v>0</v>
      </c>
      <c r="AX9" s="23">
        <v>0</v>
      </c>
      <c r="AY9" s="23">
        <v>0</v>
      </c>
      <c r="AZ9" s="23">
        <v>0</v>
      </c>
    </row>
    <row r="10" spans="1:52" x14ac:dyDescent="0.2">
      <c r="B10" s="17"/>
      <c r="C10" s="13"/>
      <c r="D10" s="13"/>
      <c r="E10" s="19">
        <f t="shared" ref="E10:AC10" si="3">SUM(E7:E9)</f>
        <v>-12111.369599999998</v>
      </c>
      <c r="F10" s="19">
        <f t="shared" si="3"/>
        <v>-117927.9994</v>
      </c>
      <c r="G10" s="19">
        <f t="shared" si="3"/>
        <v>-209116.34</v>
      </c>
      <c r="H10" s="19">
        <f t="shared" si="3"/>
        <v>-88664.462199999994</v>
      </c>
      <c r="I10" s="19">
        <f t="shared" si="3"/>
        <v>-258267.76679999998</v>
      </c>
      <c r="J10" s="19">
        <f t="shared" si="3"/>
        <v>-2795848.2354000001</v>
      </c>
      <c r="K10" s="19">
        <f t="shared" si="3"/>
        <v>-709133.59880000004</v>
      </c>
      <c r="L10" s="19">
        <f t="shared" si="3"/>
        <v>-455217.58940000006</v>
      </c>
      <c r="M10" s="19">
        <f t="shared" si="3"/>
        <v>-950591.82980000007</v>
      </c>
      <c r="N10" s="19">
        <f t="shared" si="3"/>
        <v>-352486.27959999995</v>
      </c>
      <c r="O10" s="19">
        <f t="shared" si="3"/>
        <v>0</v>
      </c>
      <c r="P10" s="19">
        <f t="shared" si="3"/>
        <v>-71664.641400000008</v>
      </c>
      <c r="Q10" s="19">
        <f t="shared" si="3"/>
        <v>-69127.2978</v>
      </c>
      <c r="R10" s="19">
        <f t="shared" si="3"/>
        <v>-50797.689199999993</v>
      </c>
      <c r="S10" s="19">
        <f t="shared" si="3"/>
        <v>-648575.39040000003</v>
      </c>
      <c r="T10" s="19">
        <f t="shared" si="3"/>
        <v>-22606.183600000004</v>
      </c>
      <c r="U10" s="19">
        <f t="shared" si="3"/>
        <v>-146031.89560000002</v>
      </c>
      <c r="V10" s="19">
        <f t="shared" si="3"/>
        <v>-246088.79200000002</v>
      </c>
      <c r="W10" s="19">
        <f t="shared" si="3"/>
        <v>0</v>
      </c>
      <c r="X10" s="19">
        <f t="shared" si="3"/>
        <v>-287769.52</v>
      </c>
      <c r="Y10" s="19">
        <f t="shared" si="3"/>
        <v>-888383.44900000002</v>
      </c>
      <c r="Z10" s="19">
        <f t="shared" si="3"/>
        <v>193815.39</v>
      </c>
      <c r="AA10" s="19">
        <f t="shared" si="3"/>
        <v>-4261228.6261999998</v>
      </c>
      <c r="AB10" s="19">
        <f t="shared" si="3"/>
        <v>-3925366.3138000001</v>
      </c>
      <c r="AC10" s="14">
        <f t="shared" si="3"/>
        <v>-8186594.9399999995</v>
      </c>
      <c r="AD10" s="19">
        <f>SUM(AD7:AD9)</f>
        <v>-501901.19</v>
      </c>
      <c r="AE10" s="19">
        <f t="shared" ref="AE10:AZ10" si="4">SUM(AE7:AE9)</f>
        <v>-337.20000000000005</v>
      </c>
      <c r="AF10" s="19">
        <f t="shared" si="4"/>
        <v>-4698.84</v>
      </c>
      <c r="AG10" s="19">
        <f t="shared" si="4"/>
        <v>-14005.169999999998</v>
      </c>
      <c r="AH10" s="19">
        <f t="shared" si="4"/>
        <v>-4382.28</v>
      </c>
      <c r="AI10" s="19">
        <f t="shared" si="4"/>
        <v>-15074.400000000001</v>
      </c>
      <c r="AJ10" s="19">
        <f t="shared" si="4"/>
        <v>-168428.28</v>
      </c>
      <c r="AK10" s="19">
        <f t="shared" si="4"/>
        <v>-40283.79</v>
      </c>
      <c r="AL10" s="19">
        <f t="shared" si="4"/>
        <v>-28622.760000000002</v>
      </c>
      <c r="AM10" s="19">
        <f t="shared" si="4"/>
        <v>-47895</v>
      </c>
      <c r="AN10" s="19">
        <f t="shared" si="4"/>
        <v>-32165.279999999999</v>
      </c>
      <c r="AO10" s="19">
        <f t="shared" si="4"/>
        <v>0</v>
      </c>
      <c r="AP10" s="19">
        <f t="shared" si="4"/>
        <v>-5429.3899999999994</v>
      </c>
      <c r="AQ10" s="19">
        <f t="shared" si="4"/>
        <v>-4559.8500000000004</v>
      </c>
      <c r="AR10" s="19">
        <f t="shared" si="4"/>
        <v>-3281.41</v>
      </c>
      <c r="AS10" s="19">
        <f t="shared" si="4"/>
        <v>-21243.190000000002</v>
      </c>
      <c r="AT10" s="19">
        <f t="shared" si="4"/>
        <v>-951.27</v>
      </c>
      <c r="AU10" s="19">
        <f t="shared" si="4"/>
        <v>-9589.86</v>
      </c>
      <c r="AV10" s="19">
        <f t="shared" si="4"/>
        <v>-11631.76</v>
      </c>
      <c r="AW10" s="19">
        <f t="shared" si="4"/>
        <v>0</v>
      </c>
      <c r="AX10" s="19">
        <f t="shared" si="4"/>
        <v>-19272.78</v>
      </c>
      <c r="AY10" s="19">
        <f t="shared" si="4"/>
        <v>-82969.680000000008</v>
      </c>
      <c r="AZ10" s="19">
        <f t="shared" si="4"/>
        <v>12921</v>
      </c>
    </row>
    <row r="11" spans="1:52" x14ac:dyDescent="0.2">
      <c r="B11" s="17"/>
      <c r="C11" s="13"/>
      <c r="D11" s="13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  <c r="AF11" s="21"/>
      <c r="AG11" s="14"/>
      <c r="AP11" s="14"/>
    </row>
    <row r="12" spans="1:52" x14ac:dyDescent="0.2">
      <c r="AD12" s="15"/>
      <c r="AF12" s="21"/>
      <c r="AG12" s="14"/>
      <c r="AP12" s="14"/>
    </row>
    <row r="13" spans="1:52" x14ac:dyDescent="0.2">
      <c r="AD13" s="15"/>
      <c r="AF13" s="21"/>
      <c r="AG13" s="14"/>
      <c r="AP13" s="14"/>
    </row>
    <row r="14" spans="1:52" x14ac:dyDescent="0.2">
      <c r="AF14" s="21"/>
      <c r="AG14" s="14"/>
      <c r="AP14" s="14"/>
    </row>
    <row r="15" spans="1:52" x14ac:dyDescent="0.2">
      <c r="AF15" s="21"/>
      <c r="AG15" s="14"/>
      <c r="AP15" s="14"/>
    </row>
    <row r="16" spans="1:52" x14ac:dyDescent="0.2">
      <c r="AF16" s="21"/>
      <c r="AG16" s="14"/>
      <c r="AP16" s="14"/>
    </row>
    <row r="17" spans="32:42" x14ac:dyDescent="0.2">
      <c r="AF17" s="21"/>
      <c r="AG17" s="14"/>
      <c r="AP17" s="14"/>
    </row>
    <row r="18" spans="32:42" x14ac:dyDescent="0.2">
      <c r="AF18" s="21"/>
      <c r="AG18" s="14"/>
      <c r="AP18" s="14"/>
    </row>
    <row r="19" spans="32:42" x14ac:dyDescent="0.2">
      <c r="AF19" s="21"/>
      <c r="AG19" s="14"/>
      <c r="AP19" s="14"/>
    </row>
    <row r="20" spans="32:42" x14ac:dyDescent="0.2">
      <c r="AF20" s="21"/>
      <c r="AG20" s="14"/>
      <c r="AP20" s="14"/>
    </row>
    <row r="21" spans="32:42" x14ac:dyDescent="0.2">
      <c r="AF21" s="21"/>
      <c r="AG21" s="14"/>
      <c r="AP21" s="14"/>
    </row>
    <row r="22" spans="32:42" x14ac:dyDescent="0.2">
      <c r="AF22" s="21"/>
      <c r="AG22" s="14"/>
      <c r="AP22" s="14"/>
    </row>
    <row r="23" spans="32:42" x14ac:dyDescent="0.2">
      <c r="AF23" s="21"/>
      <c r="AG23" s="14"/>
    </row>
  </sheetData>
  <pageMargins left="0.2" right="0.2" top="0.75" bottom="0.75" header="0.3" footer="0.3"/>
  <pageSetup orientation="landscape" horizontalDpi="360" verticalDpi="36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C632B13-030F-41BA-BFE1-74006BE7F811}">
  <dimension ref="B1:AE46"/>
  <sheetViews>
    <sheetView topLeftCell="A20" workbookViewId="0">
      <selection activeCell="F41" sqref="F41"/>
    </sheetView>
  </sheetViews>
  <sheetFormatPr defaultRowHeight="15" x14ac:dyDescent="0.25"/>
  <cols>
    <col min="2" max="2" width="4" bestFit="1" customWidth="1"/>
    <col min="3" max="3" width="12.85546875" bestFit="1" customWidth="1"/>
    <col min="4" max="4" width="8.28515625" bestFit="1" customWidth="1"/>
    <col min="5" max="5" width="14" bestFit="1" customWidth="1"/>
    <col min="6" max="6" width="12.28515625" bestFit="1" customWidth="1"/>
    <col min="7" max="7" width="7.140625" bestFit="1" customWidth="1"/>
    <col min="8" max="8" width="27.5703125" bestFit="1" customWidth="1"/>
    <col min="9" max="9" width="28.42578125" bestFit="1" customWidth="1"/>
    <col min="10" max="10" width="8.140625" bestFit="1" customWidth="1"/>
    <col min="11" max="11" width="18.140625" bestFit="1" customWidth="1"/>
    <col min="12" max="12" width="13.7109375" bestFit="1" customWidth="1"/>
    <col min="13" max="13" width="14.7109375" bestFit="1" customWidth="1"/>
    <col min="14" max="14" width="13.140625" bestFit="1" customWidth="1"/>
    <col min="15" max="16" width="8.85546875" bestFit="1" customWidth="1"/>
    <col min="17" max="17" width="5.85546875" bestFit="1" customWidth="1"/>
    <col min="18" max="18" width="4.28515625" bestFit="1" customWidth="1"/>
    <col min="19" max="19" width="9" bestFit="1" customWidth="1"/>
    <col min="20" max="20" width="11.140625" bestFit="1" customWidth="1"/>
    <col min="21" max="21" width="7" bestFit="1" customWidth="1"/>
    <col min="22" max="22" width="3" bestFit="1" customWidth="1"/>
    <col min="23" max="23" width="5.5703125" bestFit="1" customWidth="1"/>
    <col min="24" max="24" width="16" bestFit="1" customWidth="1"/>
    <col min="25" max="25" width="3.5703125" bestFit="1" customWidth="1"/>
    <col min="26" max="26" width="7" bestFit="1" customWidth="1"/>
    <col min="27" max="27" width="6.42578125" bestFit="1" customWidth="1"/>
    <col min="28" max="28" width="12.140625" bestFit="1" customWidth="1"/>
    <col min="29" max="29" width="14.7109375" bestFit="1" customWidth="1"/>
    <col min="30" max="30" width="14" bestFit="1" customWidth="1"/>
    <col min="31" max="31" width="10.7109375" bestFit="1" customWidth="1"/>
  </cols>
  <sheetData>
    <row r="1" spans="2:31" x14ac:dyDescent="0.25">
      <c r="B1" t="s">
        <v>122</v>
      </c>
      <c r="C1" t="s">
        <v>123</v>
      </c>
      <c r="D1" t="s">
        <v>124</v>
      </c>
      <c r="E1" s="25" t="s">
        <v>125</v>
      </c>
      <c r="F1" t="s">
        <v>126</v>
      </c>
      <c r="G1" t="s">
        <v>37</v>
      </c>
      <c r="H1" t="s">
        <v>127</v>
      </c>
      <c r="I1" t="s">
        <v>128</v>
      </c>
      <c r="J1" t="s">
        <v>129</v>
      </c>
      <c r="K1" t="s">
        <v>130</v>
      </c>
      <c r="L1" t="s">
        <v>131</v>
      </c>
      <c r="M1" t="s">
        <v>132</v>
      </c>
      <c r="N1" t="s">
        <v>133</v>
      </c>
      <c r="O1" t="s">
        <v>134</v>
      </c>
      <c r="P1" t="s">
        <v>135</v>
      </c>
      <c r="Q1" t="s">
        <v>136</v>
      </c>
      <c r="R1" t="s">
        <v>137</v>
      </c>
      <c r="S1" t="s">
        <v>138</v>
      </c>
      <c r="T1" t="s">
        <v>139</v>
      </c>
      <c r="U1" t="s">
        <v>140</v>
      </c>
      <c r="V1" t="s">
        <v>141</v>
      </c>
      <c r="W1" t="s">
        <v>142</v>
      </c>
      <c r="X1" t="s">
        <v>143</v>
      </c>
      <c r="Y1" t="s">
        <v>144</v>
      </c>
      <c r="Z1" t="s">
        <v>145</v>
      </c>
      <c r="AA1" t="s">
        <v>146</v>
      </c>
      <c r="AB1" t="s">
        <v>147</v>
      </c>
      <c r="AC1" t="s">
        <v>148</v>
      </c>
      <c r="AD1" t="s">
        <v>149</v>
      </c>
      <c r="AE1" t="s">
        <v>150</v>
      </c>
    </row>
    <row r="2" spans="2:31" x14ac:dyDescent="0.25">
      <c r="B2">
        <v>500</v>
      </c>
      <c r="C2">
        <v>500117</v>
      </c>
      <c r="D2">
        <v>6960</v>
      </c>
      <c r="E2" s="25">
        <v>-450.38</v>
      </c>
      <c r="F2" s="26">
        <v>43738</v>
      </c>
      <c r="G2" t="s">
        <v>151</v>
      </c>
      <c r="H2" t="s">
        <v>162</v>
      </c>
      <c r="I2" t="s">
        <v>153</v>
      </c>
      <c r="J2">
        <v>501624</v>
      </c>
      <c r="K2">
        <v>62402</v>
      </c>
      <c r="L2">
        <v>347193</v>
      </c>
      <c r="Q2" t="s">
        <v>154</v>
      </c>
      <c r="U2">
        <v>9</v>
      </c>
      <c r="V2">
        <v>19</v>
      </c>
      <c r="Y2" t="s">
        <v>155</v>
      </c>
      <c r="Z2">
        <v>500</v>
      </c>
      <c r="AA2" t="s">
        <v>156</v>
      </c>
      <c r="AB2" t="s">
        <v>157</v>
      </c>
      <c r="AC2">
        <v>2562</v>
      </c>
    </row>
    <row r="3" spans="2:31" x14ac:dyDescent="0.25">
      <c r="B3">
        <v>500</v>
      </c>
      <c r="C3">
        <v>500119</v>
      </c>
      <c r="D3">
        <v>6960</v>
      </c>
      <c r="E3" s="25">
        <v>-272.2</v>
      </c>
      <c r="F3" s="26">
        <v>43738</v>
      </c>
      <c r="G3" t="s">
        <v>151</v>
      </c>
      <c r="H3" t="s">
        <v>163</v>
      </c>
      <c r="I3" t="s">
        <v>153</v>
      </c>
      <c r="J3">
        <v>501629</v>
      </c>
      <c r="K3">
        <v>62402</v>
      </c>
      <c r="L3">
        <v>347193</v>
      </c>
      <c r="Q3" t="s">
        <v>154</v>
      </c>
      <c r="U3">
        <v>9</v>
      </c>
      <c r="V3">
        <v>19</v>
      </c>
      <c r="Y3" t="s">
        <v>155</v>
      </c>
      <c r="Z3">
        <v>500</v>
      </c>
      <c r="AA3" t="s">
        <v>156</v>
      </c>
      <c r="AB3" t="s">
        <v>157</v>
      </c>
      <c r="AC3">
        <v>2564</v>
      </c>
    </row>
    <row r="4" spans="2:31" x14ac:dyDescent="0.25">
      <c r="B4">
        <v>500</v>
      </c>
      <c r="C4">
        <v>500118</v>
      </c>
      <c r="D4">
        <v>6960</v>
      </c>
      <c r="E4" s="25">
        <v>-378.25</v>
      </c>
      <c r="F4" s="26">
        <v>43738</v>
      </c>
      <c r="G4" t="s">
        <v>151</v>
      </c>
      <c r="H4" t="s">
        <v>164</v>
      </c>
      <c r="I4" t="s">
        <v>153</v>
      </c>
      <c r="J4">
        <v>501626</v>
      </c>
      <c r="K4">
        <v>62402</v>
      </c>
      <c r="L4">
        <v>347193</v>
      </c>
      <c r="Q4" t="s">
        <v>154</v>
      </c>
      <c r="U4">
        <v>9</v>
      </c>
      <c r="V4">
        <v>19</v>
      </c>
      <c r="Y4" t="s">
        <v>155</v>
      </c>
      <c r="Z4">
        <v>500</v>
      </c>
      <c r="AA4" t="s">
        <v>156</v>
      </c>
      <c r="AB4" t="s">
        <v>157</v>
      </c>
      <c r="AC4">
        <v>2566</v>
      </c>
    </row>
    <row r="5" spans="2:31" x14ac:dyDescent="0.25">
      <c r="B5">
        <v>500</v>
      </c>
      <c r="C5">
        <v>500124</v>
      </c>
      <c r="D5">
        <v>6960</v>
      </c>
      <c r="E5" s="25">
        <v>-795.5</v>
      </c>
      <c r="F5" s="26">
        <v>43738</v>
      </c>
      <c r="G5" t="s">
        <v>151</v>
      </c>
      <c r="H5" t="s">
        <v>160</v>
      </c>
      <c r="I5" t="s">
        <v>153</v>
      </c>
      <c r="J5">
        <v>501673</v>
      </c>
      <c r="K5">
        <v>62402</v>
      </c>
      <c r="L5">
        <v>347193</v>
      </c>
      <c r="Q5" t="s">
        <v>154</v>
      </c>
      <c r="U5">
        <v>9</v>
      </c>
      <c r="V5">
        <v>19</v>
      </c>
      <c r="Y5" t="s">
        <v>155</v>
      </c>
      <c r="Z5">
        <v>500</v>
      </c>
      <c r="AA5" t="s">
        <v>156</v>
      </c>
      <c r="AB5" t="s">
        <v>157</v>
      </c>
      <c r="AC5">
        <v>2568</v>
      </c>
    </row>
    <row r="6" spans="2:31" x14ac:dyDescent="0.25">
      <c r="B6">
        <v>500</v>
      </c>
      <c r="C6">
        <v>500128</v>
      </c>
      <c r="D6">
        <v>6960</v>
      </c>
      <c r="E6" s="25">
        <v>-1598.72</v>
      </c>
      <c r="F6" s="26">
        <v>43738</v>
      </c>
      <c r="G6" t="s">
        <v>151</v>
      </c>
      <c r="H6" t="s">
        <v>152</v>
      </c>
      <c r="I6" t="s">
        <v>153</v>
      </c>
      <c r="J6">
        <v>502165</v>
      </c>
      <c r="K6">
        <v>62402</v>
      </c>
      <c r="L6">
        <v>347193</v>
      </c>
      <c r="Q6" t="s">
        <v>154</v>
      </c>
      <c r="U6">
        <v>9</v>
      </c>
      <c r="V6">
        <v>19</v>
      </c>
      <c r="Y6" t="s">
        <v>155</v>
      </c>
      <c r="Z6">
        <v>500</v>
      </c>
      <c r="AA6" t="s">
        <v>156</v>
      </c>
      <c r="AB6" t="s">
        <v>157</v>
      </c>
      <c r="AC6">
        <v>2570</v>
      </c>
    </row>
    <row r="7" spans="2:31" x14ac:dyDescent="0.25">
      <c r="B7">
        <v>500</v>
      </c>
      <c r="C7">
        <v>500105</v>
      </c>
      <c r="D7">
        <v>6960</v>
      </c>
      <c r="E7" s="25">
        <v>-1161.76</v>
      </c>
      <c r="F7" s="26">
        <v>43738</v>
      </c>
      <c r="G7" t="s">
        <v>151</v>
      </c>
      <c r="H7" t="s">
        <v>158</v>
      </c>
      <c r="I7" t="s">
        <v>153</v>
      </c>
      <c r="J7">
        <v>502179</v>
      </c>
      <c r="K7">
        <v>62402</v>
      </c>
      <c r="L7">
        <v>347193</v>
      </c>
      <c r="Q7" t="s">
        <v>154</v>
      </c>
      <c r="U7">
        <v>9</v>
      </c>
      <c r="V7">
        <v>19</v>
      </c>
      <c r="Y7" t="s">
        <v>155</v>
      </c>
      <c r="Z7">
        <v>500</v>
      </c>
      <c r="AA7" t="s">
        <v>156</v>
      </c>
      <c r="AB7" t="s">
        <v>157</v>
      </c>
      <c r="AC7">
        <v>2572</v>
      </c>
    </row>
    <row r="8" spans="2:31" x14ac:dyDescent="0.25">
      <c r="B8">
        <v>500</v>
      </c>
      <c r="C8">
        <v>500106</v>
      </c>
      <c r="D8">
        <v>6960</v>
      </c>
      <c r="E8" s="25">
        <v>-363.52</v>
      </c>
      <c r="F8" s="26">
        <v>43738</v>
      </c>
      <c r="G8" t="s">
        <v>151</v>
      </c>
      <c r="H8" t="s">
        <v>165</v>
      </c>
      <c r="I8" t="s">
        <v>153</v>
      </c>
      <c r="J8">
        <v>500245</v>
      </c>
      <c r="K8">
        <v>62402</v>
      </c>
      <c r="L8">
        <v>347193</v>
      </c>
      <c r="Q8" t="s">
        <v>154</v>
      </c>
      <c r="U8">
        <v>9</v>
      </c>
      <c r="V8">
        <v>19</v>
      </c>
      <c r="Y8" t="s">
        <v>155</v>
      </c>
      <c r="Z8">
        <v>500</v>
      </c>
      <c r="AA8" t="s">
        <v>156</v>
      </c>
      <c r="AB8" t="s">
        <v>157</v>
      </c>
      <c r="AC8">
        <v>2574</v>
      </c>
    </row>
    <row r="9" spans="2:31" x14ac:dyDescent="0.25">
      <c r="B9">
        <v>500</v>
      </c>
      <c r="C9">
        <v>500112</v>
      </c>
      <c r="D9">
        <v>6960</v>
      </c>
      <c r="E9" s="25">
        <v>-2385.23</v>
      </c>
      <c r="F9" s="26">
        <v>43738</v>
      </c>
      <c r="G9" t="s">
        <v>151</v>
      </c>
      <c r="H9" t="s">
        <v>166</v>
      </c>
      <c r="I9" t="s">
        <v>153</v>
      </c>
      <c r="J9">
        <v>501140</v>
      </c>
      <c r="K9">
        <v>62402</v>
      </c>
      <c r="L9">
        <v>347193</v>
      </c>
      <c r="Q9" t="s">
        <v>154</v>
      </c>
      <c r="U9">
        <v>9</v>
      </c>
      <c r="V9">
        <v>19</v>
      </c>
      <c r="Y9" t="s">
        <v>155</v>
      </c>
      <c r="Z9">
        <v>500</v>
      </c>
      <c r="AA9" t="s">
        <v>156</v>
      </c>
      <c r="AB9" t="s">
        <v>157</v>
      </c>
      <c r="AC9">
        <v>2576</v>
      </c>
    </row>
    <row r="10" spans="2:31" x14ac:dyDescent="0.25">
      <c r="B10">
        <v>500</v>
      </c>
      <c r="C10">
        <v>500109</v>
      </c>
      <c r="D10">
        <v>6960</v>
      </c>
      <c r="E10" s="25">
        <v>-13971.5</v>
      </c>
      <c r="F10" s="26">
        <v>43738</v>
      </c>
      <c r="G10" t="s">
        <v>151</v>
      </c>
      <c r="H10" t="s">
        <v>167</v>
      </c>
      <c r="I10" t="s">
        <v>153</v>
      </c>
      <c r="J10">
        <v>501030</v>
      </c>
      <c r="K10">
        <v>62402</v>
      </c>
      <c r="L10">
        <v>347193</v>
      </c>
      <c r="Q10" t="s">
        <v>154</v>
      </c>
      <c r="U10">
        <v>9</v>
      </c>
      <c r="V10">
        <v>19</v>
      </c>
      <c r="Y10" t="s">
        <v>155</v>
      </c>
      <c r="Z10">
        <v>500</v>
      </c>
      <c r="AA10" t="s">
        <v>156</v>
      </c>
      <c r="AB10" t="s">
        <v>157</v>
      </c>
      <c r="AC10">
        <v>2578</v>
      </c>
    </row>
    <row r="11" spans="2:31" x14ac:dyDescent="0.25">
      <c r="B11">
        <v>500</v>
      </c>
      <c r="C11">
        <v>500126</v>
      </c>
      <c r="D11">
        <v>6960</v>
      </c>
      <c r="E11" s="25">
        <v>-964.88</v>
      </c>
      <c r="F11" s="26">
        <v>43738</v>
      </c>
      <c r="G11" t="s">
        <v>151</v>
      </c>
      <c r="H11" t="s">
        <v>168</v>
      </c>
      <c r="I11" t="s">
        <v>153</v>
      </c>
      <c r="J11">
        <v>501697</v>
      </c>
      <c r="K11">
        <v>62402</v>
      </c>
      <c r="L11">
        <v>347193</v>
      </c>
      <c r="Q11" t="s">
        <v>154</v>
      </c>
      <c r="U11">
        <v>9</v>
      </c>
      <c r="V11">
        <v>19</v>
      </c>
      <c r="Y11" t="s">
        <v>155</v>
      </c>
      <c r="Z11">
        <v>500</v>
      </c>
      <c r="AA11" t="s">
        <v>156</v>
      </c>
      <c r="AB11" t="s">
        <v>157</v>
      </c>
      <c r="AC11">
        <v>2582</v>
      </c>
    </row>
    <row r="12" spans="2:31" x14ac:dyDescent="0.25">
      <c r="B12">
        <v>500</v>
      </c>
      <c r="C12">
        <v>500122</v>
      </c>
      <c r="D12">
        <v>6960</v>
      </c>
      <c r="E12" s="25">
        <v>-78.91</v>
      </c>
      <c r="F12" s="26">
        <v>43738</v>
      </c>
      <c r="G12" t="s">
        <v>151</v>
      </c>
      <c r="H12" t="s">
        <v>169</v>
      </c>
      <c r="I12" t="s">
        <v>153</v>
      </c>
      <c r="J12">
        <v>501672</v>
      </c>
      <c r="K12">
        <v>62402</v>
      </c>
      <c r="L12">
        <v>347193</v>
      </c>
      <c r="Q12" t="s">
        <v>154</v>
      </c>
      <c r="U12">
        <v>9</v>
      </c>
      <c r="V12">
        <v>19</v>
      </c>
      <c r="Y12" t="s">
        <v>155</v>
      </c>
      <c r="Z12">
        <v>500</v>
      </c>
      <c r="AA12" t="s">
        <v>156</v>
      </c>
      <c r="AB12" t="s">
        <v>157</v>
      </c>
      <c r="AC12">
        <v>2584</v>
      </c>
    </row>
    <row r="13" spans="2:31" x14ac:dyDescent="0.25">
      <c r="B13">
        <v>500</v>
      </c>
      <c r="C13">
        <v>500108</v>
      </c>
      <c r="D13">
        <v>6960</v>
      </c>
      <c r="E13" s="25">
        <v>-115.5</v>
      </c>
      <c r="F13" s="26">
        <v>43738</v>
      </c>
      <c r="G13" t="s">
        <v>151</v>
      </c>
      <c r="H13" t="s">
        <v>170</v>
      </c>
      <c r="I13" t="s">
        <v>153</v>
      </c>
      <c r="J13">
        <v>501004</v>
      </c>
      <c r="K13">
        <v>62402</v>
      </c>
      <c r="L13">
        <v>347193</v>
      </c>
      <c r="Q13" t="s">
        <v>154</v>
      </c>
      <c r="U13">
        <v>9</v>
      </c>
      <c r="V13">
        <v>19</v>
      </c>
      <c r="Y13" t="s">
        <v>155</v>
      </c>
      <c r="Z13">
        <v>500</v>
      </c>
      <c r="AA13" t="s">
        <v>156</v>
      </c>
      <c r="AB13" t="s">
        <v>157</v>
      </c>
      <c r="AC13">
        <v>2586</v>
      </c>
    </row>
    <row r="14" spans="2:31" x14ac:dyDescent="0.25">
      <c r="B14">
        <v>500</v>
      </c>
      <c r="C14">
        <v>500102</v>
      </c>
      <c r="D14">
        <v>6960</v>
      </c>
      <c r="E14" s="25">
        <v>-28.1</v>
      </c>
      <c r="F14" s="26">
        <v>43738</v>
      </c>
      <c r="G14" t="s">
        <v>151</v>
      </c>
      <c r="H14" t="s">
        <v>161</v>
      </c>
      <c r="I14" t="s">
        <v>153</v>
      </c>
      <c r="J14">
        <v>500211</v>
      </c>
      <c r="K14">
        <v>62402</v>
      </c>
      <c r="L14">
        <v>347193</v>
      </c>
      <c r="Q14" t="s">
        <v>154</v>
      </c>
      <c r="U14">
        <v>9</v>
      </c>
      <c r="V14">
        <v>19</v>
      </c>
      <c r="Y14" t="s">
        <v>155</v>
      </c>
      <c r="Z14">
        <v>500</v>
      </c>
      <c r="AA14" t="s">
        <v>156</v>
      </c>
      <c r="AB14" t="s">
        <v>157</v>
      </c>
      <c r="AC14">
        <v>2588</v>
      </c>
    </row>
    <row r="15" spans="2:31" x14ac:dyDescent="0.25">
      <c r="B15">
        <v>501</v>
      </c>
      <c r="C15">
        <v>501101</v>
      </c>
      <c r="D15">
        <v>6960</v>
      </c>
      <c r="E15" s="25">
        <v>1076.75</v>
      </c>
      <c r="F15" s="26">
        <v>43738</v>
      </c>
      <c r="G15" t="s">
        <v>151</v>
      </c>
      <c r="H15" t="s">
        <v>159</v>
      </c>
      <c r="I15" t="s">
        <v>153</v>
      </c>
      <c r="J15">
        <v>502019</v>
      </c>
      <c r="K15">
        <v>62403</v>
      </c>
      <c r="L15">
        <v>347193</v>
      </c>
      <c r="Q15" t="s">
        <v>154</v>
      </c>
      <c r="U15">
        <v>9</v>
      </c>
      <c r="V15">
        <v>19</v>
      </c>
      <c r="Y15" t="s">
        <v>155</v>
      </c>
      <c r="Z15">
        <v>501</v>
      </c>
      <c r="AA15" t="s">
        <v>156</v>
      </c>
      <c r="AB15" t="s">
        <v>157</v>
      </c>
      <c r="AC15">
        <v>628</v>
      </c>
    </row>
    <row r="16" spans="2:31" x14ac:dyDescent="0.25">
      <c r="B16">
        <v>500</v>
      </c>
      <c r="C16">
        <v>500133</v>
      </c>
      <c r="D16">
        <v>6965</v>
      </c>
      <c r="E16" s="25">
        <v>-6914.14</v>
      </c>
      <c r="F16" s="26">
        <v>43738</v>
      </c>
      <c r="G16" t="s">
        <v>151</v>
      </c>
      <c r="H16" t="s">
        <v>171</v>
      </c>
      <c r="I16" t="s">
        <v>153</v>
      </c>
      <c r="J16">
        <v>501771</v>
      </c>
      <c r="K16">
        <v>62402</v>
      </c>
      <c r="L16">
        <v>347193</v>
      </c>
      <c r="Q16" t="s">
        <v>154</v>
      </c>
      <c r="U16">
        <v>9</v>
      </c>
      <c r="V16">
        <v>19</v>
      </c>
      <c r="Y16" t="s">
        <v>155</v>
      </c>
      <c r="Z16">
        <v>500</v>
      </c>
      <c r="AA16" t="s">
        <v>156</v>
      </c>
      <c r="AB16" t="s">
        <v>157</v>
      </c>
      <c r="AC16">
        <v>2590</v>
      </c>
    </row>
    <row r="17" spans="2:29" x14ac:dyDescent="0.25">
      <c r="B17">
        <v>500</v>
      </c>
      <c r="C17">
        <v>500115</v>
      </c>
      <c r="D17">
        <v>6965</v>
      </c>
      <c r="E17" s="25">
        <v>-2680.44</v>
      </c>
      <c r="F17" s="26">
        <v>43738</v>
      </c>
      <c r="G17" t="s">
        <v>151</v>
      </c>
      <c r="H17" t="s">
        <v>172</v>
      </c>
      <c r="I17" t="s">
        <v>153</v>
      </c>
      <c r="J17">
        <v>501249</v>
      </c>
      <c r="K17">
        <v>62402</v>
      </c>
      <c r="L17">
        <v>347193</v>
      </c>
      <c r="Q17" t="s">
        <v>154</v>
      </c>
      <c r="U17">
        <v>9</v>
      </c>
      <c r="V17">
        <v>19</v>
      </c>
      <c r="Y17" t="s">
        <v>155</v>
      </c>
      <c r="Z17">
        <v>500</v>
      </c>
      <c r="AA17" t="s">
        <v>156</v>
      </c>
      <c r="AB17" t="s">
        <v>157</v>
      </c>
      <c r="AC17">
        <v>2592</v>
      </c>
    </row>
    <row r="18" spans="2:29" x14ac:dyDescent="0.25">
      <c r="B18">
        <v>500</v>
      </c>
      <c r="C18">
        <v>500107</v>
      </c>
      <c r="D18">
        <v>6965</v>
      </c>
      <c r="E18" s="25">
        <v>-1256.2</v>
      </c>
      <c r="F18" s="26">
        <v>43738</v>
      </c>
      <c r="G18" t="s">
        <v>151</v>
      </c>
      <c r="H18" t="s">
        <v>173</v>
      </c>
      <c r="I18" t="s">
        <v>153</v>
      </c>
      <c r="J18">
        <v>500507</v>
      </c>
      <c r="K18">
        <v>62402</v>
      </c>
      <c r="L18">
        <v>347193</v>
      </c>
      <c r="Q18" t="s">
        <v>154</v>
      </c>
      <c r="U18">
        <v>9</v>
      </c>
      <c r="V18">
        <v>19</v>
      </c>
      <c r="Y18" t="s">
        <v>155</v>
      </c>
      <c r="Z18">
        <v>500</v>
      </c>
      <c r="AA18" t="s">
        <v>156</v>
      </c>
      <c r="AB18" t="s">
        <v>157</v>
      </c>
      <c r="AC18">
        <v>2594</v>
      </c>
    </row>
    <row r="19" spans="2:29" x14ac:dyDescent="0.25">
      <c r="B19">
        <v>500</v>
      </c>
      <c r="C19">
        <v>500110</v>
      </c>
      <c r="D19">
        <v>6965</v>
      </c>
      <c r="E19" s="25">
        <v>-3341.63</v>
      </c>
      <c r="F19" s="26">
        <v>43738</v>
      </c>
      <c r="G19" t="s">
        <v>151</v>
      </c>
      <c r="H19" t="s">
        <v>174</v>
      </c>
      <c r="I19" t="s">
        <v>153</v>
      </c>
      <c r="J19">
        <v>501110</v>
      </c>
      <c r="K19">
        <v>62402</v>
      </c>
      <c r="L19">
        <v>347193</v>
      </c>
      <c r="Q19" t="s">
        <v>154</v>
      </c>
      <c r="U19">
        <v>9</v>
      </c>
      <c r="V19">
        <v>19</v>
      </c>
      <c r="Y19" t="s">
        <v>155</v>
      </c>
      <c r="Z19">
        <v>500</v>
      </c>
      <c r="AA19" t="s">
        <v>156</v>
      </c>
      <c r="AB19" t="s">
        <v>157</v>
      </c>
      <c r="AC19">
        <v>2596</v>
      </c>
    </row>
    <row r="20" spans="2:29" x14ac:dyDescent="0.25">
      <c r="B20">
        <v>500</v>
      </c>
      <c r="C20">
        <v>500113</v>
      </c>
      <c r="D20">
        <v>6965</v>
      </c>
      <c r="E20" s="25">
        <v>-3991.25</v>
      </c>
      <c r="F20" s="26">
        <v>43738</v>
      </c>
      <c r="G20" t="s">
        <v>151</v>
      </c>
      <c r="H20" t="s">
        <v>175</v>
      </c>
      <c r="I20" t="s">
        <v>153</v>
      </c>
      <c r="J20">
        <v>501184</v>
      </c>
      <c r="K20">
        <v>62402</v>
      </c>
      <c r="L20">
        <v>347193</v>
      </c>
      <c r="Q20" t="s">
        <v>154</v>
      </c>
      <c r="U20">
        <v>9</v>
      </c>
      <c r="V20">
        <v>19</v>
      </c>
      <c r="Y20" t="s">
        <v>155</v>
      </c>
      <c r="Z20">
        <v>500</v>
      </c>
      <c r="AA20" t="s">
        <v>156</v>
      </c>
      <c r="AB20" t="s">
        <v>157</v>
      </c>
      <c r="AC20">
        <v>2598</v>
      </c>
    </row>
    <row r="21" spans="2:29" x14ac:dyDescent="0.25">
      <c r="B21">
        <v>500</v>
      </c>
      <c r="C21">
        <v>500103</v>
      </c>
      <c r="D21">
        <v>6965</v>
      </c>
      <c r="E21" s="25">
        <v>-391.57</v>
      </c>
      <c r="F21" s="26">
        <v>43738</v>
      </c>
      <c r="G21" t="s">
        <v>151</v>
      </c>
      <c r="H21" t="s">
        <v>176</v>
      </c>
      <c r="I21" t="s">
        <v>153</v>
      </c>
      <c r="J21">
        <v>500235</v>
      </c>
      <c r="K21">
        <v>62402</v>
      </c>
      <c r="L21">
        <v>347193</v>
      </c>
      <c r="Q21" t="s">
        <v>154</v>
      </c>
      <c r="U21">
        <v>9</v>
      </c>
      <c r="V21">
        <v>19</v>
      </c>
      <c r="Y21" t="s">
        <v>155</v>
      </c>
      <c r="Z21">
        <v>500</v>
      </c>
      <c r="AA21" t="s">
        <v>156</v>
      </c>
      <c r="AB21" t="s">
        <v>157</v>
      </c>
      <c r="AC21">
        <v>2600</v>
      </c>
    </row>
    <row r="22" spans="2:29" x14ac:dyDescent="0.25">
      <c r="B22">
        <v>500</v>
      </c>
      <c r="C22">
        <v>500120</v>
      </c>
      <c r="D22">
        <v>6965</v>
      </c>
      <c r="E22" s="25">
        <v>-1762.17</v>
      </c>
      <c r="F22" s="26">
        <v>43738</v>
      </c>
      <c r="G22" t="s">
        <v>151</v>
      </c>
      <c r="H22" t="s">
        <v>177</v>
      </c>
      <c r="I22" t="s">
        <v>153</v>
      </c>
      <c r="J22">
        <v>501671</v>
      </c>
      <c r="K22">
        <v>62402</v>
      </c>
      <c r="L22">
        <v>347193</v>
      </c>
      <c r="Q22" t="s">
        <v>154</v>
      </c>
      <c r="U22">
        <v>9</v>
      </c>
      <c r="V22">
        <v>19</v>
      </c>
      <c r="Y22" t="s">
        <v>155</v>
      </c>
      <c r="Z22">
        <v>500</v>
      </c>
      <c r="AA22" t="s">
        <v>156</v>
      </c>
      <c r="AB22" t="s">
        <v>157</v>
      </c>
      <c r="AC22">
        <v>2602</v>
      </c>
    </row>
    <row r="23" spans="2:29" x14ac:dyDescent="0.25">
      <c r="E23" s="27">
        <f>SUM(E2:E22)</f>
        <v>-41825.099999999991</v>
      </c>
      <c r="F23" t="s">
        <v>210</v>
      </c>
    </row>
    <row r="24" spans="2:29" x14ac:dyDescent="0.25">
      <c r="E24" s="25">
        <f>+E23*12</f>
        <v>-501901.1999999999</v>
      </c>
      <c r="F24" t="s">
        <v>211</v>
      </c>
    </row>
    <row r="27" spans="2:29" x14ac:dyDescent="0.25">
      <c r="E27" s="25">
        <v>-21372.2</v>
      </c>
      <c r="H27">
        <f>6064.12*12</f>
        <v>72769.440000000002</v>
      </c>
    </row>
    <row r="28" spans="2:29" ht="17.25" x14ac:dyDescent="0.4">
      <c r="E28" s="28">
        <v>-20337.400000000001</v>
      </c>
    </row>
    <row r="29" spans="2:29" x14ac:dyDescent="0.25">
      <c r="E29" s="25">
        <f>+E28+E27</f>
        <v>-41709.600000000006</v>
      </c>
      <c r="F29" s="25">
        <f>+E29*12</f>
        <v>-500515.20000000007</v>
      </c>
    </row>
    <row r="30" spans="2:29" x14ac:dyDescent="0.25">
      <c r="E30" s="25"/>
    </row>
    <row r="34" spans="4:6" x14ac:dyDescent="0.25">
      <c r="E34" s="25"/>
    </row>
    <row r="35" spans="4:6" x14ac:dyDescent="0.25">
      <c r="D35" s="29" t="s">
        <v>212</v>
      </c>
      <c r="E35" s="25">
        <f>+E2+E3+E4+E5+E6+E7+E8+E11+E12+E10</f>
        <v>-20035.62</v>
      </c>
      <c r="F35" s="30">
        <f>+E35/E37</f>
        <v>0.79698020081608889</v>
      </c>
    </row>
    <row r="36" spans="4:6" ht="17.25" x14ac:dyDescent="0.4">
      <c r="D36" s="29" t="s">
        <v>213</v>
      </c>
      <c r="E36" s="28">
        <f>+E22+E19</f>
        <v>-5103.8</v>
      </c>
      <c r="F36" s="30">
        <f>+E36/E37</f>
        <v>0.20301979918391119</v>
      </c>
    </row>
    <row r="37" spans="4:6" x14ac:dyDescent="0.25">
      <c r="E37" s="25">
        <f>SUM(E35:E36)</f>
        <v>-25139.42</v>
      </c>
    </row>
    <row r="38" spans="4:6" x14ac:dyDescent="0.25">
      <c r="E38" s="25"/>
    </row>
    <row r="39" spans="4:6" x14ac:dyDescent="0.25">
      <c r="D39" s="29" t="s">
        <v>214</v>
      </c>
      <c r="E39" s="25">
        <f>+E13*F35</f>
        <v>-92.051213194258267</v>
      </c>
    </row>
    <row r="40" spans="4:6" ht="17.25" x14ac:dyDescent="0.4">
      <c r="D40" s="29" t="s">
        <v>215</v>
      </c>
      <c r="E40" s="28">
        <f>+E13*F36</f>
        <v>-23.448786805741744</v>
      </c>
    </row>
    <row r="41" spans="4:6" x14ac:dyDescent="0.25">
      <c r="E41" s="25">
        <f>SUM(E39:E40)</f>
        <v>-115.50000000000001</v>
      </c>
      <c r="F41" s="25">
        <f>+E41*12</f>
        <v>-1386.0000000000002</v>
      </c>
    </row>
    <row r="42" spans="4:6" x14ac:dyDescent="0.25">
      <c r="E42" s="25"/>
    </row>
    <row r="43" spans="4:6" x14ac:dyDescent="0.25">
      <c r="E43" s="25"/>
    </row>
    <row r="44" spans="4:6" x14ac:dyDescent="0.25">
      <c r="E44" s="25">
        <f>+E35*12</f>
        <v>-240427.44</v>
      </c>
    </row>
    <row r="45" spans="4:6" ht="17.25" x14ac:dyDescent="0.4">
      <c r="E45" s="28">
        <f>+E36*12</f>
        <v>-61245.600000000006</v>
      </c>
    </row>
    <row r="46" spans="4:6" x14ac:dyDescent="0.25">
      <c r="E46" s="27">
        <f>SUM(E44:E45)</f>
        <v>-301673.04000000004</v>
      </c>
    </row>
  </sheetData>
  <sortState xmlns:xlrd2="http://schemas.microsoft.com/office/spreadsheetml/2017/richdata2" ref="B2:AE22">
    <sortCondition ref="F1"/>
  </sortState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66FA3B-4207-4573-86E2-A3B778AF8117}">
  <sheetPr>
    <pageSetUpPr fitToPage="1"/>
  </sheetPr>
  <dimension ref="A1:AI39"/>
  <sheetViews>
    <sheetView tabSelected="1" workbookViewId="0">
      <pane xSplit="4" ySplit="6" topLeftCell="AE7" activePane="bottomRight" state="frozen"/>
      <selection pane="topRight" activeCell="F1" sqref="F1"/>
      <selection pane="bottomLeft" activeCell="A7" sqref="A7"/>
      <selection pane="bottomRight" activeCell="D12" sqref="D12"/>
    </sheetView>
  </sheetViews>
  <sheetFormatPr defaultRowHeight="12.75" x14ac:dyDescent="0.2"/>
  <cols>
    <col min="1" max="1" width="10.28515625" style="4" bestFit="1" customWidth="1"/>
    <col min="2" max="2" width="8.7109375" style="16" bestFit="1" customWidth="1"/>
    <col min="3" max="3" width="6.42578125" style="4" bestFit="1" customWidth="1"/>
    <col min="4" max="4" width="28.28515625" style="4" bestFit="1" customWidth="1"/>
    <col min="5" max="5" width="11.85546875" style="4" bestFit="1" customWidth="1"/>
    <col min="6" max="6" width="14.85546875" style="4" bestFit="1" customWidth="1"/>
    <col min="7" max="7" width="11.85546875" style="4" bestFit="1" customWidth="1"/>
    <col min="8" max="8" width="13.140625" style="4" bestFit="1" customWidth="1"/>
    <col min="9" max="9" width="14.85546875" style="4" bestFit="1" customWidth="1"/>
    <col min="10" max="10" width="11.85546875" style="4" bestFit="1" customWidth="1"/>
    <col min="11" max="11" width="14.85546875" style="4" bestFit="1" customWidth="1"/>
    <col min="12" max="13" width="15" style="4" bestFit="1" customWidth="1"/>
    <col min="14" max="14" width="14.85546875" style="4" bestFit="1" customWidth="1"/>
    <col min="15" max="15" width="15.5703125" style="4" bestFit="1" customWidth="1"/>
    <col min="16" max="16" width="12.28515625" style="4" bestFit="1" customWidth="1"/>
    <col min="17" max="18" width="11.85546875" style="4" bestFit="1" customWidth="1"/>
    <col min="19" max="19" width="14.85546875" style="4" bestFit="1" customWidth="1"/>
    <col min="20" max="20" width="11.85546875" style="4" bestFit="1" customWidth="1"/>
    <col min="21" max="21" width="13.28515625" style="4" bestFit="1" customWidth="1"/>
    <col min="22" max="22" width="14.7109375" style="4" bestFit="1" customWidth="1"/>
    <col min="23" max="23" width="13.42578125" style="4" bestFit="1" customWidth="1"/>
    <col min="24" max="24" width="11.85546875" style="4" bestFit="1" customWidth="1"/>
    <col min="25" max="25" width="14.85546875" style="4" bestFit="1" customWidth="1"/>
    <col min="26" max="26" width="11.85546875" style="4" bestFit="1" customWidth="1"/>
    <col min="27" max="28" width="13.140625" style="4" bestFit="1" customWidth="1"/>
    <col min="29" max="29" width="13.28515625" style="4" bestFit="1" customWidth="1"/>
    <col min="30" max="31" width="13.28515625" style="4" customWidth="1"/>
    <col min="32" max="32" width="9.140625" style="4"/>
    <col min="33" max="33" width="15.140625" style="31" bestFit="1" customWidth="1"/>
    <col min="34" max="34" width="15" style="4" bestFit="1" customWidth="1"/>
    <col min="35" max="35" width="14" style="4" bestFit="1" customWidth="1"/>
    <col min="36" max="36" width="9.140625" style="4"/>
    <col min="37" max="37" width="12.28515625" style="4" bestFit="1" customWidth="1"/>
    <col min="38" max="38" width="22" style="4" customWidth="1"/>
    <col min="39" max="39" width="17.7109375" style="4" customWidth="1"/>
    <col min="40" max="40" width="14" style="4" customWidth="1"/>
    <col min="41" max="41" width="9.140625" style="4"/>
    <col min="42" max="42" width="13.28515625" style="4" bestFit="1" customWidth="1"/>
    <col min="43" max="43" width="10.5703125" style="4" bestFit="1" customWidth="1"/>
    <col min="44" max="44" width="9.140625" style="4"/>
    <col min="45" max="45" width="12.28515625" style="4" bestFit="1" customWidth="1"/>
    <col min="46" max="46" width="0" style="4" hidden="1" customWidth="1"/>
    <col min="47" max="16384" width="9.140625" style="4"/>
  </cols>
  <sheetData>
    <row r="1" spans="1:35" x14ac:dyDescent="0.2">
      <c r="A1" s="1" t="s">
        <v>0</v>
      </c>
      <c r="B1" s="2"/>
      <c r="C1" s="1"/>
      <c r="D1" s="1"/>
      <c r="E1" s="3" t="s">
        <v>1</v>
      </c>
      <c r="F1" s="3" t="s">
        <v>1</v>
      </c>
      <c r="G1" s="3" t="s">
        <v>2</v>
      </c>
      <c r="H1" s="3" t="s">
        <v>3</v>
      </c>
      <c r="I1" s="3" t="s">
        <v>4</v>
      </c>
      <c r="J1" s="3" t="s">
        <v>5</v>
      </c>
      <c r="K1" s="3" t="s">
        <v>5</v>
      </c>
      <c r="L1" s="3" t="s">
        <v>6</v>
      </c>
      <c r="M1" s="3" t="s">
        <v>6</v>
      </c>
      <c r="N1" s="3" t="s">
        <v>7</v>
      </c>
      <c r="O1" s="3" t="s">
        <v>8</v>
      </c>
      <c r="P1" s="3" t="s">
        <v>9</v>
      </c>
      <c r="Q1" s="3" t="s">
        <v>10</v>
      </c>
      <c r="R1" s="3" t="s">
        <v>11</v>
      </c>
      <c r="S1" s="3" t="s">
        <v>11</v>
      </c>
      <c r="T1" s="3" t="s">
        <v>12</v>
      </c>
      <c r="U1" s="3" t="s">
        <v>13</v>
      </c>
      <c r="V1" s="3" t="s">
        <v>14</v>
      </c>
      <c r="W1" s="3" t="s">
        <v>15</v>
      </c>
      <c r="X1" s="3" t="s">
        <v>16</v>
      </c>
      <c r="Y1" s="3" t="s">
        <v>17</v>
      </c>
      <c r="Z1" s="3" t="s">
        <v>18</v>
      </c>
      <c r="AA1" s="3"/>
      <c r="AB1" s="3"/>
      <c r="AC1" s="3"/>
      <c r="AD1" s="3"/>
      <c r="AE1" s="3"/>
    </row>
    <row r="2" spans="1:35" x14ac:dyDescent="0.2">
      <c r="A2" s="1" t="s">
        <v>19</v>
      </c>
      <c r="B2" s="2"/>
      <c r="C2" s="1"/>
      <c r="D2" s="1"/>
      <c r="E2" s="3" t="s">
        <v>20</v>
      </c>
      <c r="F2" s="3" t="s">
        <v>21</v>
      </c>
      <c r="G2" s="3" t="s">
        <v>20</v>
      </c>
      <c r="H2" s="3" t="s">
        <v>20</v>
      </c>
      <c r="I2" s="3" t="s">
        <v>21</v>
      </c>
      <c r="J2" s="3" t="s">
        <v>20</v>
      </c>
      <c r="K2" s="3" t="s">
        <v>21</v>
      </c>
      <c r="L2" s="3" t="s">
        <v>20</v>
      </c>
      <c r="M2" s="3" t="s">
        <v>21</v>
      </c>
      <c r="N2" s="3" t="s">
        <v>21</v>
      </c>
      <c r="O2" s="3" t="s">
        <v>20</v>
      </c>
      <c r="P2" s="3" t="s">
        <v>20</v>
      </c>
      <c r="Q2" s="3" t="s">
        <v>20</v>
      </c>
      <c r="R2" s="3" t="s">
        <v>20</v>
      </c>
      <c r="S2" s="3" t="s">
        <v>21</v>
      </c>
      <c r="T2" s="3" t="s">
        <v>20</v>
      </c>
      <c r="U2" s="3" t="s">
        <v>20</v>
      </c>
      <c r="V2" s="3" t="s">
        <v>20</v>
      </c>
      <c r="W2" s="3" t="s">
        <v>20</v>
      </c>
      <c r="X2" s="3" t="s">
        <v>20</v>
      </c>
      <c r="Y2" s="3" t="s">
        <v>21</v>
      </c>
      <c r="Z2" s="3" t="s">
        <v>20</v>
      </c>
      <c r="AA2" s="3"/>
      <c r="AB2" s="3"/>
      <c r="AC2" s="3"/>
      <c r="AD2" s="3"/>
      <c r="AE2" s="3"/>
    </row>
    <row r="3" spans="1:35" x14ac:dyDescent="0.2">
      <c r="A3" s="1" t="s">
        <v>22</v>
      </c>
      <c r="B3" s="2"/>
      <c r="C3" s="1"/>
      <c r="D3" s="1"/>
      <c r="E3" s="6" t="s">
        <v>23</v>
      </c>
      <c r="F3" s="3" t="s">
        <v>24</v>
      </c>
      <c r="G3" s="6" t="s">
        <v>25</v>
      </c>
      <c r="H3" s="3">
        <v>1500037</v>
      </c>
      <c r="I3" s="3" t="s">
        <v>26</v>
      </c>
      <c r="J3" s="3">
        <v>1410002</v>
      </c>
      <c r="K3" s="3" t="s">
        <v>27</v>
      </c>
      <c r="L3" s="3">
        <v>1610052</v>
      </c>
      <c r="M3" s="6" t="s">
        <v>28</v>
      </c>
      <c r="N3" s="3" t="s">
        <v>29</v>
      </c>
      <c r="O3" s="3">
        <v>2390043</v>
      </c>
      <c r="P3" s="3">
        <v>1500008</v>
      </c>
      <c r="Q3" s="6" t="s">
        <v>30</v>
      </c>
      <c r="R3" s="6" t="s">
        <v>31</v>
      </c>
      <c r="S3" s="3" t="s">
        <v>32</v>
      </c>
      <c r="T3" s="3">
        <v>1500009</v>
      </c>
      <c r="U3" s="6" t="s">
        <v>33</v>
      </c>
      <c r="V3" s="6" t="s">
        <v>34</v>
      </c>
      <c r="W3" s="6" t="s">
        <v>35</v>
      </c>
      <c r="X3" s="3">
        <v>1500011</v>
      </c>
      <c r="Y3" s="6" t="s">
        <v>36</v>
      </c>
      <c r="Z3" s="3">
        <v>1680004</v>
      </c>
      <c r="AA3" s="3"/>
      <c r="AB3" s="3"/>
      <c r="AC3" s="3"/>
      <c r="AD3" s="3"/>
      <c r="AE3" s="3"/>
    </row>
    <row r="4" spans="1:35" x14ac:dyDescent="0.2">
      <c r="A4" s="1" t="s">
        <v>37</v>
      </c>
      <c r="B4" s="2"/>
      <c r="C4" s="1"/>
      <c r="D4" s="1"/>
      <c r="E4" s="3" t="s">
        <v>38</v>
      </c>
      <c r="F4" s="3" t="s">
        <v>38</v>
      </c>
      <c r="G4" s="3" t="s">
        <v>39</v>
      </c>
      <c r="H4" s="3" t="s">
        <v>39</v>
      </c>
      <c r="I4" s="3" t="s">
        <v>38</v>
      </c>
      <c r="J4" s="3" t="s">
        <v>39</v>
      </c>
      <c r="K4" s="3" t="s">
        <v>40</v>
      </c>
      <c r="L4" s="3" t="s">
        <v>38</v>
      </c>
      <c r="M4" s="3" t="s">
        <v>38</v>
      </c>
      <c r="N4" s="3" t="s">
        <v>38</v>
      </c>
      <c r="O4" s="3" t="s">
        <v>38</v>
      </c>
      <c r="P4" s="3" t="s">
        <v>39</v>
      </c>
      <c r="Q4" s="3" t="s">
        <v>39</v>
      </c>
      <c r="R4" s="3" t="s">
        <v>39</v>
      </c>
      <c r="S4" s="3" t="s">
        <v>39</v>
      </c>
      <c r="T4" s="3" t="s">
        <v>39</v>
      </c>
      <c r="U4" s="3" t="s">
        <v>39</v>
      </c>
      <c r="V4" s="3" t="s">
        <v>39</v>
      </c>
      <c r="W4" s="3" t="s">
        <v>39</v>
      </c>
      <c r="X4" s="3" t="s">
        <v>39</v>
      </c>
      <c r="Y4" s="3" t="s">
        <v>38</v>
      </c>
      <c r="Z4" s="3" t="s">
        <v>40</v>
      </c>
      <c r="AA4" s="3"/>
      <c r="AB4" s="3"/>
      <c r="AC4" s="7" t="s">
        <v>41</v>
      </c>
      <c r="AD4" s="7"/>
      <c r="AE4" s="7"/>
    </row>
    <row r="5" spans="1:35" x14ac:dyDescent="0.2">
      <c r="A5" s="1" t="s">
        <v>42</v>
      </c>
      <c r="B5" s="2"/>
      <c r="C5" s="1"/>
      <c r="D5" s="1"/>
      <c r="E5" s="8">
        <v>500102</v>
      </c>
      <c r="F5" s="8">
        <v>500103</v>
      </c>
      <c r="G5" s="8">
        <v>500105</v>
      </c>
      <c r="H5" s="8">
        <v>500106</v>
      </c>
      <c r="I5" s="8">
        <v>500107</v>
      </c>
      <c r="J5" s="8">
        <v>500109</v>
      </c>
      <c r="K5" s="8">
        <v>500110</v>
      </c>
      <c r="L5" s="8">
        <v>500112</v>
      </c>
      <c r="M5" s="8">
        <v>500113</v>
      </c>
      <c r="N5" s="8">
        <v>500115</v>
      </c>
      <c r="O5" s="8">
        <v>500116</v>
      </c>
      <c r="P5" s="8">
        <v>500117</v>
      </c>
      <c r="Q5" s="8">
        <v>500118</v>
      </c>
      <c r="R5" s="8">
        <v>500119</v>
      </c>
      <c r="S5" s="8">
        <v>500120</v>
      </c>
      <c r="T5" s="8">
        <v>500122</v>
      </c>
      <c r="U5" s="8">
        <v>500124</v>
      </c>
      <c r="V5" s="8">
        <v>500126</v>
      </c>
      <c r="W5" s="8">
        <v>500127</v>
      </c>
      <c r="X5" s="8">
        <v>500128</v>
      </c>
      <c r="Y5" s="8">
        <v>500133</v>
      </c>
      <c r="Z5" s="8">
        <v>501101</v>
      </c>
      <c r="AA5" s="8" t="s">
        <v>43</v>
      </c>
      <c r="AB5" s="8" t="s">
        <v>44</v>
      </c>
      <c r="AC5" s="3" t="s">
        <v>45</v>
      </c>
      <c r="AD5" s="3" t="s">
        <v>217</v>
      </c>
      <c r="AE5" s="3" t="s">
        <v>218</v>
      </c>
      <c r="AH5" s="3" t="s">
        <v>120</v>
      </c>
      <c r="AI5" s="3" t="s">
        <v>120</v>
      </c>
    </row>
    <row r="6" spans="1:35" x14ac:dyDescent="0.2">
      <c r="A6" s="9" t="s">
        <v>46</v>
      </c>
      <c r="B6" s="18" t="s">
        <v>47</v>
      </c>
      <c r="C6" s="9" t="s">
        <v>19</v>
      </c>
      <c r="D6" s="9" t="s">
        <v>48</v>
      </c>
      <c r="E6" s="10" t="s">
        <v>49</v>
      </c>
      <c r="F6" s="10" t="s">
        <v>49</v>
      </c>
      <c r="G6" s="10" t="s">
        <v>49</v>
      </c>
      <c r="H6" s="10" t="s">
        <v>49</v>
      </c>
      <c r="I6" s="10" t="s">
        <v>49</v>
      </c>
      <c r="J6" s="10" t="s">
        <v>49</v>
      </c>
      <c r="K6" s="10" t="s">
        <v>49</v>
      </c>
      <c r="L6" s="10" t="s">
        <v>49</v>
      </c>
      <c r="M6" s="10" t="s">
        <v>49</v>
      </c>
      <c r="N6" s="10" t="s">
        <v>49</v>
      </c>
      <c r="O6" s="10" t="s">
        <v>49</v>
      </c>
      <c r="P6" s="10" t="s">
        <v>49</v>
      </c>
      <c r="Q6" s="10" t="s">
        <v>49</v>
      </c>
      <c r="R6" s="10" t="s">
        <v>49</v>
      </c>
      <c r="S6" s="10" t="s">
        <v>49</v>
      </c>
      <c r="T6" s="10" t="s">
        <v>49</v>
      </c>
      <c r="U6" s="10" t="s">
        <v>49</v>
      </c>
      <c r="V6" s="10" t="s">
        <v>49</v>
      </c>
      <c r="W6" s="10" t="s">
        <v>49</v>
      </c>
      <c r="X6" s="10" t="s">
        <v>49</v>
      </c>
      <c r="Y6" s="10" t="s">
        <v>49</v>
      </c>
      <c r="Z6" s="10" t="s">
        <v>49</v>
      </c>
      <c r="AA6" s="10" t="s">
        <v>49</v>
      </c>
      <c r="AB6" s="10" t="s">
        <v>49</v>
      </c>
      <c r="AC6" s="10" t="s">
        <v>49</v>
      </c>
      <c r="AD6" s="10" t="s">
        <v>49</v>
      </c>
      <c r="AE6" s="10" t="s">
        <v>49</v>
      </c>
      <c r="AF6" s="10" t="s">
        <v>119</v>
      </c>
      <c r="AG6" s="32" t="s">
        <v>216</v>
      </c>
      <c r="AH6" s="10" t="s">
        <v>217</v>
      </c>
      <c r="AI6" s="10" t="s">
        <v>218</v>
      </c>
    </row>
    <row r="7" spans="1:35" x14ac:dyDescent="0.2">
      <c r="B7" s="17">
        <v>3255</v>
      </c>
      <c r="C7" s="13" t="s">
        <v>50</v>
      </c>
      <c r="D7" s="13" t="s">
        <v>180</v>
      </c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>
        <v>-71920</v>
      </c>
      <c r="X7" s="19"/>
      <c r="Y7" s="19"/>
      <c r="Z7" s="19"/>
      <c r="AA7" s="19">
        <f>SUM(E7:Z7)</f>
        <v>-71920</v>
      </c>
      <c r="AB7" s="19"/>
      <c r="AC7" s="19">
        <f>+AB7+AA7</f>
        <v>-71920</v>
      </c>
      <c r="AD7" s="19">
        <v>0</v>
      </c>
      <c r="AE7" s="21">
        <v>-71920</v>
      </c>
      <c r="AF7" s="5">
        <v>2.3800000000000002E-2</v>
      </c>
      <c r="AG7" s="33">
        <f t="shared" ref="AG7:AG36" si="0">+AF7*AC7</f>
        <v>-1711.6960000000001</v>
      </c>
      <c r="AH7" s="19">
        <v>0</v>
      </c>
      <c r="AI7" s="15">
        <f>+AG7-AH7</f>
        <v>-1711.6960000000001</v>
      </c>
    </row>
    <row r="8" spans="1:35" x14ac:dyDescent="0.2">
      <c r="B8" s="17">
        <v>3270</v>
      </c>
      <c r="C8" s="13" t="s">
        <v>50</v>
      </c>
      <c r="D8" s="13" t="s">
        <v>181</v>
      </c>
      <c r="E8" s="19"/>
      <c r="F8" s="19"/>
      <c r="G8" s="19"/>
      <c r="H8" s="19"/>
      <c r="I8" s="19"/>
      <c r="J8" s="19"/>
      <c r="K8" s="19"/>
      <c r="L8" s="19"/>
      <c r="M8" s="19"/>
      <c r="N8" s="19"/>
      <c r="O8" s="19"/>
      <c r="P8" s="19"/>
      <c r="Q8" s="19"/>
      <c r="R8" s="19"/>
      <c r="S8" s="19"/>
      <c r="T8" s="19"/>
      <c r="U8" s="19"/>
      <c r="V8" s="19"/>
      <c r="W8" s="19">
        <v>-47947</v>
      </c>
      <c r="X8" s="19"/>
      <c r="Y8" s="19"/>
      <c r="Z8" s="19"/>
      <c r="AA8" s="19">
        <f t="shared" ref="AA8:AA23" si="1">SUM(E8:Z8)</f>
        <v>-47947</v>
      </c>
      <c r="AB8" s="19"/>
      <c r="AC8" s="19">
        <f t="shared" ref="AC8:AC36" si="2">+AB8+AA8</f>
        <v>-47947</v>
      </c>
      <c r="AD8" s="19">
        <v>0</v>
      </c>
      <c r="AE8" s="21">
        <v>-47947</v>
      </c>
      <c r="AF8" s="5">
        <v>0.02</v>
      </c>
      <c r="AG8" s="33">
        <f t="shared" si="0"/>
        <v>-958.94</v>
      </c>
      <c r="AH8" s="19">
        <v>0</v>
      </c>
      <c r="AI8" s="15">
        <f t="shared" ref="AI8:AI36" si="3">+AG8-AH8</f>
        <v>-958.94</v>
      </c>
    </row>
    <row r="9" spans="1:35" x14ac:dyDescent="0.2">
      <c r="B9" s="17">
        <v>3280</v>
      </c>
      <c r="C9" s="13" t="s">
        <v>50</v>
      </c>
      <c r="D9" s="13" t="s">
        <v>182</v>
      </c>
      <c r="E9" s="19">
        <v>-275000</v>
      </c>
      <c r="F9" s="19"/>
      <c r="G9" s="19"/>
      <c r="H9" s="19"/>
      <c r="I9" s="19"/>
      <c r="J9" s="19"/>
      <c r="K9" s="19"/>
      <c r="L9" s="19"/>
      <c r="M9" s="19"/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  <c r="AA9" s="19">
        <f t="shared" si="1"/>
        <v>-275000</v>
      </c>
      <c r="AB9" s="19"/>
      <c r="AC9" s="19">
        <f t="shared" si="2"/>
        <v>-275000</v>
      </c>
      <c r="AD9" s="19">
        <v>0</v>
      </c>
      <c r="AE9" s="21">
        <v>-275000</v>
      </c>
      <c r="AF9" s="5">
        <v>0.02</v>
      </c>
      <c r="AG9" s="33">
        <f t="shared" si="0"/>
        <v>-5500</v>
      </c>
      <c r="AH9" s="19">
        <v>0</v>
      </c>
      <c r="AI9" s="15">
        <f t="shared" si="3"/>
        <v>-5500</v>
      </c>
    </row>
    <row r="10" spans="1:35" x14ac:dyDescent="0.2">
      <c r="B10" s="17">
        <v>3295</v>
      </c>
      <c r="C10" s="13" t="s">
        <v>50</v>
      </c>
      <c r="D10" s="13" t="s">
        <v>183</v>
      </c>
      <c r="E10" s="19"/>
      <c r="F10" s="19"/>
      <c r="G10" s="19"/>
      <c r="H10" s="19"/>
      <c r="I10" s="19"/>
      <c r="J10" s="19"/>
      <c r="K10" s="19"/>
      <c r="L10" s="19"/>
      <c r="M10" s="19"/>
      <c r="N10" s="19"/>
      <c r="O10" s="19"/>
      <c r="P10" s="19"/>
      <c r="Q10" s="19"/>
      <c r="R10" s="19"/>
      <c r="S10" s="19"/>
      <c r="T10" s="19"/>
      <c r="U10" s="19"/>
      <c r="V10" s="19"/>
      <c r="W10" s="19">
        <v>-241531</v>
      </c>
      <c r="X10" s="19"/>
      <c r="Y10" s="19"/>
      <c r="Z10" s="19"/>
      <c r="AA10" s="19">
        <f t="shared" si="1"/>
        <v>-241531</v>
      </c>
      <c r="AB10" s="19"/>
      <c r="AC10" s="19">
        <f t="shared" si="2"/>
        <v>-241531</v>
      </c>
      <c r="AD10" s="19">
        <v>0</v>
      </c>
      <c r="AE10" s="21">
        <v>-241531</v>
      </c>
      <c r="AF10" s="5">
        <v>2.5000000000000001E-2</v>
      </c>
      <c r="AG10" s="33">
        <f t="shared" si="0"/>
        <v>-6038.2750000000005</v>
      </c>
      <c r="AH10" s="19">
        <v>0</v>
      </c>
      <c r="AI10" s="15">
        <f t="shared" si="3"/>
        <v>-6038.2750000000005</v>
      </c>
    </row>
    <row r="11" spans="1:35" x14ac:dyDescent="0.2">
      <c r="B11" s="17">
        <v>3305</v>
      </c>
      <c r="C11" s="13" t="s">
        <v>50</v>
      </c>
      <c r="D11" s="13" t="s">
        <v>184</v>
      </c>
      <c r="E11" s="19">
        <v>-379313</v>
      </c>
      <c r="F11" s="19"/>
      <c r="G11" s="19"/>
      <c r="H11" s="19">
        <v>-1017578.63</v>
      </c>
      <c r="I11" s="19"/>
      <c r="J11" s="19"/>
      <c r="K11" s="19"/>
      <c r="L11" s="19"/>
      <c r="M11" s="19"/>
      <c r="N11" s="19"/>
      <c r="O11" s="19">
        <v>-46494.66</v>
      </c>
      <c r="P11" s="19">
        <v>-189</v>
      </c>
      <c r="Q11" s="19">
        <v>-42</v>
      </c>
      <c r="R11" s="19">
        <v>-231</v>
      </c>
      <c r="S11" s="19"/>
      <c r="T11" s="19">
        <v>-147.00000000000003</v>
      </c>
      <c r="U11" s="19">
        <v>-84</v>
      </c>
      <c r="V11" s="19">
        <v>-1759</v>
      </c>
      <c r="W11" s="19"/>
      <c r="X11" s="19"/>
      <c r="Y11" s="19"/>
      <c r="Z11" s="19"/>
      <c r="AA11" s="19">
        <f t="shared" si="1"/>
        <v>-1445838.2899999998</v>
      </c>
      <c r="AB11" s="19"/>
      <c r="AC11" s="19">
        <f t="shared" si="2"/>
        <v>-1445838.2899999998</v>
      </c>
      <c r="AD11" s="19">
        <v>-3456</v>
      </c>
      <c r="AE11" s="21">
        <v>-1442382.2899999998</v>
      </c>
      <c r="AF11" s="5">
        <v>1.67E-2</v>
      </c>
      <c r="AG11" s="33">
        <f t="shared" si="0"/>
        <v>-24145.499442999997</v>
      </c>
      <c r="AH11" s="19">
        <v>-57.715199999999996</v>
      </c>
      <c r="AI11" s="15">
        <f t="shared" si="3"/>
        <v>-24087.784242999998</v>
      </c>
    </row>
    <row r="12" spans="1:35" x14ac:dyDescent="0.2">
      <c r="B12" s="17">
        <v>3320</v>
      </c>
      <c r="C12" s="13" t="s">
        <v>50</v>
      </c>
      <c r="D12" s="13" t="s">
        <v>185</v>
      </c>
      <c r="E12" s="19"/>
      <c r="F12" s="19"/>
      <c r="G12" s="19"/>
      <c r="H12" s="19">
        <v>-32551.690000000002</v>
      </c>
      <c r="I12" s="19"/>
      <c r="J12" s="19"/>
      <c r="K12" s="19"/>
      <c r="L12" s="19"/>
      <c r="M12" s="19"/>
      <c r="N12" s="19"/>
      <c r="O12" s="19"/>
      <c r="P12" s="19"/>
      <c r="Q12" s="19"/>
      <c r="R12" s="19"/>
      <c r="S12" s="19"/>
      <c r="T12" s="19"/>
      <c r="U12" s="19"/>
      <c r="V12" s="19">
        <v>-3900</v>
      </c>
      <c r="W12" s="19">
        <v>-15822</v>
      </c>
      <c r="X12" s="19"/>
      <c r="Y12" s="19"/>
      <c r="Z12" s="19"/>
      <c r="AA12" s="19">
        <f t="shared" si="1"/>
        <v>-52273.69</v>
      </c>
      <c r="AB12" s="19"/>
      <c r="AC12" s="19">
        <f t="shared" si="2"/>
        <v>-52273.69</v>
      </c>
      <c r="AD12" s="19">
        <v>0</v>
      </c>
      <c r="AE12" s="21">
        <v>-52273.69</v>
      </c>
      <c r="AF12" s="5">
        <v>0.04</v>
      </c>
      <c r="AG12" s="33">
        <f t="shared" si="0"/>
        <v>-2090.9476</v>
      </c>
      <c r="AH12" s="19">
        <v>0</v>
      </c>
      <c r="AI12" s="15">
        <f t="shared" si="3"/>
        <v>-2090.9476</v>
      </c>
    </row>
    <row r="13" spans="1:35" x14ac:dyDescent="0.2">
      <c r="B13" s="17">
        <v>3330</v>
      </c>
      <c r="C13" s="13" t="s">
        <v>50</v>
      </c>
      <c r="D13" s="13" t="s">
        <v>186</v>
      </c>
      <c r="E13" s="19"/>
      <c r="F13" s="19"/>
      <c r="G13" s="19"/>
      <c r="H13" s="19"/>
      <c r="I13" s="19"/>
      <c r="J13" s="19"/>
      <c r="K13" s="19"/>
      <c r="L13" s="19"/>
      <c r="M13" s="19"/>
      <c r="N13" s="19"/>
      <c r="O13" s="19"/>
      <c r="P13" s="19"/>
      <c r="Q13" s="19"/>
      <c r="R13" s="19"/>
      <c r="S13" s="19"/>
      <c r="T13" s="19"/>
      <c r="U13" s="19"/>
      <c r="V13" s="19"/>
      <c r="W13" s="19">
        <v>-67125</v>
      </c>
      <c r="X13" s="19"/>
      <c r="Y13" s="19"/>
      <c r="Z13" s="19"/>
      <c r="AA13" s="19">
        <f t="shared" si="1"/>
        <v>-67125</v>
      </c>
      <c r="AB13" s="19"/>
      <c r="AC13" s="19">
        <f t="shared" si="2"/>
        <v>-67125</v>
      </c>
      <c r="AD13" s="19">
        <v>0</v>
      </c>
      <c r="AE13" s="21">
        <v>-67125</v>
      </c>
      <c r="AF13" s="5">
        <v>3.3300000000000003E-2</v>
      </c>
      <c r="AG13" s="33">
        <f t="shared" si="0"/>
        <v>-2235.2625000000003</v>
      </c>
      <c r="AH13" s="19">
        <v>0</v>
      </c>
      <c r="AI13" s="15">
        <f t="shared" si="3"/>
        <v>-2235.2625000000003</v>
      </c>
    </row>
    <row r="14" spans="1:35" x14ac:dyDescent="0.2">
      <c r="B14" s="17">
        <v>3335</v>
      </c>
      <c r="C14" s="13" t="s">
        <v>50</v>
      </c>
      <c r="D14" s="13" t="s">
        <v>187</v>
      </c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>
        <v>-135749</v>
      </c>
      <c r="X14" s="19"/>
      <c r="Y14" s="19"/>
      <c r="Z14" s="19"/>
      <c r="AA14" s="19">
        <f t="shared" si="1"/>
        <v>-135749</v>
      </c>
      <c r="AB14" s="19"/>
      <c r="AC14" s="19">
        <f t="shared" si="2"/>
        <v>-135749</v>
      </c>
      <c r="AD14" s="19">
        <v>0</v>
      </c>
      <c r="AE14" s="21">
        <v>-135749</v>
      </c>
      <c r="AF14" s="5">
        <v>1.67E-2</v>
      </c>
      <c r="AG14" s="33">
        <f t="shared" si="0"/>
        <v>-2267.0083</v>
      </c>
      <c r="AH14" s="19">
        <v>0</v>
      </c>
      <c r="AI14" s="15">
        <f t="shared" si="3"/>
        <v>-2267.0083</v>
      </c>
    </row>
    <row r="15" spans="1:35" x14ac:dyDescent="0.2">
      <c r="B15" s="17">
        <v>3340</v>
      </c>
      <c r="C15" s="13" t="s">
        <v>50</v>
      </c>
      <c r="D15" s="13" t="s">
        <v>188</v>
      </c>
      <c r="E15" s="19"/>
      <c r="F15" s="19"/>
      <c r="G15" s="19"/>
      <c r="H15" s="19">
        <v>-70431.960000000006</v>
      </c>
      <c r="I15" s="19"/>
      <c r="J15" s="19"/>
      <c r="K15" s="19"/>
      <c r="L15" s="19"/>
      <c r="M15" s="19"/>
      <c r="N15" s="19"/>
      <c r="O15" s="19"/>
      <c r="P15" s="19">
        <v>-1002.78</v>
      </c>
      <c r="Q15" s="19">
        <v>-222.84</v>
      </c>
      <c r="R15" s="19">
        <v>-1225.6199999999999</v>
      </c>
      <c r="S15" s="19"/>
      <c r="T15" s="19">
        <v>-779.94</v>
      </c>
      <c r="U15" s="19">
        <v>-445.68</v>
      </c>
      <c r="V15" s="19">
        <v>-711080.18</v>
      </c>
      <c r="W15" s="19">
        <v>-1022220</v>
      </c>
      <c r="X15" s="19"/>
      <c r="Y15" s="19"/>
      <c r="Z15" s="19"/>
      <c r="AA15" s="19">
        <f t="shared" si="1"/>
        <v>-1807409</v>
      </c>
      <c r="AB15" s="19"/>
      <c r="AC15" s="19">
        <f t="shared" si="2"/>
        <v>-1807409</v>
      </c>
      <c r="AD15" s="19">
        <v>-714491</v>
      </c>
      <c r="AE15" s="21">
        <v>-1092918</v>
      </c>
      <c r="AF15" s="5">
        <v>1.67E-2</v>
      </c>
      <c r="AG15" s="33">
        <f t="shared" si="0"/>
        <v>-30183.730299999999</v>
      </c>
      <c r="AH15" s="19">
        <v>-28579.64</v>
      </c>
      <c r="AI15" s="15">
        <f t="shared" si="3"/>
        <v>-1604.0902999999998</v>
      </c>
    </row>
    <row r="16" spans="1:35" x14ac:dyDescent="0.2">
      <c r="B16" s="17">
        <v>3345</v>
      </c>
      <c r="C16" s="13" t="s">
        <v>50</v>
      </c>
      <c r="D16" s="13" t="s">
        <v>189</v>
      </c>
      <c r="E16" s="19">
        <v>-62000</v>
      </c>
      <c r="F16" s="19"/>
      <c r="G16" s="19"/>
      <c r="H16" s="19">
        <v>-95892.389999999985</v>
      </c>
      <c r="I16" s="19"/>
      <c r="J16" s="19">
        <v>-388792.56</v>
      </c>
      <c r="K16" s="19"/>
      <c r="L16" s="19">
        <v>-1635</v>
      </c>
      <c r="M16" s="19"/>
      <c r="N16" s="19"/>
      <c r="O16" s="19">
        <v>-113814.61999999998</v>
      </c>
      <c r="P16" s="19"/>
      <c r="Q16" s="19"/>
      <c r="R16" s="19"/>
      <c r="S16" s="19"/>
      <c r="T16" s="19">
        <v>-3544.39</v>
      </c>
      <c r="U16" s="19"/>
      <c r="V16" s="19">
        <v>-15335</v>
      </c>
      <c r="W16" s="19">
        <v>-46748</v>
      </c>
      <c r="X16" s="19"/>
      <c r="Y16" s="19"/>
      <c r="Z16" s="19"/>
      <c r="AA16" s="19">
        <f t="shared" si="1"/>
        <v>-727761.96</v>
      </c>
      <c r="AB16" s="19"/>
      <c r="AC16" s="19">
        <f t="shared" si="2"/>
        <v>-727761.96</v>
      </c>
      <c r="AD16" s="19">
        <v>-215182.66000000006</v>
      </c>
      <c r="AE16" s="21">
        <v>-512579.29999999993</v>
      </c>
      <c r="AF16" s="5">
        <v>0.02</v>
      </c>
      <c r="AG16" s="33">
        <f t="shared" si="0"/>
        <v>-14555.2392</v>
      </c>
      <c r="AH16" s="19">
        <v>-4303.6532000000161</v>
      </c>
      <c r="AI16" s="15">
        <f t="shared" si="3"/>
        <v>-10251.585999999985</v>
      </c>
    </row>
    <row r="17" spans="2:35" x14ac:dyDescent="0.2">
      <c r="B17" s="17">
        <v>3360</v>
      </c>
      <c r="C17" s="13" t="s">
        <v>50</v>
      </c>
      <c r="D17" s="13" t="s">
        <v>190</v>
      </c>
      <c r="E17" s="19">
        <v>-12600</v>
      </c>
      <c r="F17" s="19"/>
      <c r="G17" s="19"/>
      <c r="H17" s="19">
        <v>-29017.739999999998</v>
      </c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>
        <v>-2500</v>
      </c>
      <c r="W17" s="19">
        <v>-10189</v>
      </c>
      <c r="X17" s="19"/>
      <c r="Y17" s="19"/>
      <c r="Z17" s="19"/>
      <c r="AA17" s="19">
        <f t="shared" si="1"/>
        <v>-54306.74</v>
      </c>
      <c r="AB17" s="19"/>
      <c r="AC17" s="19">
        <f t="shared" si="2"/>
        <v>-54306.74</v>
      </c>
      <c r="AD17" s="19">
        <v>0</v>
      </c>
      <c r="AE17" s="21">
        <v>-54306.74</v>
      </c>
      <c r="AF17" s="5">
        <v>2.86E-2</v>
      </c>
      <c r="AG17" s="33">
        <f t="shared" si="0"/>
        <v>-1553.1727639999999</v>
      </c>
      <c r="AH17" s="19">
        <v>0</v>
      </c>
      <c r="AI17" s="15">
        <f t="shared" si="3"/>
        <v>-1553.1727639999999</v>
      </c>
    </row>
    <row r="18" spans="2:35" x14ac:dyDescent="0.2">
      <c r="B18" s="17">
        <v>3370</v>
      </c>
      <c r="C18" s="13" t="s">
        <v>50</v>
      </c>
      <c r="D18" s="13" t="s">
        <v>191</v>
      </c>
      <c r="E18" s="19"/>
      <c r="F18" s="19"/>
      <c r="G18" s="19"/>
      <c r="H18" s="19">
        <v>-10542.7</v>
      </c>
      <c r="I18" s="19"/>
      <c r="J18" s="19">
        <v>-60811</v>
      </c>
      <c r="K18" s="19"/>
      <c r="L18" s="19"/>
      <c r="M18" s="19"/>
      <c r="N18" s="19"/>
      <c r="O18" s="19"/>
      <c r="P18" s="19">
        <v>-2176.0700000000002</v>
      </c>
      <c r="Q18" s="19">
        <v>-3083.7</v>
      </c>
      <c r="R18" s="19">
        <v>-526</v>
      </c>
      <c r="S18" s="19"/>
      <c r="T18" s="19"/>
      <c r="U18" s="19"/>
      <c r="V18" s="19"/>
      <c r="W18" s="19"/>
      <c r="X18" s="19"/>
      <c r="Y18" s="19"/>
      <c r="Z18" s="19"/>
      <c r="AA18" s="19">
        <f t="shared" si="1"/>
        <v>-77139.47</v>
      </c>
      <c r="AB18" s="19"/>
      <c r="AC18" s="19">
        <f t="shared" si="2"/>
        <v>-77139.47</v>
      </c>
      <c r="AD18" s="19">
        <v>0</v>
      </c>
      <c r="AE18" s="21">
        <v>-77139.47</v>
      </c>
      <c r="AF18" s="5">
        <v>3.3300000000000003E-2</v>
      </c>
      <c r="AG18" s="33">
        <f t="shared" si="0"/>
        <v>-2568.7443510000003</v>
      </c>
      <c r="AH18" s="19">
        <v>0</v>
      </c>
      <c r="AI18" s="15">
        <f t="shared" si="3"/>
        <v>-2568.7443510000003</v>
      </c>
    </row>
    <row r="19" spans="2:35" x14ac:dyDescent="0.2">
      <c r="B19" s="17">
        <v>3415</v>
      </c>
      <c r="C19" s="13" t="s">
        <v>50</v>
      </c>
      <c r="D19" s="13" t="s">
        <v>192</v>
      </c>
      <c r="E19" s="19"/>
      <c r="F19" s="19"/>
      <c r="G19" s="19"/>
      <c r="H19" s="19"/>
      <c r="I19" s="19">
        <v>-33956.449999999997</v>
      </c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  <c r="AA19" s="19">
        <f t="shared" si="1"/>
        <v>-33956.449999999997</v>
      </c>
      <c r="AB19" s="19"/>
      <c r="AC19" s="19">
        <f t="shared" si="2"/>
        <v>-33956.449999999997</v>
      </c>
      <c r="AD19" s="19">
        <v>-33956.449999999997</v>
      </c>
      <c r="AE19" s="21">
        <v>0</v>
      </c>
      <c r="AF19" s="5">
        <v>0.05</v>
      </c>
      <c r="AG19" s="33">
        <f t="shared" si="0"/>
        <v>-1697.8225</v>
      </c>
      <c r="AH19" s="19">
        <v>-1697.8225</v>
      </c>
      <c r="AI19" s="15">
        <f t="shared" si="3"/>
        <v>0</v>
      </c>
    </row>
    <row r="20" spans="2:35" x14ac:dyDescent="0.2">
      <c r="B20" s="17">
        <v>3420</v>
      </c>
      <c r="C20" s="13" t="s">
        <v>50</v>
      </c>
      <c r="D20" s="13" t="s">
        <v>193</v>
      </c>
      <c r="E20" s="19"/>
      <c r="F20" s="19"/>
      <c r="G20" s="19"/>
      <c r="H20" s="19"/>
      <c r="I20" s="19"/>
      <c r="J20" s="19">
        <v>-12781</v>
      </c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  <c r="AA20" s="19">
        <f t="shared" si="1"/>
        <v>-12781</v>
      </c>
      <c r="AB20" s="19"/>
      <c r="AC20" s="19">
        <f t="shared" si="2"/>
        <v>-12781</v>
      </c>
      <c r="AD20" s="19">
        <v>-12781</v>
      </c>
      <c r="AE20" s="21">
        <v>0</v>
      </c>
      <c r="AF20" s="5">
        <v>0.1</v>
      </c>
      <c r="AG20" s="33">
        <f t="shared" si="0"/>
        <v>-1278.1000000000001</v>
      </c>
      <c r="AH20" s="19">
        <v>-1278.1000000000001</v>
      </c>
      <c r="AI20" s="15">
        <f t="shared" si="3"/>
        <v>0</v>
      </c>
    </row>
    <row r="21" spans="2:35" x14ac:dyDescent="0.2">
      <c r="B21" s="17">
        <v>3435</v>
      </c>
      <c r="C21" s="13" t="s">
        <v>50</v>
      </c>
      <c r="D21" s="13" t="s">
        <v>194</v>
      </c>
      <c r="E21" s="19">
        <v>-6125</v>
      </c>
      <c r="F21" s="19"/>
      <c r="G21" s="19">
        <v>-250</v>
      </c>
      <c r="H21" s="19">
        <v>-30665</v>
      </c>
      <c r="I21" s="19"/>
      <c r="J21" s="19">
        <v>-94405</v>
      </c>
      <c r="K21" s="19"/>
      <c r="L21" s="19">
        <v>-1750</v>
      </c>
      <c r="M21" s="19"/>
      <c r="N21" s="19"/>
      <c r="O21" s="19">
        <v>-41210</v>
      </c>
      <c r="P21" s="19"/>
      <c r="Q21" s="19">
        <v>-800</v>
      </c>
      <c r="R21" s="19">
        <v>-11200</v>
      </c>
      <c r="S21" s="19"/>
      <c r="T21" s="19">
        <v>-6125</v>
      </c>
      <c r="U21" s="19"/>
      <c r="V21" s="19">
        <v>-19850</v>
      </c>
      <c r="W21" s="19">
        <v>-1275.3</v>
      </c>
      <c r="X21" s="19">
        <v>-1600</v>
      </c>
      <c r="Y21" s="19"/>
      <c r="Z21" s="19">
        <v>-2425</v>
      </c>
      <c r="AA21" s="19">
        <f t="shared" si="1"/>
        <v>-217680.3</v>
      </c>
      <c r="AB21" s="19"/>
      <c r="AC21" s="19">
        <f t="shared" si="2"/>
        <v>-217680.3</v>
      </c>
      <c r="AD21" s="19">
        <v>-204730.3</v>
      </c>
      <c r="AE21" s="21">
        <v>-12950</v>
      </c>
      <c r="AF21" s="5">
        <v>0.02</v>
      </c>
      <c r="AG21" s="33">
        <f t="shared" si="0"/>
        <v>-4353.6059999999998</v>
      </c>
      <c r="AH21" s="19">
        <v>-4094.6060000000002</v>
      </c>
      <c r="AI21" s="15">
        <f t="shared" si="3"/>
        <v>-258.99999999999955</v>
      </c>
    </row>
    <row r="22" spans="2:35" x14ac:dyDescent="0.2">
      <c r="B22" s="17">
        <v>3442</v>
      </c>
      <c r="C22" s="13" t="s">
        <v>50</v>
      </c>
      <c r="D22" s="13" t="s">
        <v>195</v>
      </c>
      <c r="E22" s="19">
        <v>-3850</v>
      </c>
      <c r="F22" s="19"/>
      <c r="G22" s="19"/>
      <c r="H22" s="19">
        <v>-21160</v>
      </c>
      <c r="I22" s="19"/>
      <c r="J22" s="19">
        <v>-95520</v>
      </c>
      <c r="K22" s="19"/>
      <c r="L22" s="19"/>
      <c r="M22" s="19"/>
      <c r="N22" s="19"/>
      <c r="O22" s="19">
        <v>-19350</v>
      </c>
      <c r="P22" s="19"/>
      <c r="Q22" s="19"/>
      <c r="R22" s="19">
        <v>-2330</v>
      </c>
      <c r="S22" s="19"/>
      <c r="T22" s="19">
        <v>-19100</v>
      </c>
      <c r="U22" s="19"/>
      <c r="V22" s="19">
        <v>-6000</v>
      </c>
      <c r="W22" s="19"/>
      <c r="X22" s="19">
        <v>-2500</v>
      </c>
      <c r="Y22" s="19"/>
      <c r="Z22" s="19">
        <v>-10032.5</v>
      </c>
      <c r="AA22" s="19">
        <f t="shared" si="1"/>
        <v>-179842.5</v>
      </c>
      <c r="AB22" s="19"/>
      <c r="AC22" s="19">
        <f t="shared" si="2"/>
        <v>-179842.5</v>
      </c>
      <c r="AD22" s="19">
        <v>-171842.5</v>
      </c>
      <c r="AE22" s="21">
        <v>-8000</v>
      </c>
      <c r="AF22" s="5">
        <v>0.02</v>
      </c>
      <c r="AG22" s="33">
        <f t="shared" si="0"/>
        <v>-3596.85</v>
      </c>
      <c r="AH22" s="19">
        <v>-3436.85</v>
      </c>
      <c r="AI22" s="15">
        <f t="shared" si="3"/>
        <v>-160</v>
      </c>
    </row>
    <row r="23" spans="2:35" x14ac:dyDescent="0.2">
      <c r="B23" s="17">
        <v>3455</v>
      </c>
      <c r="C23" s="13" t="s">
        <v>50</v>
      </c>
      <c r="D23" s="13" t="s">
        <v>196</v>
      </c>
      <c r="E23" s="19"/>
      <c r="F23" s="19"/>
      <c r="G23" s="19"/>
      <c r="H23" s="19">
        <v>-650</v>
      </c>
      <c r="I23" s="19"/>
      <c r="J23" s="19">
        <v>-325</v>
      </c>
      <c r="K23" s="19"/>
      <c r="L23" s="19"/>
      <c r="M23" s="19"/>
      <c r="N23" s="19"/>
      <c r="O23" s="19">
        <v>-740</v>
      </c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>
        <v>-50</v>
      </c>
      <c r="AA23" s="19">
        <f t="shared" si="1"/>
        <v>-1765</v>
      </c>
      <c r="AB23" s="19"/>
      <c r="AC23" s="19">
        <f t="shared" si="2"/>
        <v>-1765</v>
      </c>
      <c r="AD23" s="19">
        <v>-1765</v>
      </c>
      <c r="AE23" s="21">
        <v>0</v>
      </c>
      <c r="AF23" s="5">
        <v>0.05</v>
      </c>
      <c r="AG23" s="33">
        <f t="shared" si="0"/>
        <v>-88.25</v>
      </c>
      <c r="AH23" s="19">
        <v>-88.25</v>
      </c>
      <c r="AI23" s="15">
        <f t="shared" si="3"/>
        <v>0</v>
      </c>
    </row>
    <row r="24" spans="2:35" x14ac:dyDescent="0.2">
      <c r="B24" s="17">
        <v>3500</v>
      </c>
      <c r="C24" s="13" t="s">
        <v>86</v>
      </c>
      <c r="D24" s="13" t="s">
        <v>197</v>
      </c>
      <c r="E24" s="19"/>
      <c r="F24" s="19">
        <v>-200000</v>
      </c>
      <c r="G24" s="19"/>
      <c r="H24" s="19"/>
      <c r="I24" s="19">
        <v>-358351</v>
      </c>
      <c r="J24" s="19"/>
      <c r="K24" s="19"/>
      <c r="L24" s="19"/>
      <c r="M24" s="19"/>
      <c r="N24" s="19">
        <v>-252620</v>
      </c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  <c r="AA24" s="19"/>
      <c r="AB24" s="19">
        <f>SUM(E24:Z24)</f>
        <v>-810971</v>
      </c>
      <c r="AC24" s="19">
        <f t="shared" si="2"/>
        <v>-810971</v>
      </c>
      <c r="AD24" s="19">
        <v>-610971</v>
      </c>
      <c r="AE24" s="21">
        <v>-200000</v>
      </c>
      <c r="AF24" s="5">
        <v>2.5000000000000001E-2</v>
      </c>
      <c r="AG24" s="33">
        <f t="shared" si="0"/>
        <v>-20274.275000000001</v>
      </c>
      <c r="AH24" s="19">
        <v>-15274.275</v>
      </c>
      <c r="AI24" s="15">
        <f t="shared" si="3"/>
        <v>-5000.0000000000018</v>
      </c>
    </row>
    <row r="25" spans="2:35" x14ac:dyDescent="0.2">
      <c r="B25" s="17">
        <v>3505</v>
      </c>
      <c r="C25" s="13" t="s">
        <v>86</v>
      </c>
      <c r="D25" s="13" t="s">
        <v>198</v>
      </c>
      <c r="E25" s="19"/>
      <c r="F25" s="19">
        <v>-625000</v>
      </c>
      <c r="G25" s="19"/>
      <c r="H25" s="19"/>
      <c r="I25" s="19"/>
      <c r="J25" s="19"/>
      <c r="K25" s="19">
        <v>-424038.42000000004</v>
      </c>
      <c r="L25" s="19"/>
      <c r="M25" s="19"/>
      <c r="N25" s="19">
        <v>-29315</v>
      </c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  <c r="AA25" s="19"/>
      <c r="AB25" s="19">
        <f t="shared" ref="AB25:AB36" si="4">SUM(E25:Z25)</f>
        <v>-1078353.42</v>
      </c>
      <c r="AC25" s="19">
        <f t="shared" si="2"/>
        <v>-1078353.42</v>
      </c>
      <c r="AD25" s="19">
        <v>-29315</v>
      </c>
      <c r="AE25" s="21">
        <v>-1049038.42</v>
      </c>
      <c r="AF25" s="5">
        <v>2.5000000000000001E-2</v>
      </c>
      <c r="AG25" s="33">
        <f t="shared" si="0"/>
        <v>-26958.835500000001</v>
      </c>
      <c r="AH25" s="19">
        <v>-732.875</v>
      </c>
      <c r="AI25" s="15">
        <f t="shared" si="3"/>
        <v>-26225.960500000001</v>
      </c>
    </row>
    <row r="26" spans="2:35" x14ac:dyDescent="0.2">
      <c r="B26" s="17">
        <v>3520</v>
      </c>
      <c r="C26" s="13" t="s">
        <v>86</v>
      </c>
      <c r="D26" s="13" t="s">
        <v>199</v>
      </c>
      <c r="E26" s="19"/>
      <c r="F26" s="19"/>
      <c r="G26" s="19"/>
      <c r="H26" s="19"/>
      <c r="I26" s="19"/>
      <c r="J26" s="19"/>
      <c r="K26" s="19"/>
      <c r="L26" s="19"/>
      <c r="M26" s="19"/>
      <c r="N26" s="19">
        <v>-1386</v>
      </c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  <c r="AA26" s="19"/>
      <c r="AB26" s="19">
        <f t="shared" si="4"/>
        <v>-1386</v>
      </c>
      <c r="AC26" s="19">
        <f t="shared" si="2"/>
        <v>-1386</v>
      </c>
      <c r="AD26" s="19">
        <v>-1386</v>
      </c>
      <c r="AE26" s="21">
        <v>0</v>
      </c>
      <c r="AF26" s="5">
        <v>2.5000000000000001E-2</v>
      </c>
      <c r="AG26" s="33">
        <f t="shared" si="0"/>
        <v>-34.65</v>
      </c>
      <c r="AH26" s="19">
        <v>-34.65</v>
      </c>
      <c r="AI26" s="15">
        <f t="shared" si="3"/>
        <v>0</v>
      </c>
    </row>
    <row r="27" spans="2:35" x14ac:dyDescent="0.2">
      <c r="B27" s="17">
        <v>3550</v>
      </c>
      <c r="C27" s="13" t="s">
        <v>86</v>
      </c>
      <c r="D27" s="13" t="s">
        <v>200</v>
      </c>
      <c r="E27" s="19"/>
      <c r="F27" s="19">
        <v>-559775</v>
      </c>
      <c r="G27" s="19"/>
      <c r="H27" s="19"/>
      <c r="I27" s="19">
        <v>-88934.06</v>
      </c>
      <c r="J27" s="19"/>
      <c r="K27" s="19"/>
      <c r="L27" s="19"/>
      <c r="M27" s="19">
        <v>-40688.75</v>
      </c>
      <c r="N27" s="19">
        <v>-62070</v>
      </c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  <c r="AA27" s="19"/>
      <c r="AB27" s="19">
        <f t="shared" si="4"/>
        <v>-751467.81</v>
      </c>
      <c r="AC27" s="19">
        <f t="shared" si="2"/>
        <v>-751467.81</v>
      </c>
      <c r="AD27" s="19">
        <v>-151004.06</v>
      </c>
      <c r="AE27" s="21">
        <v>-600463.75</v>
      </c>
      <c r="AF27" s="5">
        <v>1.67E-2</v>
      </c>
      <c r="AG27" s="33">
        <f t="shared" si="0"/>
        <v>-12549.512427000001</v>
      </c>
      <c r="AH27" s="19">
        <v>-2521.7678019999998</v>
      </c>
      <c r="AI27" s="15">
        <f t="shared" si="3"/>
        <v>-10027.744625000001</v>
      </c>
    </row>
    <row r="28" spans="2:35" x14ac:dyDescent="0.2">
      <c r="B28" s="17">
        <v>3555</v>
      </c>
      <c r="C28" s="13" t="s">
        <v>86</v>
      </c>
      <c r="D28" s="13" t="s">
        <v>201</v>
      </c>
      <c r="E28" s="19"/>
      <c r="F28" s="19"/>
      <c r="G28" s="19"/>
      <c r="H28" s="19"/>
      <c r="I28" s="19">
        <v>-187504.07</v>
      </c>
      <c r="J28" s="19"/>
      <c r="K28" s="19"/>
      <c r="L28" s="19"/>
      <c r="M28" s="19"/>
      <c r="N28" s="19">
        <v>-63798</v>
      </c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  <c r="AA28" s="19"/>
      <c r="AB28" s="19">
        <f t="shared" si="4"/>
        <v>-251302.07</v>
      </c>
      <c r="AC28" s="19">
        <f t="shared" si="2"/>
        <v>-251302.07</v>
      </c>
      <c r="AD28" s="19">
        <v>-246802.07</v>
      </c>
      <c r="AE28" s="21">
        <v>-4500</v>
      </c>
      <c r="AF28" s="5">
        <v>1.67E-2</v>
      </c>
      <c r="AG28" s="33">
        <f t="shared" si="0"/>
        <v>-4196.7445690000004</v>
      </c>
      <c r="AH28" s="19">
        <v>-4121.5945690000008</v>
      </c>
      <c r="AI28" s="15">
        <f t="shared" si="3"/>
        <v>-75.149999999999636</v>
      </c>
    </row>
    <row r="29" spans="2:35" x14ac:dyDescent="0.2">
      <c r="B29" s="17">
        <v>3557</v>
      </c>
      <c r="C29" s="13" t="s">
        <v>86</v>
      </c>
      <c r="D29" s="13" t="s">
        <v>202</v>
      </c>
      <c r="E29" s="19"/>
      <c r="F29" s="19">
        <v>-92500</v>
      </c>
      <c r="G29" s="19"/>
      <c r="H29" s="19"/>
      <c r="I29" s="19">
        <v>-57216.42</v>
      </c>
      <c r="J29" s="19"/>
      <c r="K29" s="19"/>
      <c r="L29" s="19"/>
      <c r="M29" s="19"/>
      <c r="N29" s="19">
        <v>-19062</v>
      </c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>
        <f t="shared" si="4"/>
        <v>-168778.41999999998</v>
      </c>
      <c r="AC29" s="19">
        <f t="shared" si="2"/>
        <v>-168778.41999999998</v>
      </c>
      <c r="AD29" s="19">
        <v>-72778.42</v>
      </c>
      <c r="AE29" s="21">
        <v>-95999.999999999985</v>
      </c>
      <c r="AF29" s="5">
        <v>0.02</v>
      </c>
      <c r="AG29" s="33">
        <f t="shared" si="0"/>
        <v>-3375.5683999999997</v>
      </c>
      <c r="AH29" s="19">
        <v>-1455.5683999999999</v>
      </c>
      <c r="AI29" s="15">
        <f t="shared" si="3"/>
        <v>-1919.9999999999998</v>
      </c>
    </row>
    <row r="30" spans="2:35" x14ac:dyDescent="0.2">
      <c r="B30" s="17">
        <v>3565</v>
      </c>
      <c r="C30" s="13" t="s">
        <v>86</v>
      </c>
      <c r="D30" s="13" t="s">
        <v>203</v>
      </c>
      <c r="E30" s="19"/>
      <c r="F30" s="19"/>
      <c r="G30" s="19"/>
      <c r="H30" s="19"/>
      <c r="I30" s="19"/>
      <c r="J30" s="19"/>
      <c r="K30" s="19"/>
      <c r="L30" s="19"/>
      <c r="M30" s="19">
        <v>-24974.16</v>
      </c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  <c r="AA30" s="19"/>
      <c r="AB30" s="19">
        <f t="shared" si="4"/>
        <v>-24974.16</v>
      </c>
      <c r="AC30" s="19">
        <f t="shared" si="2"/>
        <v>-24974.16</v>
      </c>
      <c r="AD30" s="19">
        <v>0</v>
      </c>
      <c r="AE30" s="21">
        <v>-24974.16</v>
      </c>
      <c r="AF30" s="5">
        <v>1.67E-2</v>
      </c>
      <c r="AG30" s="33">
        <f t="shared" si="0"/>
        <v>-417.06847199999999</v>
      </c>
      <c r="AH30" s="19">
        <v>0</v>
      </c>
      <c r="AI30" s="15">
        <f t="shared" si="3"/>
        <v>-417.06847199999999</v>
      </c>
    </row>
    <row r="31" spans="2:35" x14ac:dyDescent="0.2">
      <c r="B31" s="17">
        <v>3585</v>
      </c>
      <c r="C31" s="13" t="s">
        <v>86</v>
      </c>
      <c r="D31" s="13" t="s">
        <v>204</v>
      </c>
      <c r="E31" s="19"/>
      <c r="F31" s="19"/>
      <c r="G31" s="19"/>
      <c r="H31" s="19"/>
      <c r="I31" s="19"/>
      <c r="J31" s="19"/>
      <c r="K31" s="19">
        <v>-64675.29</v>
      </c>
      <c r="L31" s="19"/>
      <c r="M31" s="19">
        <v>-239327.06</v>
      </c>
      <c r="N31" s="19">
        <v>-121571.58</v>
      </c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  <c r="AA31" s="19"/>
      <c r="AB31" s="19">
        <f t="shared" si="4"/>
        <v>-425573.93</v>
      </c>
      <c r="AC31" s="19">
        <f t="shared" si="2"/>
        <v>-425573.93</v>
      </c>
      <c r="AD31" s="19">
        <v>-121571.58</v>
      </c>
      <c r="AE31" s="21">
        <v>-304002.34999999998</v>
      </c>
      <c r="AF31" s="5">
        <v>0.04</v>
      </c>
      <c r="AG31" s="33">
        <f t="shared" si="0"/>
        <v>-17022.957200000001</v>
      </c>
      <c r="AH31" s="19">
        <v>-4862.8632000000007</v>
      </c>
      <c r="AI31" s="15">
        <f t="shared" si="3"/>
        <v>-12160.094000000001</v>
      </c>
    </row>
    <row r="32" spans="2:35" x14ac:dyDescent="0.2">
      <c r="B32" s="17">
        <v>3600</v>
      </c>
      <c r="C32" s="13" t="s">
        <v>86</v>
      </c>
      <c r="D32" s="13" t="s">
        <v>205</v>
      </c>
      <c r="E32" s="19"/>
      <c r="F32" s="19"/>
      <c r="G32" s="19"/>
      <c r="H32" s="19"/>
      <c r="I32" s="19">
        <v>-81109</v>
      </c>
      <c r="J32" s="19"/>
      <c r="K32" s="19"/>
      <c r="L32" s="19"/>
      <c r="M32" s="19"/>
      <c r="N32" s="19">
        <v>-212503.16999999998</v>
      </c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>
        <f t="shared" si="4"/>
        <v>-293612.17</v>
      </c>
      <c r="AC32" s="19">
        <f t="shared" si="2"/>
        <v>-293612.17</v>
      </c>
      <c r="AD32" s="19">
        <v>-293612.17000000004</v>
      </c>
      <c r="AE32" s="21">
        <v>0</v>
      </c>
      <c r="AF32" s="5">
        <v>0.04</v>
      </c>
      <c r="AG32" s="33">
        <f t="shared" si="0"/>
        <v>-11744.486799999999</v>
      </c>
      <c r="AH32" s="19">
        <v>-11744.486800000001</v>
      </c>
      <c r="AI32" s="15">
        <f t="shared" si="3"/>
        <v>0</v>
      </c>
    </row>
    <row r="33" spans="2:35" x14ac:dyDescent="0.2">
      <c r="B33" s="17">
        <v>3605</v>
      </c>
      <c r="C33" s="13" t="s">
        <v>86</v>
      </c>
      <c r="D33" s="13" t="s">
        <v>206</v>
      </c>
      <c r="E33" s="19"/>
      <c r="F33" s="19"/>
      <c r="G33" s="19"/>
      <c r="H33" s="19"/>
      <c r="I33" s="19"/>
      <c r="J33" s="19"/>
      <c r="K33" s="19"/>
      <c r="L33" s="19"/>
      <c r="M33" s="19"/>
      <c r="N33" s="19">
        <v>-228330.2</v>
      </c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  <c r="AA33" s="19"/>
      <c r="AB33" s="19">
        <f t="shared" si="4"/>
        <v>-228330.2</v>
      </c>
      <c r="AC33" s="19">
        <f t="shared" si="2"/>
        <v>-228330.2</v>
      </c>
      <c r="AD33" s="19">
        <v>-228330.2</v>
      </c>
      <c r="AE33" s="21">
        <v>0</v>
      </c>
      <c r="AF33" s="5">
        <v>0.04</v>
      </c>
      <c r="AG33" s="33">
        <f t="shared" si="0"/>
        <v>-9133.2080000000005</v>
      </c>
      <c r="AH33" s="19">
        <v>-9133.2079999999987</v>
      </c>
      <c r="AI33" s="15">
        <f t="shared" si="3"/>
        <v>0</v>
      </c>
    </row>
    <row r="34" spans="2:35" x14ac:dyDescent="0.2">
      <c r="B34" s="17">
        <v>3700</v>
      </c>
      <c r="C34" s="13" t="s">
        <v>86</v>
      </c>
      <c r="D34" s="13" t="s">
        <v>207</v>
      </c>
      <c r="E34" s="19"/>
      <c r="F34" s="19">
        <v>-3347.8</v>
      </c>
      <c r="G34" s="19"/>
      <c r="H34" s="19"/>
      <c r="I34" s="19">
        <v>-82298.160000000018</v>
      </c>
      <c r="J34" s="19"/>
      <c r="K34" s="19"/>
      <c r="L34" s="19"/>
      <c r="M34" s="19"/>
      <c r="N34" s="19">
        <v>-271</v>
      </c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  <c r="AA34" s="19"/>
      <c r="AB34" s="19">
        <f t="shared" si="4"/>
        <v>-85916.960000000021</v>
      </c>
      <c r="AC34" s="19">
        <f t="shared" si="2"/>
        <v>-85916.960000000021</v>
      </c>
      <c r="AD34" s="19">
        <v>0</v>
      </c>
      <c r="AE34" s="21">
        <v>-85916.960000000021</v>
      </c>
      <c r="AF34" s="5">
        <v>0</v>
      </c>
      <c r="AG34" s="33">
        <f t="shared" si="0"/>
        <v>0</v>
      </c>
      <c r="AH34" s="19">
        <v>0</v>
      </c>
      <c r="AI34" s="15">
        <f t="shared" si="3"/>
        <v>0</v>
      </c>
    </row>
    <row r="35" spans="2:35" x14ac:dyDescent="0.2">
      <c r="B35" s="17">
        <v>3705</v>
      </c>
      <c r="C35" s="13" t="s">
        <v>86</v>
      </c>
      <c r="D35" s="13" t="s">
        <v>208</v>
      </c>
      <c r="E35" s="19"/>
      <c r="F35" s="19">
        <v>-81100</v>
      </c>
      <c r="G35" s="19"/>
      <c r="H35" s="19"/>
      <c r="I35" s="19">
        <v>-39400</v>
      </c>
      <c r="J35" s="19"/>
      <c r="K35" s="19">
        <v>-2600</v>
      </c>
      <c r="L35" s="19"/>
      <c r="M35" s="19">
        <v>-800</v>
      </c>
      <c r="N35" s="19"/>
      <c r="O35" s="19"/>
      <c r="P35" s="19"/>
      <c r="Q35" s="19"/>
      <c r="R35" s="19"/>
      <c r="S35" s="19">
        <v>-7200</v>
      </c>
      <c r="T35" s="19"/>
      <c r="U35" s="19"/>
      <c r="V35" s="19"/>
      <c r="W35" s="19"/>
      <c r="X35" s="19"/>
      <c r="Y35" s="19"/>
      <c r="Z35" s="19"/>
      <c r="AA35" s="19"/>
      <c r="AB35" s="19">
        <f t="shared" si="4"/>
        <v>-131100</v>
      </c>
      <c r="AC35" s="19">
        <f t="shared" si="2"/>
        <v>-131100</v>
      </c>
      <c r="AD35" s="19">
        <v>-51600</v>
      </c>
      <c r="AE35" s="21">
        <v>-79500</v>
      </c>
      <c r="AF35" s="5">
        <v>1.67E-2</v>
      </c>
      <c r="AG35" s="33">
        <f t="shared" si="0"/>
        <v>-2189.37</v>
      </c>
      <c r="AH35" s="19">
        <v>-861.72</v>
      </c>
      <c r="AI35" s="15">
        <f t="shared" si="3"/>
        <v>-1327.6499999999999</v>
      </c>
    </row>
    <row r="36" spans="2:35" ht="15" x14ac:dyDescent="0.35">
      <c r="B36" s="17">
        <v>3712</v>
      </c>
      <c r="C36" s="13" t="s">
        <v>86</v>
      </c>
      <c r="D36" s="13" t="s">
        <v>209</v>
      </c>
      <c r="E36" s="20">
        <v>0</v>
      </c>
      <c r="F36" s="20">
        <v>-2300</v>
      </c>
      <c r="G36" s="20">
        <v>0</v>
      </c>
      <c r="H36" s="20">
        <v>0</v>
      </c>
      <c r="I36" s="20">
        <v>-45450</v>
      </c>
      <c r="J36" s="20">
        <v>0</v>
      </c>
      <c r="K36" s="20">
        <v>0</v>
      </c>
      <c r="L36" s="20">
        <v>0</v>
      </c>
      <c r="M36" s="20">
        <v>0</v>
      </c>
      <c r="N36" s="20">
        <v>0</v>
      </c>
      <c r="O36" s="20">
        <v>0</v>
      </c>
      <c r="P36" s="20">
        <v>0</v>
      </c>
      <c r="Q36" s="20">
        <v>0</v>
      </c>
      <c r="R36" s="20">
        <v>0</v>
      </c>
      <c r="S36" s="20">
        <v>0</v>
      </c>
      <c r="T36" s="20">
        <v>0</v>
      </c>
      <c r="U36" s="20">
        <v>0</v>
      </c>
      <c r="V36" s="20">
        <v>0</v>
      </c>
      <c r="W36" s="20">
        <v>0</v>
      </c>
      <c r="X36" s="20">
        <v>0</v>
      </c>
      <c r="Y36" s="20">
        <v>0</v>
      </c>
      <c r="Z36" s="20">
        <v>0</v>
      </c>
      <c r="AA36" s="20">
        <v>0</v>
      </c>
      <c r="AB36" s="20">
        <f t="shared" si="4"/>
        <v>-47750</v>
      </c>
      <c r="AC36" s="20">
        <f t="shared" si="2"/>
        <v>-47750</v>
      </c>
      <c r="AD36" s="23">
        <v>-47750</v>
      </c>
      <c r="AE36" s="34">
        <v>0</v>
      </c>
      <c r="AF36" s="5">
        <v>1.67E-2</v>
      </c>
      <c r="AG36" s="33">
        <f t="shared" si="0"/>
        <v>-797.42499999999995</v>
      </c>
      <c r="AH36" s="23">
        <v>-797.42499999999995</v>
      </c>
      <c r="AI36" s="15">
        <f t="shared" si="3"/>
        <v>0</v>
      </c>
    </row>
    <row r="37" spans="2:35" x14ac:dyDescent="0.2">
      <c r="B37" s="17"/>
      <c r="C37" s="13"/>
      <c r="D37" s="13"/>
      <c r="E37" s="19">
        <f>SUM(E7:E36)</f>
        <v>-738888</v>
      </c>
      <c r="F37" s="19">
        <f t="shared" ref="F37:AC37" si="5">SUM(F7:F36)</f>
        <v>-1564022.8</v>
      </c>
      <c r="G37" s="19">
        <f t="shared" si="5"/>
        <v>-250</v>
      </c>
      <c r="H37" s="19">
        <f t="shared" si="5"/>
        <v>-1308490.1099999999</v>
      </c>
      <c r="I37" s="19">
        <f t="shared" si="5"/>
        <v>-974219.16000000015</v>
      </c>
      <c r="J37" s="19">
        <f t="shared" si="5"/>
        <v>-652634.56000000006</v>
      </c>
      <c r="K37" s="19">
        <f t="shared" si="5"/>
        <v>-491313.71</v>
      </c>
      <c r="L37" s="19">
        <f t="shared" si="5"/>
        <v>-3385</v>
      </c>
      <c r="M37" s="19">
        <f t="shared" si="5"/>
        <v>-305789.96999999997</v>
      </c>
      <c r="N37" s="19">
        <f t="shared" si="5"/>
        <v>-990926.95</v>
      </c>
      <c r="O37" s="19">
        <f t="shared" si="5"/>
        <v>-221609.27999999997</v>
      </c>
      <c r="P37" s="19">
        <f t="shared" si="5"/>
        <v>-3367.8500000000004</v>
      </c>
      <c r="Q37" s="19">
        <f t="shared" si="5"/>
        <v>-4148.54</v>
      </c>
      <c r="R37" s="19">
        <f t="shared" si="5"/>
        <v>-15512.619999999999</v>
      </c>
      <c r="S37" s="19">
        <f t="shared" si="5"/>
        <v>-7200</v>
      </c>
      <c r="T37" s="19">
        <f t="shared" si="5"/>
        <v>-29696.33</v>
      </c>
      <c r="U37" s="19">
        <f t="shared" si="5"/>
        <v>-529.68000000000006</v>
      </c>
      <c r="V37" s="19">
        <f t="shared" si="5"/>
        <v>-760424.18</v>
      </c>
      <c r="W37" s="19">
        <f t="shared" si="5"/>
        <v>-1660526.3</v>
      </c>
      <c r="X37" s="19">
        <f t="shared" si="5"/>
        <v>-4100</v>
      </c>
      <c r="Y37" s="19">
        <f t="shared" si="5"/>
        <v>0</v>
      </c>
      <c r="Z37" s="19">
        <f t="shared" si="5"/>
        <v>-12507.5</v>
      </c>
      <c r="AA37" s="19">
        <f t="shared" si="5"/>
        <v>-5450026.3999999994</v>
      </c>
      <c r="AB37" s="19">
        <f t="shared" si="5"/>
        <v>-4299516.1400000006</v>
      </c>
      <c r="AC37" s="19">
        <f t="shared" si="5"/>
        <v>-9749542.5399999991</v>
      </c>
      <c r="AD37" s="19">
        <f>SUM(AD7:AD36)</f>
        <v>-3213325.4099999997</v>
      </c>
      <c r="AE37" s="19">
        <f>SUM(AE7:AE36)</f>
        <v>-6536217.1299999999</v>
      </c>
      <c r="AG37" s="33">
        <f>SUM(AG7:AG36)</f>
        <v>-213517.245326</v>
      </c>
      <c r="AH37" s="19">
        <f>SUM(AH7:AH36)</f>
        <v>-95077.070671000038</v>
      </c>
      <c r="AI37" s="19">
        <f>SUM(AI7:AI36)</f>
        <v>-118440.17465499997</v>
      </c>
    </row>
    <row r="38" spans="2:35" x14ac:dyDescent="0.2">
      <c r="B38" s="17"/>
      <c r="C38" s="13"/>
      <c r="D38" s="13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</row>
    <row r="39" spans="2:35" x14ac:dyDescent="0.2">
      <c r="B39" s="17"/>
      <c r="C39" s="13"/>
      <c r="D39" s="13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  <c r="AA39" s="19"/>
      <c r="AB39" s="19"/>
      <c r="AC39" s="19"/>
      <c r="AD39" s="19"/>
      <c r="AE39" s="19"/>
      <c r="AG39" s="33"/>
    </row>
  </sheetData>
  <pageMargins left="0.2" right="0.2" top="0.5" bottom="0.5" header="0.3" footer="0.3"/>
  <pageSetup scale="77" fitToWidth="6" orientation="portrait" horizontalDpi="360" verticalDpi="360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B1A1640A2146D542B9EAFD2B0EC2EA35" ma:contentTypeVersion="4" ma:contentTypeDescription="Create a new document." ma:contentTypeScope="" ma:versionID="4bc5dd7355ac823da614727c2918ce95">
  <xsd:schema xmlns:xsd="http://www.w3.org/2001/XMLSchema" xmlns:xs="http://www.w3.org/2001/XMLSchema" xmlns:p="http://schemas.microsoft.com/office/2006/metadata/properties" xmlns:ns3="c5a96f66-4d20-4319-b5bb-cab46750a45b" targetNamespace="http://schemas.microsoft.com/office/2006/metadata/properties" ma:root="true" ma:fieldsID="c69ebe0dd290e75380c0f31ddddb218b" ns3:_="">
    <xsd:import namespace="c5a96f66-4d20-4319-b5bb-cab46750a45b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5a96f66-4d20-4319-b5bb-cab46750a45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CA6DD32-FB8B-45F9-85AB-5F63954495BA}">
  <ds:schemaRefs>
    <ds:schemaRef ds:uri="http://purl.org/dc/elements/1.1/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c5a96f66-4d20-4319-b5bb-cab46750a45b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E635009D-E08B-43D5-A286-679EEE85DC7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5a96f66-4d20-4319-b5bb-cab46750a45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44B75760-7044-4ADB-A749-76EC2B9A6364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Schedule III-3_PPE OC Direct</vt:lpstr>
      <vt:lpstr>Schedule III-3_PAA OC Direct</vt:lpstr>
      <vt:lpstr>PAA Amort Exp_6960-6967_AA</vt:lpstr>
      <vt:lpstr>Schedule III-3_CIAC OC Direct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Mary Blincoe</dc:creator>
  <cp:lastModifiedBy>Mary Blincoe</cp:lastModifiedBy>
  <dcterms:created xsi:type="dcterms:W3CDTF">2020-03-11T17:41:11Z</dcterms:created>
  <dcterms:modified xsi:type="dcterms:W3CDTF">2020-03-12T17:00:18Z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0x010100B1A1640A2146D542B9EAFD2B0EC2EA35</vt:lpwstr>
  </property>
</Properties>
</file>